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5255" yWindow="210" windowWidth="10725" windowHeight="11760" tabRatio="999"/>
  </bookViews>
  <sheets>
    <sheet name="INFORMAÇÕES BÁSICAS" sheetId="12" r:id="rId1"/>
    <sheet name="UNIFORME MOTORISTA" sheetId="4" r:id="rId2"/>
    <sheet name="MOTORISTA D - 44 HORAS" sheetId="13" r:id="rId3"/>
    <sheet name="MOTORISTA D - 40 HORAS" sheetId="15" state="hidden" r:id="rId4"/>
    <sheet name="VIGILANCIA DESARMADA 12X36 NOTU" sheetId="16" state="hidden" r:id="rId5"/>
    <sheet name="UNIF E EQUIP DESARMADA" sheetId="11" state="hidden" r:id="rId6"/>
    <sheet name="RESUMO" sheetId="6" r:id="rId7"/>
  </sheets>
  <definedNames>
    <definedName name="_xlnm.Print_Area" localSheetId="0">'INFORMAÇÕES BÁSICAS'!$B$1:$F$101</definedName>
    <definedName name="_xlnm.Print_Area" localSheetId="6">RESUMO!$B$1:$F$36</definedName>
    <definedName name="_xlnm.Print_Area" localSheetId="5">'UNIF E EQUIP DESARMADA'!$B$1:$H$37</definedName>
    <definedName name="_xlnm.Print_Area" localSheetId="1">'UNIFORME MOTORISTA'!$B$1:$H$27</definedName>
    <definedName name="_xlnm.Print_Area" localSheetId="4">'VIGILANCIA DESARMADA 12X36 NOTU'!$B$1:$H$167</definedName>
  </definedNames>
  <calcPr calcId="125725"/>
</workbook>
</file>

<file path=xl/calcChain.xml><?xml version="1.0" encoding="utf-8"?>
<calcChain xmlns="http://schemas.openxmlformats.org/spreadsheetml/2006/main">
  <c r="C4" i="6"/>
  <c r="C4" i="4"/>
  <c r="F35" i="13"/>
  <c r="F36"/>
  <c r="H94"/>
  <c r="D98"/>
  <c r="D11" i="6"/>
  <c r="G13" i="4"/>
  <c r="F83" i="13"/>
  <c r="H27"/>
  <c r="H34" s="1"/>
  <c r="H28"/>
  <c r="H25"/>
  <c r="G12"/>
  <c r="D49" i="12"/>
  <c r="D51"/>
  <c r="E84"/>
  <c r="F8" i="13"/>
  <c r="F91"/>
  <c r="E82" i="12"/>
  <c r="H14" i="13"/>
  <c r="G99"/>
  <c r="F17" i="4"/>
  <c r="G17"/>
  <c r="F46" i="13"/>
  <c r="E42"/>
  <c r="E41"/>
  <c r="H41" s="1"/>
  <c r="E40"/>
  <c r="E39"/>
  <c r="H18"/>
  <c r="H17"/>
  <c r="H16"/>
  <c r="F18"/>
  <c r="F17"/>
  <c r="F16"/>
  <c r="C23" i="12" l="1"/>
  <c r="E91"/>
  <c r="E14" i="13" s="1"/>
  <c r="H45" s="1"/>
  <c r="F92"/>
  <c r="E86"/>
  <c r="F86"/>
  <c r="F87"/>
  <c r="F88"/>
  <c r="F89"/>
  <c r="E88"/>
  <c r="E87"/>
  <c r="G31" i="12"/>
  <c r="H96" i="13" s="1"/>
  <c r="G82" i="12"/>
  <c r="H89" i="13" s="1"/>
  <c r="F84"/>
  <c r="G154"/>
  <c r="G100"/>
  <c r="H99" s="1"/>
  <c r="D97"/>
  <c r="F44" i="12"/>
  <c r="E44"/>
  <c r="F49" i="13"/>
  <c r="G49" s="1"/>
  <c r="B179"/>
  <c r="D22" i="12"/>
  <c r="B14" i="6"/>
  <c r="C14" i="12"/>
  <c r="D14" s="1"/>
  <c r="F74" i="16"/>
  <c r="F73"/>
  <c r="F74" i="15"/>
  <c r="F73"/>
  <c r="G161" i="16"/>
  <c r="D14" i="6" s="1"/>
  <c r="G161" i="15"/>
  <c r="D13" i="6" s="1"/>
  <c r="G179" i="13"/>
  <c r="B13" i="6"/>
  <c r="J136" i="16"/>
  <c r="H130"/>
  <c r="H131" s="1"/>
  <c r="H153" s="1"/>
  <c r="G138"/>
  <c r="G136"/>
  <c r="H125"/>
  <c r="H119"/>
  <c r="I110"/>
  <c r="H110" s="1"/>
  <c r="I108"/>
  <c r="H108" s="1"/>
  <c r="F38"/>
  <c r="F35"/>
  <c r="G33"/>
  <c r="E33"/>
  <c r="H27"/>
  <c r="H24"/>
  <c r="B161" s="1"/>
  <c r="H15"/>
  <c r="E161" s="1"/>
  <c r="G12"/>
  <c r="H130" i="15"/>
  <c r="H131" s="1"/>
  <c r="H153" s="1"/>
  <c r="H39"/>
  <c r="G38" i="16"/>
  <c r="F144" i="15"/>
  <c r="G138"/>
  <c r="G136"/>
  <c r="H125"/>
  <c r="H119"/>
  <c r="I110"/>
  <c r="H110" s="1"/>
  <c r="I108"/>
  <c r="H108" s="1"/>
  <c r="F38"/>
  <c r="E38" s="1"/>
  <c r="F35"/>
  <c r="G33"/>
  <c r="E33"/>
  <c r="H27"/>
  <c r="H24"/>
  <c r="B161" s="1"/>
  <c r="H15"/>
  <c r="E161" s="1"/>
  <c r="G12"/>
  <c r="B11" i="6"/>
  <c r="F162" i="13"/>
  <c r="G156"/>
  <c r="H143"/>
  <c r="H137"/>
  <c r="I128"/>
  <c r="H128" s="1"/>
  <c r="I126"/>
  <c r="H126" s="1"/>
  <c r="H15"/>
  <c r="E179" s="1"/>
  <c r="E220" i="12"/>
  <c r="E195" i="15" s="1"/>
  <c r="D220" i="12"/>
  <c r="D195" i="15" s="1"/>
  <c r="E15" i="13" l="1"/>
  <c r="E49" s="1"/>
  <c r="E17"/>
  <c r="E16"/>
  <c r="F40" s="1"/>
  <c r="H40" s="1"/>
  <c r="H86"/>
  <c r="H87"/>
  <c r="H88"/>
  <c r="F76" i="16"/>
  <c r="E213" i="13"/>
  <c r="E195" i="16"/>
  <c r="D195"/>
  <c r="H72"/>
  <c r="D213" i="13"/>
  <c r="F39" l="1"/>
  <c r="H39" s="1"/>
  <c r="E18"/>
  <c r="E19"/>
  <c r="F42" s="1"/>
  <c r="H42" s="1"/>
  <c r="F39" i="16"/>
  <c r="G39" s="1"/>
  <c r="F39" i="15"/>
  <c r="G8" i="11"/>
  <c r="C8"/>
  <c r="G8" i="4"/>
  <c r="C8"/>
  <c r="F8" i="6"/>
  <c r="C8"/>
  <c r="C36"/>
  <c r="C35"/>
  <c r="C34"/>
  <c r="C33"/>
  <c r="C32"/>
  <c r="C25"/>
  <c r="C24"/>
  <c r="H50" i="13" l="1"/>
  <c r="H51" s="1"/>
  <c r="D63" i="12"/>
  <c r="F144" i="16" s="1"/>
  <c r="G38" i="15"/>
  <c r="D46" i="12"/>
  <c r="D56"/>
  <c r="F93" i="13" s="1"/>
  <c r="D40" i="12"/>
  <c r="H29" i="13" s="1"/>
  <c r="D29" i="12"/>
  <c r="D28"/>
  <c r="D27"/>
  <c r="D26"/>
  <c r="D23"/>
  <c r="D13"/>
  <c r="D12"/>
  <c r="C3" i="13" s="1"/>
  <c r="B12" i="6"/>
  <c r="F28" i="11"/>
  <c r="G28" s="1"/>
  <c r="F27"/>
  <c r="G27" s="1"/>
  <c r="F26"/>
  <c r="G26" s="1"/>
  <c r="F25"/>
  <c r="G25" s="1"/>
  <c r="F24"/>
  <c r="G24" s="1"/>
  <c r="F23"/>
  <c r="G23" s="1"/>
  <c r="F22"/>
  <c r="G22" s="1"/>
  <c r="F21"/>
  <c r="G21" s="1"/>
  <c r="F20"/>
  <c r="G20" s="1"/>
  <c r="F19"/>
  <c r="G19" s="1"/>
  <c r="F18"/>
  <c r="G18" s="1"/>
  <c r="F17"/>
  <c r="G17" s="1"/>
  <c r="F16"/>
  <c r="G16" s="1"/>
  <c r="F15"/>
  <c r="G15" s="1"/>
  <c r="F14"/>
  <c r="G14" s="1"/>
  <c r="F13"/>
  <c r="G13" s="1"/>
  <c r="F12"/>
  <c r="G12" s="1"/>
  <c r="F11"/>
  <c r="D12" i="6"/>
  <c r="F18" i="4"/>
  <c r="G18" s="1"/>
  <c r="F16"/>
  <c r="G16" s="1"/>
  <c r="F15"/>
  <c r="G15" s="1"/>
  <c r="G3" i="13" l="1"/>
  <c r="G3" i="16"/>
  <c r="G3" i="15"/>
  <c r="H14" i="16"/>
  <c r="H44" s="1"/>
  <c r="H14" i="15"/>
  <c r="H44" s="1"/>
  <c r="F61" i="16"/>
  <c r="F71" i="13"/>
  <c r="F61" i="15"/>
  <c r="H28" i="16"/>
  <c r="H28" i="15"/>
  <c r="F36" i="16"/>
  <c r="G36" i="15"/>
  <c r="G37" i="13"/>
  <c r="G36" i="16"/>
  <c r="F36" i="15"/>
  <c r="F37" i="13"/>
  <c r="F75" i="15"/>
  <c r="F75" i="16"/>
  <c r="H75" s="1"/>
  <c r="H91" i="13"/>
  <c r="D7" i="15"/>
  <c r="D7" i="13"/>
  <c r="D7" i="16"/>
  <c r="G10" i="15"/>
  <c r="G10" i="13"/>
  <c r="G10" i="16"/>
  <c r="F77"/>
  <c r="F77" i="15"/>
  <c r="H25" i="16"/>
  <c r="H25" i="15"/>
  <c r="H26" i="16"/>
  <c r="H26" i="15"/>
  <c r="H18"/>
  <c r="H18" i="16"/>
  <c r="D18"/>
  <c r="D18" i="15"/>
  <c r="G11"/>
  <c r="G11" i="13"/>
  <c r="G11" i="16"/>
  <c r="H17" i="15"/>
  <c r="H17" i="16"/>
  <c r="D17"/>
  <c r="D17" i="15"/>
  <c r="D6" i="16"/>
  <c r="D6" i="15"/>
  <c r="D6" i="13"/>
  <c r="C3" i="15"/>
  <c r="C3" i="16"/>
  <c r="H13"/>
  <c r="H13" i="15"/>
  <c r="F8"/>
  <c r="F8" i="16"/>
  <c r="G39" i="15"/>
  <c r="H37"/>
  <c r="H40" s="1"/>
  <c r="H13" i="13"/>
  <c r="C4" i="16"/>
  <c r="E29" i="11"/>
  <c r="G11"/>
  <c r="G29" s="1"/>
  <c r="F13" i="4"/>
  <c r="F14"/>
  <c r="G14" s="1"/>
  <c r="F12"/>
  <c r="G12" s="1"/>
  <c r="F11"/>
  <c r="F158" i="13" l="1"/>
  <c r="F69"/>
  <c r="E16" i="16"/>
  <c r="E38" s="1"/>
  <c r="H37" s="1"/>
  <c r="E16" i="15"/>
  <c r="F72" i="16"/>
  <c r="H33"/>
  <c r="F72" i="15"/>
  <c r="H33"/>
  <c r="H41" s="1"/>
  <c r="F34" s="1"/>
  <c r="H34" s="1"/>
  <c r="F82" i="13"/>
  <c r="H82" s="1"/>
  <c r="E15" i="15"/>
  <c r="E15" i="16"/>
  <c r="E14"/>
  <c r="E14" i="15"/>
  <c r="F70" i="13"/>
  <c r="H8"/>
  <c r="F75"/>
  <c r="F72"/>
  <c r="F73"/>
  <c r="F74"/>
  <c r="F76"/>
  <c r="F159"/>
  <c r="F140" i="16"/>
  <c r="F59"/>
  <c r="F63"/>
  <c r="H8"/>
  <c r="F65"/>
  <c r="F66"/>
  <c r="F64"/>
  <c r="F62"/>
  <c r="F60"/>
  <c r="F141"/>
  <c r="F140" i="15"/>
  <c r="F65"/>
  <c r="F141"/>
  <c r="F66"/>
  <c r="F62"/>
  <c r="H8"/>
  <c r="F63"/>
  <c r="F59"/>
  <c r="F64"/>
  <c r="F60"/>
  <c r="H75"/>
  <c r="H72"/>
  <c r="C4" i="13"/>
  <c r="C4" i="15"/>
  <c r="G11" i="4"/>
  <c r="G19" s="1"/>
  <c r="H148" i="13" s="1"/>
  <c r="H149" s="1"/>
  <c r="H171" s="1"/>
  <c r="E19" i="4"/>
  <c r="F163" i="13" l="1"/>
  <c r="H36" i="16"/>
  <c r="H79"/>
  <c r="E39" i="15"/>
  <c r="H45"/>
  <c r="E39" i="16"/>
  <c r="H39" s="1"/>
  <c r="H40" s="1"/>
  <c r="H41" s="1"/>
  <c r="F34" s="1"/>
  <c r="H34" s="1"/>
  <c r="H45"/>
  <c r="H37" i="13"/>
  <c r="H35"/>
  <c r="H79" i="15"/>
  <c r="H36"/>
  <c r="H43" s="1"/>
  <c r="H53" s="1"/>
  <c r="F77" i="13"/>
  <c r="F145" i="16"/>
  <c r="F67"/>
  <c r="F67" i="15"/>
  <c r="F145"/>
  <c r="H43" i="16" l="1"/>
  <c r="H78" s="1"/>
  <c r="H83" s="1"/>
  <c r="H89" s="1"/>
  <c r="H97" i="15"/>
  <c r="H98" s="1"/>
  <c r="H53" i="13"/>
  <c r="H52" i="15"/>
  <c r="F105" s="1"/>
  <c r="H109" s="1"/>
  <c r="H56" i="13"/>
  <c r="H57"/>
  <c r="H46" i="16"/>
  <c r="H47"/>
  <c r="H46" i="15"/>
  <c r="H47"/>
  <c r="H78"/>
  <c r="H83" s="1"/>
  <c r="H89" s="1"/>
  <c r="H62" i="13" l="1"/>
  <c r="H97" i="16"/>
  <c r="H98" s="1"/>
  <c r="H52"/>
  <c r="H53"/>
  <c r="H63" i="13"/>
  <c r="H94" i="15"/>
  <c r="H95" s="1"/>
  <c r="H54"/>
  <c r="H87" s="1"/>
  <c r="H115" i="13"/>
  <c r="H116" s="1"/>
  <c r="H96" i="15"/>
  <c r="H149"/>
  <c r="H114" i="13"/>
  <c r="H167"/>
  <c r="H149" i="16"/>
  <c r="H96"/>
  <c r="H106" i="15"/>
  <c r="H99" s="1"/>
  <c r="H107"/>
  <c r="H111"/>
  <c r="H101" i="13" l="1"/>
  <c r="H107" s="1"/>
  <c r="H60" i="15"/>
  <c r="F123" i="13"/>
  <c r="H129" s="1"/>
  <c r="H64"/>
  <c r="H69" s="1"/>
  <c r="H61" i="15"/>
  <c r="H54" i="16"/>
  <c r="H87" s="1"/>
  <c r="H94"/>
  <c r="H95" s="1"/>
  <c r="F105"/>
  <c r="H109" s="1"/>
  <c r="H59" i="15"/>
  <c r="H65"/>
  <c r="H63"/>
  <c r="H112" i="13"/>
  <c r="H113" s="1"/>
  <c r="H66" i="15"/>
  <c r="H64"/>
  <c r="H62"/>
  <c r="H100"/>
  <c r="H151" s="1"/>
  <c r="H112"/>
  <c r="H113" s="1"/>
  <c r="H114" s="1"/>
  <c r="H124" s="1"/>
  <c r="H126" s="1"/>
  <c r="H152" s="1"/>
  <c r="H59" i="16" l="1"/>
  <c r="H60"/>
  <c r="H65"/>
  <c r="H62"/>
  <c r="H63"/>
  <c r="H61"/>
  <c r="H64"/>
  <c r="H66"/>
  <c r="H111"/>
  <c r="H127" i="13"/>
  <c r="H125"/>
  <c r="H124"/>
  <c r="H117" s="1"/>
  <c r="H118" s="1"/>
  <c r="H169" s="1"/>
  <c r="H105"/>
  <c r="H107" i="16"/>
  <c r="H106"/>
  <c r="H70" i="13"/>
  <c r="H74"/>
  <c r="H76"/>
  <c r="H72"/>
  <c r="H73"/>
  <c r="H75"/>
  <c r="H71"/>
  <c r="H67" i="15"/>
  <c r="H88" s="1"/>
  <c r="H90" s="1"/>
  <c r="H150" s="1"/>
  <c r="H154" s="1"/>
  <c r="H67" i="16" l="1"/>
  <c r="H88" s="1"/>
  <c r="H90" s="1"/>
  <c r="H150" s="1"/>
  <c r="H130" i="13"/>
  <c r="H131" s="1"/>
  <c r="H132" s="1"/>
  <c r="H142" s="1"/>
  <c r="H144" s="1"/>
  <c r="H170" s="1"/>
  <c r="H112" i="16"/>
  <c r="H113" s="1"/>
  <c r="H114" s="1"/>
  <c r="H124" s="1"/>
  <c r="H126" s="1"/>
  <c r="H152" s="1"/>
  <c r="H99"/>
  <c r="H100" s="1"/>
  <c r="H151" s="1"/>
  <c r="H77" i="13"/>
  <c r="H106" s="1"/>
  <c r="H108" s="1"/>
  <c r="H168" s="1"/>
  <c r="G135" i="15"/>
  <c r="H135" s="1"/>
  <c r="G137" s="1"/>
  <c r="H140" s="1"/>
  <c r="G153" i="13" l="1"/>
  <c r="H153" s="1"/>
  <c r="G155" s="1"/>
  <c r="H155" s="1"/>
  <c r="H162" s="1"/>
  <c r="H154" i="16"/>
  <c r="G135"/>
  <c r="H135" s="1"/>
  <c r="H143" s="1"/>
  <c r="H172" i="13"/>
  <c r="H141" i="15"/>
  <c r="H143"/>
  <c r="H137"/>
  <c r="H144" s="1"/>
  <c r="H159" i="13" l="1"/>
  <c r="H161"/>
  <c r="H158"/>
  <c r="G137" i="16"/>
  <c r="H141" s="1"/>
  <c r="H145" i="15"/>
  <c r="H155" s="1"/>
  <c r="H156" s="1"/>
  <c r="D161" s="1"/>
  <c r="F161" s="1"/>
  <c r="H161" s="1"/>
  <c r="H162" s="1"/>
  <c r="H166" s="1"/>
  <c r="H167" s="1"/>
  <c r="F13" i="6" s="1"/>
  <c r="H163" i="13" l="1"/>
  <c r="H173" s="1"/>
  <c r="H174" s="1"/>
  <c r="D179" s="1"/>
  <c r="F179" s="1"/>
  <c r="H179" s="1"/>
  <c r="H180" s="1"/>
  <c r="H184" s="1"/>
  <c r="H137" i="16"/>
  <c r="H144" s="1"/>
  <c r="H140"/>
  <c r="E13" i="6"/>
  <c r="C13"/>
  <c r="H185" i="13" l="1"/>
  <c r="F11" i="6" s="1"/>
  <c r="C11"/>
  <c r="E11" s="1"/>
  <c r="H145" i="16"/>
  <c r="H155" s="1"/>
  <c r="H156" s="1"/>
  <c r="D161" s="1"/>
  <c r="F161" s="1"/>
  <c r="H161" s="1"/>
  <c r="H162" s="1"/>
  <c r="C14" i="6" l="1"/>
  <c r="E14"/>
  <c r="H166" i="16"/>
  <c r="H167" s="1"/>
  <c r="F14" i="6" s="1"/>
  <c r="C12" l="1"/>
  <c r="F12" l="1"/>
  <c r="E12"/>
</calcChain>
</file>

<file path=xl/comments1.xml><?xml version="1.0" encoding="utf-8"?>
<comments xmlns="http://schemas.openxmlformats.org/spreadsheetml/2006/main">
  <authors>
    <author/>
    <author>Alex da Luz Pereira</author>
  </authors>
  <commentList>
    <comment ref="C114"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117"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24"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62"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2.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comments3.xml><?xml version="1.0" encoding="utf-8"?>
<comments xmlns="http://schemas.openxmlformats.org/spreadsheetml/2006/main">
  <authors>
    <author/>
    <author>Alex da Luz Pereira</author>
  </authors>
  <commentList>
    <comment ref="C96" authorId="0">
      <text>
        <r>
          <rPr>
            <b/>
            <sz val="8"/>
            <color rgb="FFFF0000"/>
            <rFont val="Tahoma"/>
            <family val="2"/>
            <charset val="1"/>
          </rPr>
          <t>Multa de 40% + Contribuição Social de 10% sobre Saldo da Conta Vinculada do FGTS para RCT s/Justa Causa, com Aviso Indenizado durante a vigência do Contrato de Prestação de Serviços.</t>
        </r>
      </text>
    </comment>
    <comment ref="C99" authorId="0">
      <text>
        <r>
          <rPr>
            <b/>
            <sz val="8"/>
            <color rgb="FFFF0000"/>
            <rFont val="Tahoma"/>
            <family val="2"/>
            <charset val="1"/>
          </rPr>
          <t>Multa de 40% + Contribuição Social de 10% sobre Saldo da Conta Vinculada do FGTS para RCT s/Justa Causa, com Aviso Trabalhado ao final do Contrato de Prestação de Serviços.</t>
        </r>
      </text>
    </comment>
    <comment ref="C106" authorId="1">
      <text>
        <r>
          <rPr>
            <b/>
            <sz val="9"/>
            <color indexed="81"/>
            <rFont val="Tahoma"/>
            <family val="2"/>
          </rPr>
          <t xml:space="preserve">Férias Obrigatória a cotação de 9,075% sobre o valor do Módulo 1 – Composição da Remuneração, conforme Anexo XII da IN 5/17 (Férias + Adicional = 9,075% + 3,025% (submodulo 2.1 letra B) = 12,10%)
</t>
        </r>
      </text>
    </comment>
    <comment ref="F144" authorId="1">
      <text>
        <r>
          <rPr>
            <b/>
            <sz val="9"/>
            <color indexed="81"/>
            <rFont val="Tahoma"/>
            <family val="2"/>
          </rPr>
          <t xml:space="preserve">
LEI COMPLEMENTAR N. 55, DE 07 DE DEZEMBRO DE 2017, 
...
Art. 10
- O art. 155 da L.C n º 16 de 27 de dezembro de 2006  passa a 
vigorar com a seguinte redação:
Art. 155.O Imposto Sobre Serviços de Qualquer Natureza tem  como 
fato gerador a prestação de serviços constantes na  lista abaixo, por pessoa natural, ou pessoa 
jurídica, com ou sem estabelecimento fixo, ainda que esses serviços não se constituam como 
atividade preponderante do prestador, com alíquota conforme cada atividade.
</t>
        </r>
        <r>
          <rPr>
            <b/>
            <sz val="9"/>
            <color indexed="32"/>
            <rFont val="Tahoma"/>
            <family val="2"/>
          </rPr>
          <t>http://179.106.88.109/arquivos/arquivos/Leis%20Complementares/LC%2055-2017%20-%20Altera%20dispositivos%20do%20Código%20Tributário.pdf</t>
        </r>
        <r>
          <rPr>
            <b/>
            <sz val="9"/>
            <color indexed="81"/>
            <rFont val="Tahoma"/>
            <family val="2"/>
          </rPr>
          <t xml:space="preserve">
</t>
        </r>
      </text>
    </comment>
  </commentList>
</comments>
</file>

<file path=xl/sharedStrings.xml><?xml version="1.0" encoding="utf-8"?>
<sst xmlns="http://schemas.openxmlformats.org/spreadsheetml/2006/main" count="1049" uniqueCount="378">
  <si>
    <t>Planilha de Custos e Formação de Preços</t>
  </si>
  <si>
    <t>Processo:</t>
  </si>
  <si>
    <t>Licitação:</t>
  </si>
  <si>
    <t>Dia/hora:</t>
  </si>
  <si>
    <t>DADOS DO PROPONENTE</t>
  </si>
  <si>
    <t>Razão Social...................................:</t>
  </si>
  <si>
    <t>CNPJ..............................................:</t>
  </si>
  <si>
    <t>Regime de Tributação: (1)Real (2)Presumido (3 e 4)Simples</t>
  </si>
  <si>
    <t>DISCRIMINAÇÃO DO SERVIÇO</t>
  </si>
  <si>
    <t>A</t>
  </si>
  <si>
    <t>Data de Apresentação da Proposta (dia/mês/ano)</t>
  </si>
  <si>
    <t>B</t>
  </si>
  <si>
    <t>Município/UF</t>
  </si>
  <si>
    <t>C</t>
  </si>
  <si>
    <t>D</t>
  </si>
  <si>
    <t>N° de meses de execução contratual</t>
  </si>
  <si>
    <t>Nota (1):</t>
  </si>
  <si>
    <t>Nota (2):</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</si>
  <si>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</si>
  <si>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</si>
  <si>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</si>
  <si>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</si>
  <si>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</si>
  <si>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</si>
  <si>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t>Nota:</t>
  </si>
  <si>
    <t>Deverá ser elaborado um quadro para cada tipo de serviço.</t>
  </si>
  <si>
    <t>MÓDULO 1</t>
  </si>
  <si>
    <t>COMPOSIÇÃO DA REMUNERAÇÃO</t>
  </si>
  <si>
    <t>Composição da Remuneração</t>
  </si>
  <si>
    <t>Valor (R$)</t>
  </si>
  <si>
    <t>Salário Base</t>
  </si>
  <si>
    <t>Adicional de Periculosidade</t>
  </si>
  <si>
    <t>Adicional de Insalubridade</t>
  </si>
  <si>
    <t>Base de Cálculo</t>
  </si>
  <si>
    <t>Percentual (%)</t>
  </si>
  <si>
    <t>E</t>
  </si>
  <si>
    <t>F</t>
  </si>
  <si>
    <t>G</t>
  </si>
  <si>
    <t>H</t>
  </si>
  <si>
    <t>Outros (Especificar)</t>
  </si>
  <si>
    <t>MÓDULO 2</t>
  </si>
  <si>
    <t>Transporte</t>
  </si>
  <si>
    <t>Valor da Passagem</t>
  </si>
  <si>
    <t>Auxilio Alimentação (Vales, Cesta Básica, etc.)</t>
  </si>
  <si>
    <t>Dias Trabalhados/Mês</t>
  </si>
  <si>
    <t>% de Desconto</t>
  </si>
  <si>
    <t>MÓDULO 3</t>
  </si>
  <si>
    <t>Submódulo 4.1</t>
  </si>
  <si>
    <t>4.1</t>
  </si>
  <si>
    <t>INSS</t>
  </si>
  <si>
    <t>SEBRAE</t>
  </si>
  <si>
    <t>Submódulo 4.2</t>
  </si>
  <si>
    <t>4.2</t>
  </si>
  <si>
    <t>Incidência do FGTS sobre Aviso Prévio Indenizado</t>
  </si>
  <si>
    <t>Multa do FGTS sobre Aviso Prévio Indenizado</t>
  </si>
  <si>
    <t>Multa FGTS sobre Aviso Prévio Trabalhado</t>
  </si>
  <si>
    <t>PIS</t>
  </si>
  <si>
    <t>Unidade</t>
  </si>
  <si>
    <t>Ano Acordo, Convenção ou Sentença Normativa em Dissídio 
Coletivo</t>
  </si>
  <si>
    <t xml:space="preserve">IN/MPOG - nº 05/2017 - ANEXO VII-D </t>
  </si>
  <si>
    <t>Submódulo 2.1</t>
  </si>
  <si>
    <t xml:space="preserve">Descricao </t>
  </si>
  <si>
    <t>Percentual</t>
  </si>
  <si>
    <t xml:space="preserve">Valor </t>
  </si>
  <si>
    <t>Submódulo 2.2</t>
  </si>
  <si>
    <t xml:space="preserve">Salário Educação </t>
  </si>
  <si>
    <t>SESC ou SESI</t>
  </si>
  <si>
    <t>SENAI - SENAC</t>
  </si>
  <si>
    <t xml:space="preserve">INCRA </t>
  </si>
  <si>
    <t xml:space="preserve">FGTS </t>
  </si>
  <si>
    <t>Seguro Acidente de Trabalho SAT (Incluir RAT)</t>
  </si>
  <si>
    <t>Submódulo 2.3</t>
  </si>
  <si>
    <t xml:space="preserve">Beneficios Mensais e Diários </t>
  </si>
  <si>
    <t xml:space="preserve">QUADRO RESUMO </t>
  </si>
  <si>
    <t>MODULO - 2</t>
  </si>
  <si>
    <t>2.1</t>
  </si>
  <si>
    <t>2.2</t>
  </si>
  <si>
    <t>2.3</t>
  </si>
  <si>
    <t>TOTAL SUBMODULO - 2.3  dos Benefícios Mensais e Diários</t>
  </si>
  <si>
    <t>(=) TOTAL MODULO - 2</t>
  </si>
  <si>
    <t xml:space="preserve">PROVISAO PARA RESCISÃO </t>
  </si>
  <si>
    <t>Incidência do Submódulo 2.2 sobre Aviso Prévio Trabalhado</t>
  </si>
  <si>
    <t>(=) TOTAL MODULO - 3</t>
  </si>
  <si>
    <t>MODULO - 4</t>
  </si>
  <si>
    <t>MÓDULO - 4</t>
  </si>
  <si>
    <t xml:space="preserve">Ausencias Legais </t>
  </si>
  <si>
    <t xml:space="preserve">CUSTO DE REPOSICAO DO PROFISSIONAL AUSENTE </t>
  </si>
  <si>
    <t xml:space="preserve">Ausencias legais </t>
  </si>
  <si>
    <t>TOTAL Submodulo 4.1 Ausencias Legais</t>
  </si>
  <si>
    <t xml:space="preserve">Férias </t>
  </si>
  <si>
    <t xml:space="preserve">Licença - Paternidade </t>
  </si>
  <si>
    <t xml:space="preserve">Ausencia por acidente de Trabalho </t>
  </si>
  <si>
    <t xml:space="preserve">Afastamento Maternidade </t>
  </si>
  <si>
    <t>INFORME ( S ou N)</t>
  </si>
  <si>
    <t xml:space="preserve">Intrajornada </t>
  </si>
  <si>
    <t xml:space="preserve">Intervalo para repouso ou alimentação </t>
  </si>
  <si>
    <t>(=) TOTAL MODULO - 4</t>
  </si>
  <si>
    <t>MODULO - 5</t>
  </si>
  <si>
    <t xml:space="preserve">INSUMOS DIVERSOS </t>
  </si>
  <si>
    <t xml:space="preserve">Insumos Diversos </t>
  </si>
  <si>
    <t>(=) TOTAL MODULO - 5</t>
  </si>
  <si>
    <t>MODULO - 6</t>
  </si>
  <si>
    <t xml:space="preserve">Custos Indiretos </t>
  </si>
  <si>
    <t xml:space="preserve">Lucro </t>
  </si>
  <si>
    <t xml:space="preserve">C.2 - Tributos Estaduais </t>
  </si>
  <si>
    <t xml:space="preserve">CUSTOS INDIRETOS, TRIBUTOS E LUCRO </t>
  </si>
  <si>
    <t>(=) TOTAL MODULO - 6</t>
  </si>
  <si>
    <t xml:space="preserve">1.    M Ó D U L O S </t>
  </si>
  <si>
    <t>2.    QUADRO RESUMO DO CUSTO DO EMPREGADO</t>
  </si>
  <si>
    <t>SUBTOTAL ( A + B + C + D + E )</t>
  </si>
  <si>
    <t xml:space="preserve">Módulo 2 - Encargos e Beneficios Anuais , Mensais Diários </t>
  </si>
  <si>
    <t xml:space="preserve">Módulo 3 - Provisão para Rescisão </t>
  </si>
  <si>
    <t xml:space="preserve">Módulo 4 - Custo de Reposição do Profissional Ausente </t>
  </si>
  <si>
    <t xml:space="preserve">Módulo 5 - Insumos Diversos </t>
  </si>
  <si>
    <t xml:space="preserve">(  =  ) VALOR TOTAL POR EMPREGADO </t>
  </si>
  <si>
    <t xml:space="preserve">3.    QUADRO RESUMO DO VALOR MENSAL DOS SERVIÇOS </t>
  </si>
  <si>
    <t>Qtde de 
Empregados
por posto
( C )</t>
  </si>
  <si>
    <t>VALOR PROPOSTO
EMPREGADO 
( B )</t>
  </si>
  <si>
    <t>TIPO DE 
SERVIÇO
( A )</t>
  </si>
  <si>
    <t>Qtde de 
Postos
( E )</t>
  </si>
  <si>
    <t xml:space="preserve">VALOR TOTAL
DO SERVIÇP
( F ) = ( D × E )
</t>
  </si>
  <si>
    <t xml:space="preserve">VALOR MENSAL DOS SERVIÇOS </t>
  </si>
  <si>
    <t>VALOR PROPOSTO
POR POSTO 
( D ) = ( B × C )</t>
  </si>
  <si>
    <t xml:space="preserve">13º (decimo terceiro) Salário, Férias e Adicional de Férias </t>
  </si>
  <si>
    <t>Encargos Previdenciários (GPS), Fundo de Garantia por Tempo de Serviço (FGTS), e Outras</t>
  </si>
  <si>
    <t xml:space="preserve">TOTAL Submodulo 4.2  Intrajornada </t>
  </si>
  <si>
    <t>Classificação Brasileira de Ocupações</t>
  </si>
  <si>
    <t xml:space="preserve">Adicional de Hora Noturna Reduzida </t>
  </si>
  <si>
    <t xml:space="preserve">Módulo 6 - Custos Indiretos, Tributos e Lucro </t>
  </si>
  <si>
    <t xml:space="preserve">C.3 - Tributos Municipais  (ISS) </t>
  </si>
  <si>
    <t xml:space="preserve">COFINS </t>
  </si>
  <si>
    <t>Base de Calculo</t>
  </si>
  <si>
    <t xml:space="preserve">DESCRIÇÃO </t>
  </si>
  <si>
    <t xml:space="preserve">VALOR </t>
  </si>
  <si>
    <t xml:space="preserve">4.    QUADRO RESUMO DO VALOR GLOBAL DA PROPOSTA </t>
  </si>
  <si>
    <t xml:space="preserve">Valor Mensal do servico </t>
  </si>
  <si>
    <t xml:space="preserve">Salário Normativo da Categoria Profissional – 220 hs  </t>
  </si>
  <si>
    <t>TOTAL SUBMODULO - 2.2 Encargos Previdenciários (GPS), 
Fundo de Garantia por Tempo de Serviço (FGTS), e Outras</t>
  </si>
  <si>
    <t>Vale Alimentação</t>
  </si>
  <si>
    <t xml:space="preserve">Auxilio doenca </t>
  </si>
  <si>
    <t xml:space="preserve">Subtotal </t>
  </si>
  <si>
    <t>Incidência dos encargos do Submódulo 2.2 sobre o  total do Submódulo 4.1</t>
  </si>
  <si>
    <t>Tipo</t>
  </si>
  <si>
    <t>Preço Unitário</t>
  </si>
  <si>
    <t>Qtd</t>
  </si>
  <si>
    <t>Periodicidade de Consumo</t>
  </si>
  <si>
    <t>CUSTO POR EMPREGADO</t>
  </si>
  <si>
    <t>TIPO DE SERVIÇO</t>
  </si>
  <si>
    <t>Declaro para devidos fins que:</t>
  </si>
  <si>
    <t>1. Estou CIENTE e de ACORDO com as condições previstas Projeto Básico.</t>
  </si>
  <si>
    <t>2. Que não emprego menor de 18 anos em trabalho noturno, perigoso ou insalubre e não emprega menor de 16 anos, salvo menor, a partir de 14 anos, na condição de aprendiz, nos termos do artigo 7°, XXXIII, da Constituição.</t>
  </si>
  <si>
    <t>5. Que para elaboração da presenta proposta foram considereados todos os custos diretos, indiretos, impostos, despesas de pessoa e insumos.</t>
  </si>
  <si>
    <t>6. Que a validade da presente proposta é de 60 dias.</t>
  </si>
  <si>
    <t>Preço Total</t>
  </si>
  <si>
    <r>
      <t>BC para Desconto</t>
    </r>
    <r>
      <rPr>
        <sz val="11"/>
        <color rgb="FFC00000"/>
        <rFont val="Calibri"/>
        <family val="2"/>
      </rPr>
      <t xml:space="preserve"> </t>
    </r>
  </si>
  <si>
    <t>Rateio 30 meses</t>
  </si>
  <si>
    <t>semestral</t>
  </si>
  <si>
    <t xml:space="preserve">Calça comprida tecido social/brim (leve), mínimo 3 bolsos, corte diagonal, 30 ao 48, elástico e cordão cintura, sem fecho. </t>
  </si>
  <si>
    <t xml:space="preserve">Jaqueta social manga comprida contendo nome da empresa impresso ou bordado, cor preta ou azul marinho, tecido oxford, 100% poliéster, com forro interno, </t>
  </si>
  <si>
    <t>a cada 10 meses</t>
  </si>
  <si>
    <t>Cassetete borracha longo, 90 mm de comprimento, resistência mecânica de 180kg/cm²</t>
  </si>
  <si>
    <t>Porta cassetete para Cassetete borracha longo, 90 mm de comprimento.</t>
  </si>
  <si>
    <t>Lanterna holofote grande 15 leds, bivolt, recarregável, com alça e carregador</t>
  </si>
  <si>
    <t>Rádio comunicação com baterias reservas e carregador, alcance de 52 km, bivolt, referência motorola mr350</t>
  </si>
  <si>
    <t>Relógio ponto, material aço, tipo eletrônico</t>
  </si>
  <si>
    <t>Cofre digital, tipo hotel</t>
  </si>
  <si>
    <t xml:space="preserve"> </t>
  </si>
  <si>
    <t>QTD POSTOS</t>
  </si>
  <si>
    <t xml:space="preserve">Quantidade de vigilantes por posto: </t>
  </si>
  <si>
    <t>u</t>
  </si>
  <si>
    <t>trimestral</t>
  </si>
  <si>
    <t>01 por posto</t>
  </si>
  <si>
    <t>01 por contrato</t>
  </si>
  <si>
    <t>Valor global da proposta para 30 meses</t>
  </si>
  <si>
    <t>SERVIÇOS</t>
  </si>
  <si>
    <t>TIPO</t>
  </si>
  <si>
    <t>JORNADA</t>
  </si>
  <si>
    <t>TURNO</t>
  </si>
  <si>
    <t>Dia/Hora:</t>
  </si>
  <si>
    <t>Razão Social:</t>
  </si>
  <si>
    <t>Administração</t>
  </si>
  <si>
    <t>CNPJ:</t>
  </si>
  <si>
    <t>00.000.000/0001-00</t>
  </si>
  <si>
    <t>Regime de Tributação:</t>
  </si>
  <si>
    <t>Data</t>
  </si>
  <si>
    <t>Data da Proposta:</t>
  </si>
  <si>
    <t>Município - UF:</t>
  </si>
  <si>
    <t>Ano da CCT, Sentença Normativa ou Dissídio Coletivo</t>
  </si>
  <si>
    <t>Sindicato Patronal</t>
  </si>
  <si>
    <t>CNPJ do Sind Patronal</t>
  </si>
  <si>
    <t>Sind dos Empregados</t>
  </si>
  <si>
    <t>CNPJ Sind dos Empreg</t>
  </si>
  <si>
    <t>Salário Normativo da Categoria:</t>
  </si>
  <si>
    <t>Sindicato dos Empregados:</t>
  </si>
  <si>
    <t>Sindicato Patronal:</t>
  </si>
  <si>
    <t>Valor salário hora sem periculosidade VSH:</t>
  </si>
  <si>
    <t>Valor Hora extra sem periculosidade:</t>
  </si>
  <si>
    <t>Valor adicional noturno sem periculosidade:</t>
  </si>
  <si>
    <t>Adicional de troca uniforme:</t>
  </si>
  <si>
    <t>Homens por Posto</t>
  </si>
  <si>
    <t>Número de Meses de Contrato</t>
  </si>
  <si>
    <t>Horas Noturnas Trabalhadas por Turno</t>
  </si>
  <si>
    <t>Categoria Profissional</t>
  </si>
  <si>
    <t>Data Base da Categoria</t>
  </si>
  <si>
    <t>CH por Semana</t>
  </si>
  <si>
    <t>CH por Mês</t>
  </si>
  <si>
    <t>Carga Horária p/Semana</t>
  </si>
  <si>
    <t>Carga Horária p/Mês</t>
  </si>
  <si>
    <t>Valor hora CCT sem Periculosidade</t>
  </si>
  <si>
    <t>0 - Não             1 - Baixo (10%)              2 - Médio (20%)                3 - Alto (40%)</t>
  </si>
  <si>
    <t>&gt;-- Grau de Risco ---&gt;</t>
  </si>
  <si>
    <t>Horas Noturnas por Turno</t>
  </si>
  <si>
    <t>Horas Noturnas Reduzidas</t>
  </si>
  <si>
    <t>Passagens por Dia</t>
  </si>
  <si>
    <t>Qtde de Passagens por Dia</t>
  </si>
  <si>
    <t>Licença Paternidade</t>
  </si>
  <si>
    <t>1  - SIM                         2  - NÃO</t>
  </si>
  <si>
    <t>Licença Maternidade</t>
  </si>
  <si>
    <t>Custos Indiretos</t>
  </si>
  <si>
    <t>Lucro</t>
  </si>
  <si>
    <t>ISS</t>
  </si>
  <si>
    <t>Adicional de troca de uniforme ( Valor CCT  x Dias)</t>
  </si>
  <si>
    <t>Ministério da Educação</t>
  </si>
  <si>
    <t>Instituto Federal de Educação, Ciência e Tecnologia Farroupilha - IFFar</t>
  </si>
  <si>
    <t>Campus São Vicente do Sul</t>
  </si>
  <si>
    <t>Informações Básicas para Formação de Preço de Serviços</t>
  </si>
  <si>
    <t>Secretaria de Educação Tecnológica</t>
  </si>
  <si>
    <t>Camisa social manga comprida, cor branca, contendo o nome da Empresa impresso ou bordado</t>
  </si>
  <si>
    <t>Camisa social manga curta, cor branca, contendo o nome da Empresa impresso ou bordado</t>
  </si>
  <si>
    <t>Blusão grosso de lã de boa qualidade, cor azul marinho ou preto, contendo nome da Empresa bordado ou impresso, gola “V”, ou redonda</t>
  </si>
  <si>
    <t>Cinto social em couro, cor preta</t>
  </si>
  <si>
    <t>Par de botinas, cor preta</t>
  </si>
  <si>
    <t>Par de meias sociais, cor preta ou azul marinho</t>
  </si>
  <si>
    <t>Gravata, cor preta ou azul marinho</t>
  </si>
  <si>
    <t>Capa de colete a prova de balas</t>
  </si>
  <si>
    <t>Apito e cordão de apito</t>
  </si>
  <si>
    <t>Livro de ocorrências</t>
  </si>
  <si>
    <t>(2) Não serão aceitos preços superiores aos de referência para uniformes e materiais.</t>
  </si>
  <si>
    <t>Observações:</t>
  </si>
  <si>
    <t>(1) Os uniformes deverão ter tamanho compatível com o trabalhador contratato.</t>
  </si>
  <si>
    <t>(3) Regras de Rateio:</t>
  </si>
  <si>
    <t xml:space="preserve">      a) Relógio e Cofre Digital: Custo dividido pelo número de funcionários;</t>
  </si>
  <si>
    <t xml:space="preserve">      b) Itens "Por Posto": Custo dividido pelo número de vigilantes no posto;</t>
  </si>
  <si>
    <t xml:space="preserve">      c) Demais itens de custo: por vigilante;</t>
  </si>
  <si>
    <t>Jaqueta social manga comprida contendo nome da empresa impresso ou bordado, cor preta ou azul marinho, tecido oxford, 100% poliéster, com forro interno.</t>
  </si>
  <si>
    <t>Bblusão grosso de lã de boa qualidade, cor azul marinho ou preto, contendo nome da Empresa bordado ou impresso, gola “V”, ou redonda</t>
  </si>
  <si>
    <t>Anexo  -  Uniformes e Materiais - Vigilância Desarmada</t>
  </si>
  <si>
    <t>Anexo  -  Resumo da Proposta</t>
  </si>
  <si>
    <t>3. Que a proposta foi elaborada de forma independente, nos termos da Instrução Normativa SLTI/MP nº 2, de 16 de setembro de 2009.</t>
  </si>
  <si>
    <t>4. Que não possuo, em sua cadeia produtiva, empregados executando trabalho degradante ou forçado, observando o disposto nos incisos III e IV do art. 1º e no inciso III do art. 5º da Constituição Federal.</t>
  </si>
  <si>
    <t>Carimbo</t>
  </si>
  <si>
    <t>Assinatura do Responsável</t>
  </si>
  <si>
    <t>Nome</t>
  </si>
  <si>
    <t>CPF</t>
  </si>
  <si>
    <t>Cargo/Função</t>
  </si>
  <si>
    <t>Local</t>
  </si>
  <si>
    <t>Responsável pela Empresa:</t>
  </si>
  <si>
    <t>CPF do Responsável:</t>
  </si>
  <si>
    <t>Cargo ou Função:</t>
  </si>
  <si>
    <t>Fulano de Tal</t>
  </si>
  <si>
    <t>000.000.000-00</t>
  </si>
  <si>
    <t>Gerente</t>
  </si>
  <si>
    <t>Processo nº:</t>
  </si>
  <si>
    <t>Licitação nº:</t>
  </si>
  <si>
    <t>Dias Trabalhados por Mês</t>
  </si>
  <si>
    <t>Adicional Noturno: sobre 7 h de 60 minutos  por dia + 1 h reduzida noturna por dia para o RS ( calculo AN sem peri x8h (7hx1,1428571x15d. Das 22 as 5 horas</t>
  </si>
  <si>
    <t>Repouso semanal remunerado (RSM) 20% sobre adicionais  ( adicional noturno e Hora extra reduzida)</t>
  </si>
  <si>
    <t>TOTAL DA REMUNERAÇÃO 01 (INCIDE INSS+FGTS+FÉRIAS+13 SALARIO...</t>
  </si>
  <si>
    <t>Intervalo Intrajornada ( Hora sem Periculosidade  X Dias  X 0,5) cct 2018/2020 CLÁUSULA 69</t>
  </si>
  <si>
    <t xml:space="preserve">OBS: REMUNERAÇÃO de verbas indenizatórias sem incidência de INSS FGTS férias, 13, etc... Incide no item quadro resumo custo por posto e custos indiretos lucro e tributos </t>
  </si>
  <si>
    <t xml:space="preserve">total </t>
  </si>
  <si>
    <t>total base de cálculo para adicional de insalubridade</t>
  </si>
  <si>
    <t>13º (Décimo Terceiro) Salario ( remuneração 01 /12)</t>
  </si>
  <si>
    <t>Férias e Adicional de férias ( remuneração 01 /3 e /12 )</t>
  </si>
  <si>
    <t>ENCARGOS E BENEFÍCIOS MENSAIS, ANUAIS E DIÁRIOS</t>
  </si>
  <si>
    <t>nota 01: provisão proporcional de 1/12 avos ref a valores de gratificação natalina e adicional de férias. Nota 02: adicional de féria s do submodulo 2.1 corresponde a 1/3 da remuneração, dividido por 12 meses.</t>
  </si>
  <si>
    <t>Total submódulo 2.1</t>
  </si>
  <si>
    <t>Seguro de Vida ( clausula 39 da cct 2018/2020 : 26 x remineração 01 x 0,0023%</t>
  </si>
  <si>
    <t>Auxilio Funeral ( clausula 38 da cct 2018/2020: SB x 0,52066% /12</t>
  </si>
  <si>
    <t xml:space="preserve">Nota 01: Os percentuais dos encargos previdenciarios do FGTS e demais contribuições são aqueles estabelecidos na legislação vigente. Nota 02: O Sat é o apresentado pela empresa, sujeito a conferência. </t>
  </si>
  <si>
    <t>TOTAL DA REMUNERAÇÃO 02 = Valor total que o empregado irá receber</t>
  </si>
  <si>
    <t>Aviso Prévio Trabalhado ( rateio por 30 meses para 100% dos empregados)</t>
  </si>
  <si>
    <t>Aviso Prévio Indenizado ( considerado 5% de rotatividade anual)</t>
  </si>
  <si>
    <t>BASE DE CÁLCULO PARA PROFISSIONAL AUSENTE</t>
  </si>
  <si>
    <t>Nota: Intervalo intrajornada não se aplica, pois o mesmo é pago na planilha ao vigilante.</t>
  </si>
  <si>
    <t>Unoforme, equipamentos, materiais e outros</t>
  </si>
  <si>
    <t>Tributos</t>
  </si>
  <si>
    <t>Nota 1:  Em face dos Acórdãos TCU nºs 950/2007-P e 205/2018-P, o licitante não pode cotar expressamente os tributos de IRPJ e CSLL</t>
  </si>
  <si>
    <t>Módulo 1 - Composição da Remuneração total do empregado</t>
  </si>
  <si>
    <t>95.122.545/0001-87</t>
  </si>
  <si>
    <t>Motorista</t>
  </si>
  <si>
    <t>2017</t>
  </si>
  <si>
    <t>Cesta Básica</t>
  </si>
  <si>
    <t xml:space="preserve">Cesta Básica: </t>
  </si>
  <si>
    <t xml:space="preserve">Quantidade de motorista por posto: </t>
  </si>
  <si>
    <t>Plano de saude e cooparticipação</t>
  </si>
  <si>
    <t>Plano de Saude</t>
  </si>
  <si>
    <t>Participação plano saúde</t>
  </si>
  <si>
    <t>Hospedagem</t>
  </si>
  <si>
    <t>Numero de diárias/hospedagem previstas/mês</t>
  </si>
  <si>
    <r>
      <t>Motorista - Contratação de pessoa jurídica para prestação de serviços continuados de motorista, habilitado na categoria “D”, com dedicação exclusiva de mão de obra, nas dependências do</t>
    </r>
    <r>
      <rPr>
        <sz val="12"/>
        <color rgb="FFFF0000"/>
        <rFont val="Calibri"/>
        <family val="2"/>
      </rPr>
      <t xml:space="preserve"> IF Farroupilha-, em jornada de 40 horas semanais.</t>
    </r>
  </si>
  <si>
    <t>Outras remunerações</t>
  </si>
  <si>
    <t xml:space="preserve">Cláusula </t>
  </si>
  <si>
    <t>CCT</t>
  </si>
  <si>
    <t>Valor R$</t>
  </si>
  <si>
    <t>Vale Refeição</t>
  </si>
  <si>
    <t xml:space="preserve">Cláusula 10 </t>
  </si>
  <si>
    <t>Participação Vale refeição Funcionário (20%)</t>
  </si>
  <si>
    <t>Outras INFORMAÇÕES CCT</t>
  </si>
  <si>
    <t>% de Desconto participação empregado</t>
  </si>
  <si>
    <t>Participação cesta básica Funcionário cesta básica</t>
  </si>
  <si>
    <t>Café</t>
  </si>
  <si>
    <t>Almoço</t>
  </si>
  <si>
    <t>Janta</t>
  </si>
  <si>
    <t>Valor Hospedagem</t>
  </si>
  <si>
    <t>Estimativas Hospedagem mês</t>
  </si>
  <si>
    <t>Estimativas almoço fora sede mês</t>
  </si>
  <si>
    <t>Estimativas janta fora sede mês</t>
  </si>
  <si>
    <t>Estimativas café fora sede mês</t>
  </si>
  <si>
    <t>Alimentação quando fora da sede (Cláusula 10 CCT)</t>
  </si>
  <si>
    <t>Valores CCT</t>
  </si>
  <si>
    <t>Estimativas administração por mês.</t>
  </si>
  <si>
    <t>Evento</t>
  </si>
  <si>
    <t>Estimativas de dias de motorista fora da sede para desconto do Vale refeição ( Parágrafo segundo, cláusula 10 CCT)</t>
  </si>
  <si>
    <t>VALORES HORA</t>
  </si>
  <si>
    <t xml:space="preserve">Valor  hora normal trabalhada </t>
  </si>
  <si>
    <t xml:space="preserve">Valor Hora extra 50% </t>
  </si>
  <si>
    <t xml:space="preserve">Valor Hora extra 100% </t>
  </si>
  <si>
    <t xml:space="preserve">Valor  hora Noturna trabalhada </t>
  </si>
  <si>
    <t>Valor de Hora Normal Trabalhada ( Salário base /Carga Horária mês)</t>
  </si>
  <si>
    <t>Estimativa de Horas Extras Administração</t>
  </si>
  <si>
    <t>Adicional de H. extra Normal (50%)</t>
  </si>
  <si>
    <t>Adicional de H. extra Normal (100%)</t>
  </si>
  <si>
    <t>Estimativas de Horas Extras Normais 50%/ mês (até duas horas a mais da jornada normal por dia, até as 22 horas)</t>
  </si>
  <si>
    <t>Estimativas de Horas Extras Normais 100%/mês (Terceira hora extra em diante da jornada normal por dia, até as 22 horas)</t>
  </si>
  <si>
    <t>Adicional de H. noturna (50%)</t>
  </si>
  <si>
    <t>Adicional de H. noturna (100%)</t>
  </si>
  <si>
    <t>Estimativas de Horas Extras Noturnas 50%/mês (Primeiras duas horas jornada noturna por dia, das as 22.01 às 05.59 horas)</t>
  </si>
  <si>
    <t>Estimativas de Horas Extras Noturnas 100%/mês (Terceira hora noturna em diante  jornada noturna por dia, das as 22.01 às 05.59 horas)</t>
  </si>
  <si>
    <t>Valor de Hora Extra</t>
  </si>
  <si>
    <t>Valor H. extra 50% Noturno reduzido</t>
  </si>
  <si>
    <t>Valor H. extra 100% Noturno reduzido</t>
  </si>
  <si>
    <t>Par de Sapatos, cor preta</t>
  </si>
  <si>
    <t>Chacha de identificação</t>
  </si>
  <si>
    <t>1 por contrato</t>
  </si>
  <si>
    <t xml:space="preserve">Anexo  -  Uniformes e Materiais </t>
  </si>
  <si>
    <t>Vale Refeição/Alimentação por Dia</t>
  </si>
  <si>
    <t>Desconto Vale Refeição/Alimentação</t>
  </si>
  <si>
    <t>FAP</t>
  </si>
  <si>
    <t>RAT</t>
  </si>
  <si>
    <t>2019</t>
  </si>
  <si>
    <t>SINDICATO TRAB TRANSP ROD INTERM INTERST TUR FRET DO RS</t>
  </si>
  <si>
    <t>94.67.758/0001-90</t>
  </si>
  <si>
    <t>SINDICATO EMPRESAS TRANSP PASS FRETAMENTO ESTADO DO RS</t>
  </si>
  <si>
    <t>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t>
  </si>
  <si>
    <t>dia 01 - janeiro</t>
  </si>
  <si>
    <t>Regime de Tributação: (1)Real</t>
  </si>
  <si>
    <t>Cláusula 14</t>
  </si>
  <si>
    <t>LEGENDA</t>
  </si>
  <si>
    <t>Dados a cargo do Orgão Licitante</t>
  </si>
  <si>
    <t>Dados a cargo do licitante</t>
  </si>
  <si>
    <t>Postos a contratar no Campus</t>
  </si>
  <si>
    <t>Quantidade de Postos cálculo planilha</t>
  </si>
  <si>
    <t>Campus Alegrete</t>
  </si>
  <si>
    <t>Plano de Saúde - clausula 12 CCT (valor estipulado por analogia a CCT de Santa Maria e Região)</t>
  </si>
  <si>
    <t>Outros dados</t>
  </si>
  <si>
    <t>Seguro de Vida</t>
  </si>
  <si>
    <t>Seguro de Vida ( clausula 13 CCT)</t>
  </si>
  <si>
    <t>Dias Trabalhados/Mês ( diminuido do número de dias que o funcionário estiver em viagem fora da sede - CCT cl 10 paragrafo)</t>
  </si>
  <si>
    <t>Diária/Hospedagem - Clausula 10 CCT</t>
  </si>
  <si>
    <t>Valor global da proposta para 30 meses, POR POSTO</t>
  </si>
  <si>
    <t>Valor Mensal do servico, POR POSTO</t>
  </si>
  <si>
    <t>VALOR MENSAL DA PROPOSTA POR POSTO</t>
  </si>
  <si>
    <t>VALOR TOTAL 30 MESES X NUMERO DE POSTOS</t>
  </si>
  <si>
    <t>VALOR TOTAL EM 30 MESES POR POSTO</t>
  </si>
  <si>
    <t xml:space="preserve">                                                           1 - Lucro Real  -  2 - lucro presumido</t>
  </si>
  <si>
    <t>23238.000399/2019-69</t>
  </si>
  <si>
    <t>07/2019</t>
  </si>
</sst>
</file>

<file path=xl/styles.xml><?xml version="1.0" encoding="utf-8"?>
<styleSheet xmlns="http://schemas.openxmlformats.org/spreadsheetml/2006/main">
  <numFmts count="16">
    <numFmt numFmtId="8" formatCode="&quot;R$&quot;\ #,##0.00;[Red]\-&quot;R$&quot;\ #,##0.00"/>
    <numFmt numFmtId="44" formatCode="_-&quot;R$&quot;\ * #,##0.00_-;\-&quot;R$&quot;\ * #,##0.00_-;_-&quot;R$&quot;\ * &quot;-&quot;??_-;_-@_-"/>
    <numFmt numFmtId="43" formatCode="_-* #,##0.00_-;\-* #,##0.00_-;_-* &quot;-&quot;??_-;_-@_-"/>
    <numFmt numFmtId="164" formatCode="dddd&quot;, &quot;mmmm\ dd&quot;, &quot;yyyy"/>
    <numFmt numFmtId="165" formatCode="_(* #,##0.00_);_(* \(#,##0.00\);_(* \-??_);_(@_)"/>
    <numFmt numFmtId="166" formatCode="&quot;R$ &quot;#,##0.00_);&quot;(R$ &quot;#,##0.00\)"/>
    <numFmt numFmtId="167" formatCode="&quot;R$ &quot;#,##0.00"/>
    <numFmt numFmtId="168" formatCode="_(* #,##0_);_(* \(#,##0\);_(* \-??_);_(@_)"/>
    <numFmt numFmtId="169" formatCode="[$-416]General"/>
    <numFmt numFmtId="170" formatCode="[$-416]0%"/>
    <numFmt numFmtId="171" formatCode="#,##0.00&quot; &quot;;&quot; (&quot;#,##0.00&quot;)&quot;;&quot; -&quot;#&quot; &quot;;@&quot; &quot;"/>
    <numFmt numFmtId="172" formatCode="[$R$-416]&quot; &quot;#,##0.00;[Red]&quot;-&quot;[$R$-416]&quot; &quot;#,##0.00"/>
    <numFmt numFmtId="173" formatCode="&quot;R$&quot;\ #,##0.00"/>
    <numFmt numFmtId="174" formatCode="_-&quot;R$&quot;\ * #,##0.000000000_-;\-&quot;R$&quot;\ * #,##0.000000000_-;_-&quot;R$&quot;\ * &quot;-&quot;??_-;_-@_-"/>
    <numFmt numFmtId="175" formatCode="0.00000000"/>
    <numFmt numFmtId="176" formatCode="#,##0.00;[Red]#,##0.00"/>
  </numFmts>
  <fonts count="79">
    <font>
      <sz val="11"/>
      <color rgb="FF000000"/>
      <name val="Calibri"/>
      <family val="2"/>
      <charset val="1"/>
    </font>
    <font>
      <sz val="11"/>
      <color theme="1"/>
      <name val="Calibri"/>
      <family val="2"/>
      <scheme val="minor"/>
    </font>
    <font>
      <b/>
      <sz val="18"/>
      <color rgb="FF000000"/>
      <name val="Calibri"/>
      <family val="2"/>
      <charset val="1"/>
    </font>
    <font>
      <b/>
      <sz val="14"/>
      <color rgb="FF000000"/>
      <name val="Calibri"/>
      <family val="2"/>
      <charset val="1"/>
    </font>
    <font>
      <b/>
      <sz val="11"/>
      <color rgb="FF000000"/>
      <name val="Calibri"/>
      <family val="2"/>
      <charset val="1"/>
    </font>
    <font>
      <sz val="11"/>
      <color rgb="FFFF0000"/>
      <name val="Calibri"/>
      <family val="2"/>
      <charset val="1"/>
    </font>
    <font>
      <b/>
      <sz val="11"/>
      <color rgb="FFFF0000"/>
      <name val="Calibri"/>
      <family val="2"/>
      <charset val="1"/>
    </font>
    <font>
      <i/>
      <sz val="11"/>
      <color rgb="FF000000"/>
      <name val="Calibri"/>
      <family val="2"/>
      <charset val="1"/>
    </font>
    <font>
      <b/>
      <sz val="20"/>
      <color rgb="FF000000"/>
      <name val="Calibri"/>
      <family val="2"/>
      <charset val="1"/>
    </font>
    <font>
      <b/>
      <sz val="8"/>
      <color rgb="FFFF0000"/>
      <name val="Tahoma"/>
      <family val="2"/>
      <charset val="1"/>
    </font>
    <font>
      <sz val="11"/>
      <color rgb="FF000000"/>
      <name val="Calibri"/>
      <family val="2"/>
      <charset val="1"/>
    </font>
    <font>
      <sz val="11"/>
      <color indexed="8"/>
      <name val="Calibri"/>
      <family val="2"/>
    </font>
    <font>
      <b/>
      <sz val="11"/>
      <color rgb="FFFF0000"/>
      <name val="Calibri"/>
      <family val="2"/>
    </font>
    <font>
      <b/>
      <sz val="9"/>
      <color indexed="81"/>
      <name val="Tahoma"/>
      <family val="2"/>
    </font>
    <font>
      <b/>
      <sz val="11"/>
      <color rgb="FFC00000"/>
      <name val="Calibri"/>
      <family val="2"/>
    </font>
    <font>
      <b/>
      <sz val="11"/>
      <color theme="1"/>
      <name val="Calibri"/>
      <family val="2"/>
    </font>
    <font>
      <b/>
      <sz val="11"/>
      <color rgb="FF000000"/>
      <name val="Calibri"/>
      <family val="2"/>
    </font>
    <font>
      <sz val="11"/>
      <color rgb="FFFF0000"/>
      <name val="Calibri"/>
      <family val="2"/>
      <scheme val="minor"/>
    </font>
    <font>
      <b/>
      <sz val="12"/>
      <color rgb="FF000000"/>
      <name val="Calibri"/>
      <family val="2"/>
      <charset val="1"/>
    </font>
    <font>
      <i/>
      <sz val="11"/>
      <color rgb="FFC00000"/>
      <name val="Calibri"/>
      <family val="2"/>
      <charset val="1"/>
    </font>
    <font>
      <sz val="11"/>
      <color rgb="FF000000"/>
      <name val="Arial Narrow"/>
      <family val="2"/>
    </font>
    <font>
      <b/>
      <sz val="12"/>
      <color rgb="FF000000"/>
      <name val="Calibri"/>
      <family val="2"/>
    </font>
    <font>
      <sz val="12"/>
      <color rgb="FF000000"/>
      <name val="Calibri"/>
      <family val="2"/>
    </font>
    <font>
      <sz val="11"/>
      <color rgb="FF000000"/>
      <name val="Calibri"/>
      <family val="2"/>
    </font>
    <font>
      <sz val="11"/>
      <color rgb="FF000000"/>
      <name val="Calibri"/>
      <family val="2"/>
      <scheme val="minor"/>
    </font>
    <font>
      <b/>
      <sz val="11"/>
      <color rgb="FF000000"/>
      <name val="Calibri"/>
      <family val="2"/>
      <scheme val="minor"/>
    </font>
    <font>
      <b/>
      <sz val="11"/>
      <color rgb="FFC00000"/>
      <name val="Calibri"/>
      <family val="2"/>
      <scheme val="minor"/>
    </font>
    <font>
      <sz val="12"/>
      <color rgb="FF000000"/>
      <name val="Calibri"/>
      <family val="2"/>
      <charset val="1"/>
    </font>
    <font>
      <b/>
      <i/>
      <sz val="12"/>
      <color rgb="FF000000"/>
      <name val="Calibri"/>
      <family val="2"/>
    </font>
    <font>
      <b/>
      <sz val="11"/>
      <color rgb="FFFF0000"/>
      <name val="Arial"/>
      <family val="2"/>
    </font>
    <font>
      <b/>
      <sz val="11"/>
      <color theme="1"/>
      <name val="Arial"/>
      <family val="2"/>
    </font>
    <font>
      <sz val="11"/>
      <color rgb="FFC00000"/>
      <name val="Calibri"/>
      <family val="2"/>
      <charset val="1"/>
    </font>
    <font>
      <b/>
      <sz val="11"/>
      <color rgb="FFC00000"/>
      <name val="Calibri"/>
      <family val="2"/>
      <charset val="1"/>
    </font>
    <font>
      <b/>
      <sz val="20"/>
      <color theme="0"/>
      <name val="Calibri"/>
      <family val="2"/>
      <charset val="1"/>
    </font>
    <font>
      <sz val="20"/>
      <color theme="0"/>
      <name val="Calibri"/>
      <family val="2"/>
      <charset val="1"/>
    </font>
    <font>
      <b/>
      <sz val="18"/>
      <color rgb="FF000000"/>
      <name val="Calibri"/>
      <family val="2"/>
    </font>
    <font>
      <b/>
      <sz val="12"/>
      <color rgb="FFFF0000"/>
      <name val="Calibri"/>
      <family val="2"/>
      <charset val="1"/>
    </font>
    <font>
      <b/>
      <i/>
      <sz val="12"/>
      <color rgb="FF000000"/>
      <name val="Calibri"/>
      <family val="2"/>
      <charset val="1"/>
    </font>
    <font>
      <b/>
      <sz val="10"/>
      <color rgb="FFC00000"/>
      <name val="Calibri"/>
      <family val="2"/>
      <charset val="1"/>
    </font>
    <font>
      <sz val="11"/>
      <color rgb="FFC00000"/>
      <name val="Calibri"/>
      <family val="2"/>
    </font>
    <font>
      <sz val="11"/>
      <color theme="1"/>
      <name val="Calibri"/>
      <family val="2"/>
    </font>
    <font>
      <sz val="11"/>
      <name val="Calibri"/>
      <family val="2"/>
    </font>
    <font>
      <b/>
      <sz val="9"/>
      <color indexed="32"/>
      <name val="Tahoma"/>
      <family val="2"/>
    </font>
    <font>
      <sz val="11"/>
      <color theme="1"/>
      <name val="Calibri"/>
      <family val="2"/>
      <charset val="1"/>
    </font>
    <font>
      <b/>
      <sz val="11"/>
      <name val="Calibri"/>
      <family val="2"/>
    </font>
    <font>
      <sz val="11"/>
      <color rgb="FF000000"/>
      <name val="Arial1"/>
    </font>
    <font>
      <b/>
      <i/>
      <sz val="16"/>
      <color rgb="FF000000"/>
      <name val="Arial1"/>
    </font>
    <font>
      <b/>
      <i/>
      <u/>
      <sz val="11"/>
      <color rgb="FF000000"/>
      <name val="Arial1"/>
    </font>
    <font>
      <sz val="11"/>
      <color indexed="8"/>
      <name val="Times New Roman"/>
      <family val="1"/>
    </font>
    <font>
      <sz val="12"/>
      <color indexed="8"/>
      <name val="Times New Roman"/>
      <family val="1"/>
    </font>
    <font>
      <sz val="9"/>
      <color indexed="8"/>
      <name val="Arial"/>
      <family val="2"/>
    </font>
    <font>
      <sz val="11"/>
      <name val="Calibri"/>
      <family val="2"/>
      <charset val="1"/>
    </font>
    <font>
      <sz val="11"/>
      <color rgb="FFFF0000"/>
      <name val="Calibri"/>
      <family val="2"/>
    </font>
    <font>
      <sz val="10"/>
      <color rgb="FF000000"/>
      <name val="Calibri"/>
      <family val="2"/>
      <charset val="1"/>
    </font>
    <font>
      <b/>
      <sz val="10"/>
      <color rgb="FF000000"/>
      <name val="Calibri"/>
      <family val="2"/>
      <charset val="1"/>
    </font>
    <font>
      <b/>
      <i/>
      <sz val="11"/>
      <color rgb="FF000000"/>
      <name val="Calibri"/>
      <family val="2"/>
    </font>
    <font>
      <sz val="9"/>
      <color rgb="FF000000"/>
      <name val="Calibri"/>
      <family val="2"/>
      <charset val="1"/>
    </font>
    <font>
      <sz val="8"/>
      <color rgb="FF000000"/>
      <name val="Calibri"/>
      <family val="2"/>
      <charset val="1"/>
    </font>
    <font>
      <b/>
      <sz val="11"/>
      <color rgb="FFFF0000"/>
      <name val="Calibri"/>
      <family val="2"/>
      <scheme val="minor"/>
    </font>
    <font>
      <b/>
      <sz val="12"/>
      <color rgb="FFC00000"/>
      <name val="Calibri"/>
      <family val="2"/>
    </font>
    <font>
      <b/>
      <sz val="14"/>
      <color rgb="FF000000"/>
      <name val="Calibri"/>
      <family val="2"/>
    </font>
    <font>
      <b/>
      <sz val="16"/>
      <color rgb="FF000000"/>
      <name val="Calibri"/>
      <family val="2"/>
    </font>
    <font>
      <sz val="18"/>
      <color rgb="FF000000"/>
      <name val="Calibri"/>
      <family val="2"/>
      <charset val="1"/>
    </font>
    <font>
      <sz val="12"/>
      <color rgb="FFFF0000"/>
      <name val="Calibri"/>
      <family val="2"/>
    </font>
    <font>
      <b/>
      <sz val="12"/>
      <color rgb="FFFF0000"/>
      <name val="Calibri"/>
      <family val="2"/>
    </font>
    <font>
      <b/>
      <sz val="12"/>
      <name val="Arial"/>
      <family val="2"/>
    </font>
    <font>
      <sz val="12"/>
      <name val="Arial"/>
      <family val="2"/>
    </font>
    <font>
      <sz val="11"/>
      <name val="Arial"/>
      <family val="2"/>
    </font>
    <font>
      <sz val="14"/>
      <name val="Calibri"/>
      <family val="2"/>
      <charset val="1"/>
    </font>
    <font>
      <sz val="14"/>
      <name val="Arial"/>
      <family val="2"/>
    </font>
    <font>
      <sz val="9"/>
      <name val="Arial"/>
      <family val="2"/>
    </font>
    <font>
      <sz val="12"/>
      <color rgb="FF000000"/>
      <name val="Arial"/>
      <family val="2"/>
    </font>
    <font>
      <b/>
      <sz val="12"/>
      <color rgb="FF000000"/>
      <name val="Arial"/>
      <family val="2"/>
    </font>
    <font>
      <sz val="11"/>
      <name val="Calibri"/>
      <family val="2"/>
      <scheme val="minor"/>
    </font>
    <font>
      <b/>
      <sz val="22"/>
      <color rgb="FF000000"/>
      <name val="Calibri"/>
      <family val="2"/>
      <scheme val="minor"/>
    </font>
    <font>
      <b/>
      <sz val="22"/>
      <color rgb="FF000000"/>
      <name val="Calibri"/>
      <family val="2"/>
    </font>
    <font>
      <b/>
      <sz val="12"/>
      <name val="Calibri"/>
      <family val="2"/>
      <charset val="1"/>
    </font>
    <font>
      <sz val="12"/>
      <name val="Calibri"/>
      <family val="2"/>
      <charset val="1"/>
    </font>
    <font>
      <sz val="48"/>
      <color rgb="FF000000"/>
      <name val="Calibri"/>
      <family val="2"/>
    </font>
  </fonts>
  <fills count="24">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rgb="FF969696"/>
      </patternFill>
    </fill>
    <fill>
      <patternFill patternType="solid">
        <fgColor theme="0"/>
        <bgColor rgb="FFBFBFBF"/>
      </patternFill>
    </fill>
    <fill>
      <patternFill patternType="solid">
        <fgColor theme="0" tint="-4.9989318521683403E-2"/>
        <bgColor indexed="64"/>
      </patternFill>
    </fill>
    <fill>
      <patternFill patternType="solid">
        <fgColor theme="1"/>
        <bgColor indexed="64"/>
      </patternFill>
    </fill>
    <fill>
      <patternFill patternType="solid">
        <fgColor theme="0" tint="-0.14999847407452621"/>
        <bgColor rgb="FFFFFF00"/>
      </patternFill>
    </fill>
    <fill>
      <patternFill patternType="solid">
        <fgColor theme="6" tint="0.79998168889431442"/>
        <bgColor rgb="FF808080"/>
      </patternFill>
    </fill>
    <fill>
      <patternFill patternType="solid">
        <fgColor theme="6" tint="0.79998168889431442"/>
        <bgColor rgb="FFBFBFBF"/>
      </patternFill>
    </fill>
    <fill>
      <patternFill patternType="solid">
        <fgColor theme="6" tint="0.79998168889431442"/>
        <bgColor rgb="FF969696"/>
      </patternFill>
    </fill>
    <fill>
      <patternFill patternType="solid">
        <fgColor theme="6"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theme="6" tint="0.59999389629810485"/>
        <bgColor indexed="26"/>
      </patternFill>
    </fill>
    <fill>
      <patternFill patternType="solid">
        <fgColor theme="6" tint="0.59999389629810485"/>
        <bgColor indexed="64"/>
      </patternFill>
    </fill>
    <fill>
      <patternFill patternType="solid">
        <fgColor rgb="FF92D050"/>
        <bgColor indexed="64"/>
      </patternFill>
    </fill>
    <fill>
      <patternFill patternType="solid">
        <fgColor rgb="FF92D050"/>
        <bgColor rgb="FFBFBFBF"/>
      </patternFill>
    </fill>
    <fill>
      <patternFill patternType="solid">
        <fgColor rgb="FFFFC000"/>
        <bgColor indexed="64"/>
      </patternFill>
    </fill>
    <fill>
      <patternFill patternType="solid">
        <fgColor theme="4" tint="0.79998168889431442"/>
        <bgColor indexed="64"/>
      </patternFill>
    </fill>
    <fill>
      <patternFill patternType="solid">
        <fgColor theme="2"/>
        <bgColor indexed="64"/>
      </patternFill>
    </fill>
    <fill>
      <patternFill patternType="solid">
        <fgColor theme="9" tint="0.79998168889431442"/>
        <bgColor indexed="64"/>
      </patternFill>
    </fill>
    <fill>
      <patternFill patternType="solid">
        <fgColor theme="9"/>
        <bgColor indexed="64"/>
      </patternFill>
    </fill>
  </fills>
  <borders count="7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top style="thin">
        <color indexed="64"/>
      </top>
      <bottom style="thin">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medium">
        <color indexed="64"/>
      </bottom>
      <diagonal/>
    </border>
    <border>
      <left/>
      <right style="thin">
        <color auto="1"/>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thin">
        <color auto="1"/>
      </bottom>
      <diagonal/>
    </border>
    <border>
      <left style="medium">
        <color indexed="64"/>
      </left>
      <right/>
      <top style="thin">
        <color auto="1"/>
      </top>
      <bottom/>
      <diagonal/>
    </border>
    <border>
      <left/>
      <right style="medium">
        <color indexed="64"/>
      </right>
      <top style="thin">
        <color auto="1"/>
      </top>
      <bottom/>
      <diagonal/>
    </border>
    <border>
      <left style="medium">
        <color indexed="64"/>
      </left>
      <right/>
      <top/>
      <bottom style="thin">
        <color auto="1"/>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auto="1"/>
      </top>
      <bottom style="medium">
        <color indexed="64"/>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style="medium">
        <color indexed="64"/>
      </left>
      <right style="thin">
        <color auto="1"/>
      </right>
      <top/>
      <bottom/>
      <diagonal/>
    </border>
    <border>
      <left/>
      <right/>
      <top style="thin">
        <color auto="1"/>
      </top>
      <bottom/>
      <diagonal/>
    </border>
    <border>
      <left style="medium">
        <color indexed="64"/>
      </left>
      <right/>
      <top style="medium">
        <color indexed="64"/>
      </top>
      <bottom style="thin">
        <color auto="1"/>
      </bottom>
      <diagonal/>
    </border>
    <border>
      <left/>
      <right/>
      <top style="medium">
        <color indexed="64"/>
      </top>
      <bottom style="thin">
        <color indexed="64"/>
      </bottom>
      <diagonal/>
    </border>
    <border>
      <left/>
      <right style="medium">
        <color indexed="64"/>
      </right>
      <top style="medium">
        <color indexed="64"/>
      </top>
      <bottom style="thin">
        <color auto="1"/>
      </bottom>
      <diagonal/>
    </border>
    <border>
      <left/>
      <right/>
      <top style="medium">
        <color indexed="64"/>
      </top>
      <bottom/>
      <diagonal/>
    </border>
    <border>
      <left/>
      <right/>
      <top/>
      <bottom style="medium">
        <color indexed="64"/>
      </bottom>
      <diagonal/>
    </border>
    <border>
      <left style="thin">
        <color auto="1"/>
      </left>
      <right/>
      <top style="medium">
        <color indexed="64"/>
      </top>
      <bottom style="thin">
        <color auto="1"/>
      </bottom>
      <diagonal/>
    </border>
    <border>
      <left style="thin">
        <color auto="1"/>
      </left>
      <right/>
      <top style="medium">
        <color indexed="64"/>
      </top>
      <bottom/>
      <diagonal/>
    </border>
    <border>
      <left style="thin">
        <color auto="1"/>
      </left>
      <right/>
      <top style="thin">
        <color auto="1"/>
      </top>
      <bottom style="medium">
        <color indexed="64"/>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style="thin">
        <color auto="1"/>
      </left>
      <right/>
      <top style="thin">
        <color auto="1"/>
      </top>
      <bottom style="hair">
        <color auto="1"/>
      </bottom>
      <diagonal/>
    </border>
    <border>
      <left/>
      <right style="thin">
        <color auto="1"/>
      </right>
      <top style="thin">
        <color auto="1"/>
      </top>
      <bottom style="hair">
        <color auto="1"/>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style="thin">
        <color auto="1"/>
      </left>
      <right style="medium">
        <color indexed="64"/>
      </right>
      <top/>
      <bottom/>
      <diagonal/>
    </border>
    <border>
      <left/>
      <right style="thin">
        <color auto="1"/>
      </right>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auto="1"/>
      </left>
      <right/>
      <top style="thin">
        <color auto="1"/>
      </top>
      <bottom style="medium">
        <color indexed="64"/>
      </bottom>
      <diagonal/>
    </border>
    <border>
      <left/>
      <right style="medium">
        <color indexed="64"/>
      </right>
      <top style="thin">
        <color auto="1"/>
      </top>
      <bottom style="medium">
        <color indexed="64"/>
      </bottom>
      <diagonal/>
    </border>
    <border>
      <left style="thin">
        <color indexed="64"/>
      </left>
      <right style="thin">
        <color indexed="64"/>
      </right>
      <top/>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top/>
      <bottom/>
      <diagonal/>
    </border>
  </borders>
  <cellStyleXfs count="15">
    <xf numFmtId="0" fontId="0" fillId="0" borderId="0"/>
    <xf numFmtId="165" fontId="10" fillId="0" borderId="0" applyBorder="0" applyProtection="0"/>
    <xf numFmtId="0" fontId="10" fillId="0" borderId="0" applyBorder="0" applyProtection="0"/>
    <xf numFmtId="9" fontId="10" fillId="0" borderId="0" applyBorder="0" applyProtection="0"/>
    <xf numFmtId="0" fontId="11" fillId="0" borderId="0"/>
    <xf numFmtId="0" fontId="45" fillId="0" borderId="0"/>
    <xf numFmtId="171" fontId="23" fillId="0" borderId="0" applyBorder="0" applyProtection="0"/>
    <xf numFmtId="169" fontId="23" fillId="0" borderId="0" applyBorder="0" applyProtection="0"/>
    <xf numFmtId="169" fontId="23" fillId="0" borderId="0" applyBorder="0" applyProtection="0"/>
    <xf numFmtId="170" fontId="23" fillId="0" borderId="0" applyBorder="0" applyProtection="0"/>
    <xf numFmtId="0" fontId="46" fillId="0" borderId="0" applyNumberFormat="0" applyBorder="0" applyProtection="0">
      <alignment horizontal="center"/>
    </xf>
    <xf numFmtId="0" fontId="46" fillId="0" borderId="0" applyNumberFormat="0" applyBorder="0" applyProtection="0">
      <alignment horizontal="center" textRotation="90"/>
    </xf>
    <xf numFmtId="169" fontId="23" fillId="0" borderId="0" applyBorder="0" applyProtection="0"/>
    <xf numFmtId="0" fontId="47" fillId="0" borderId="0" applyNumberFormat="0" applyBorder="0" applyProtection="0"/>
    <xf numFmtId="172" fontId="47" fillId="0" borderId="0" applyBorder="0" applyProtection="0"/>
  </cellStyleXfs>
  <cellXfs count="1078">
    <xf numFmtId="0" fontId="0" fillId="0" borderId="0" xfId="0"/>
    <xf numFmtId="10" fontId="0" fillId="0" borderId="0" xfId="3" applyNumberFormat="1" applyFont="1" applyBorder="1" applyAlignment="1" applyProtection="1">
      <protection locked="0"/>
    </xf>
    <xf numFmtId="0" fontId="4" fillId="0" borderId="0" xfId="0" applyFont="1" applyBorder="1" applyProtection="1"/>
    <xf numFmtId="0" fontId="7" fillId="0" borderId="0" xfId="0" applyFont="1" applyBorder="1" applyAlignment="1" applyProtection="1">
      <alignment horizontal="left"/>
    </xf>
    <xf numFmtId="0" fontId="0" fillId="0" borderId="0" xfId="0" applyFill="1"/>
    <xf numFmtId="0" fontId="4" fillId="0" borderId="0" xfId="0" applyFont="1" applyFill="1" applyBorder="1" applyAlignment="1" applyProtection="1">
      <alignment horizontal="center"/>
    </xf>
    <xf numFmtId="166" fontId="4" fillId="0" borderId="0" xfId="0" applyNumberFormat="1" applyFont="1" applyFill="1" applyBorder="1" applyAlignment="1" applyProtection="1">
      <alignment horizontal="distributed" vertical="center"/>
    </xf>
    <xf numFmtId="0" fontId="4" fillId="0" borderId="21" xfId="0" applyFont="1" applyBorder="1" applyProtection="1"/>
    <xf numFmtId="0" fontId="4" fillId="0" borderId="16" xfId="0" applyFont="1" applyBorder="1" applyAlignment="1" applyProtection="1">
      <alignment horizontal="center" vertical="center"/>
    </xf>
    <xf numFmtId="0" fontId="24" fillId="0" borderId="0" xfId="0" applyFont="1" applyProtection="1">
      <protection locked="0"/>
    </xf>
    <xf numFmtId="0" fontId="24" fillId="0" borderId="0" xfId="0" applyFont="1"/>
    <xf numFmtId="0" fontId="25" fillId="0" borderId="16" xfId="0" applyFont="1" applyBorder="1" applyAlignment="1" applyProtection="1">
      <alignment horizontal="center"/>
    </xf>
    <xf numFmtId="0" fontId="17" fillId="0" borderId="0" xfId="0" applyFont="1"/>
    <xf numFmtId="0" fontId="17" fillId="0" borderId="0" xfId="0" applyFont="1" applyProtection="1">
      <protection locked="0"/>
    </xf>
    <xf numFmtId="0" fontId="20" fillId="0" borderId="0" xfId="0" applyFont="1" applyBorder="1" applyAlignment="1">
      <alignment horizontal="left"/>
    </xf>
    <xf numFmtId="0" fontId="27" fillId="0" borderId="0" xfId="0" applyFont="1"/>
    <xf numFmtId="0" fontId="27" fillId="0" borderId="0" xfId="0" applyFont="1" applyFill="1"/>
    <xf numFmtId="0" fontId="22" fillId="4" borderId="35" xfId="0" applyFont="1" applyFill="1" applyBorder="1" applyAlignment="1" applyProtection="1">
      <alignment horizontal="center"/>
    </xf>
    <xf numFmtId="0" fontId="16" fillId="6" borderId="36" xfId="0" applyFont="1" applyFill="1" applyBorder="1" applyAlignment="1">
      <alignment horizontal="center"/>
    </xf>
    <xf numFmtId="0" fontId="30" fillId="0" borderId="0" xfId="0" applyFont="1" applyFill="1" applyBorder="1" applyAlignment="1" applyProtection="1">
      <alignment horizontal="center" vertical="center"/>
    </xf>
    <xf numFmtId="0" fontId="16" fillId="0" borderId="0" xfId="0" applyFont="1" applyFill="1" applyBorder="1" applyAlignment="1">
      <alignment horizontal="center"/>
    </xf>
    <xf numFmtId="0" fontId="0" fillId="0" borderId="0" xfId="0" applyFill="1" applyBorder="1" applyAlignment="1">
      <alignment horizontal="center"/>
    </xf>
    <xf numFmtId="0" fontId="30" fillId="8" borderId="8" xfId="0" applyFont="1" applyFill="1" applyBorder="1" applyAlignment="1" applyProtection="1">
      <alignment horizontal="center" vertical="center"/>
    </xf>
    <xf numFmtId="0" fontId="29" fillId="3" borderId="8" xfId="0" applyFont="1" applyFill="1" applyBorder="1" applyAlignment="1" applyProtection="1">
      <alignment horizontal="center" vertical="center"/>
      <protection locked="0"/>
    </xf>
    <xf numFmtId="0" fontId="22" fillId="0" borderId="21" xfId="0" applyFont="1" applyFill="1" applyBorder="1" applyAlignment="1" applyProtection="1">
      <alignment horizontal="center"/>
    </xf>
    <xf numFmtId="0" fontId="16" fillId="0" borderId="22" xfId="0" applyFont="1" applyFill="1" applyBorder="1" applyAlignment="1">
      <alignment horizontal="center"/>
    </xf>
    <xf numFmtId="0" fontId="24" fillId="0" borderId="0" xfId="0" applyFont="1" applyAlignment="1" applyProtection="1">
      <alignment vertical="center"/>
      <protection locked="0"/>
    </xf>
    <xf numFmtId="0" fontId="24" fillId="0" borderId="0" xfId="0" applyFont="1" applyAlignment="1">
      <alignment vertical="center"/>
    </xf>
    <xf numFmtId="0" fontId="24" fillId="0" borderId="0" xfId="0" applyFont="1" applyFill="1" applyAlignment="1" applyProtection="1">
      <alignment vertical="center"/>
      <protection locked="0"/>
    </xf>
    <xf numFmtId="0" fontId="24" fillId="0" borderId="0" xfId="0" applyFont="1" applyFill="1" applyAlignment="1">
      <alignment vertical="center"/>
    </xf>
    <xf numFmtId="0" fontId="4" fillId="0" borderId="0" xfId="0" applyFont="1" applyBorder="1" applyAlignment="1" applyProtection="1">
      <alignment horizontal="center" vertical="center"/>
    </xf>
    <xf numFmtId="0" fontId="0" fillId="0" borderId="0" xfId="0" applyFont="1" applyBorder="1" applyAlignment="1" applyProtection="1">
      <alignment horizontal="left" vertical="center"/>
    </xf>
    <xf numFmtId="10" fontId="0" fillId="0" borderId="0" xfId="3" applyNumberFormat="1" applyFont="1" applyBorder="1" applyAlignment="1" applyProtection="1">
      <alignment horizontal="center" vertical="center"/>
    </xf>
    <xf numFmtId="4" fontId="0" fillId="0" borderId="0" xfId="0" applyNumberFormat="1" applyFont="1" applyBorder="1" applyAlignment="1" applyProtection="1">
      <alignment horizontal="right" vertical="center"/>
    </xf>
    <xf numFmtId="0" fontId="21" fillId="0" borderId="35" xfId="0" applyFont="1" applyFill="1" applyBorder="1" applyAlignment="1" applyProtection="1">
      <alignment horizontal="center"/>
    </xf>
    <xf numFmtId="0" fontId="16" fillId="0" borderId="16" xfId="0" applyFont="1" applyFill="1" applyBorder="1" applyAlignment="1" applyProtection="1">
      <alignment horizontal="center" vertical="center"/>
    </xf>
    <xf numFmtId="0" fontId="22" fillId="11" borderId="35" xfId="0" applyFont="1" applyFill="1" applyBorder="1" applyAlignment="1" applyProtection="1">
      <alignment horizontal="center"/>
    </xf>
    <xf numFmtId="0" fontId="16" fillId="12" borderId="36" xfId="0" applyFont="1" applyFill="1" applyBorder="1" applyAlignment="1">
      <alignment horizontal="center"/>
    </xf>
    <xf numFmtId="0" fontId="22" fillId="11" borderId="37" xfId="0" applyFont="1" applyFill="1" applyBorder="1" applyAlignment="1" applyProtection="1">
      <alignment horizontal="center"/>
    </xf>
    <xf numFmtId="0" fontId="22" fillId="11" borderId="37" xfId="0" applyFont="1" applyFill="1" applyBorder="1" applyAlignment="1" applyProtection="1">
      <alignment horizontal="center" vertical="center"/>
    </xf>
    <xf numFmtId="0" fontId="16" fillId="12" borderId="36" xfId="0" applyFont="1" applyFill="1" applyBorder="1" applyAlignment="1">
      <alignment horizontal="center" vertical="center"/>
    </xf>
    <xf numFmtId="0" fontId="21" fillId="0" borderId="16" xfId="0" applyFont="1" applyFill="1" applyBorder="1" applyAlignment="1" applyProtection="1">
      <alignment horizontal="center" vertical="center"/>
    </xf>
    <xf numFmtId="0" fontId="21" fillId="11" borderId="26" xfId="0" applyFont="1" applyFill="1" applyBorder="1" applyAlignment="1" applyProtection="1">
      <alignment horizontal="center"/>
    </xf>
    <xf numFmtId="0" fontId="16" fillId="12" borderId="23" xfId="0" applyFont="1" applyFill="1" applyBorder="1" applyAlignment="1">
      <alignment horizontal="center"/>
    </xf>
    <xf numFmtId="0" fontId="21" fillId="11" borderId="26" xfId="0" applyFont="1" applyFill="1" applyBorder="1" applyAlignment="1" applyProtection="1">
      <alignment horizontal="center" vertical="center"/>
    </xf>
    <xf numFmtId="0" fontId="16" fillId="12" borderId="23" xfId="0" applyFont="1" applyFill="1" applyBorder="1" applyAlignment="1">
      <alignment horizontal="center" vertical="center"/>
    </xf>
    <xf numFmtId="0" fontId="0" fillId="0" borderId="0" xfId="0" applyFont="1" applyFill="1" applyBorder="1" applyAlignment="1" applyProtection="1">
      <alignment horizontal="left" vertical="center"/>
    </xf>
    <xf numFmtId="10" fontId="0" fillId="0" borderId="0" xfId="3"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left"/>
    </xf>
    <xf numFmtId="4" fontId="4" fillId="0" borderId="0" xfId="0" applyNumberFormat="1" applyFont="1" applyFill="1" applyBorder="1" applyAlignment="1" applyProtection="1">
      <alignment horizontal="right"/>
    </xf>
    <xf numFmtId="0" fontId="4" fillId="11" borderId="1" xfId="0" applyFont="1" applyFill="1" applyBorder="1" applyAlignment="1" applyProtection="1">
      <alignment horizontal="center" vertical="center" wrapText="1"/>
    </xf>
    <xf numFmtId="0" fontId="36" fillId="3" borderId="5" xfId="0" applyFont="1" applyFill="1" applyBorder="1" applyAlignment="1">
      <alignment horizontal="center" vertical="center"/>
    </xf>
    <xf numFmtId="0" fontId="22" fillId="11" borderId="35" xfId="0" applyFont="1" applyFill="1" applyBorder="1" applyAlignment="1" applyProtection="1">
      <alignment horizontal="center" vertical="center"/>
    </xf>
    <xf numFmtId="0" fontId="4" fillId="0" borderId="18" xfId="0" applyFont="1" applyBorder="1" applyAlignment="1" applyProtection="1">
      <alignment vertical="center"/>
    </xf>
    <xf numFmtId="44" fontId="16" fillId="0" borderId="9" xfId="0" applyNumberFormat="1" applyFont="1" applyFill="1" applyBorder="1" applyAlignment="1">
      <alignment horizontal="center" vertical="center"/>
    </xf>
    <xf numFmtId="44" fontId="18" fillId="0" borderId="10" xfId="0" applyNumberFormat="1" applyFont="1" applyBorder="1" applyAlignment="1">
      <alignment horizontal="center" vertical="center"/>
    </xf>
    <xf numFmtId="44" fontId="18" fillId="0" borderId="5" xfId="0" applyNumberFormat="1" applyFont="1" applyBorder="1" applyAlignment="1">
      <alignment horizontal="center" vertical="center"/>
    </xf>
    <xf numFmtId="10" fontId="40" fillId="0" borderId="49" xfId="0" applyNumberFormat="1" applyFont="1" applyFill="1" applyBorder="1" applyAlignment="1">
      <alignment horizontal="center" vertical="center"/>
    </xf>
    <xf numFmtId="0" fontId="4" fillId="11" borderId="36" xfId="0" applyFont="1" applyFill="1" applyBorder="1" applyAlignment="1" applyProtection="1">
      <alignment horizontal="center" vertical="center" wrapText="1"/>
    </xf>
    <xf numFmtId="44" fontId="18" fillId="0" borderId="48" xfId="0" applyNumberFormat="1" applyFont="1" applyFill="1" applyBorder="1" applyAlignment="1" applyProtection="1">
      <alignment horizontal="center" vertical="center"/>
    </xf>
    <xf numFmtId="44" fontId="8" fillId="2" borderId="20" xfId="0" applyNumberFormat="1" applyFont="1" applyFill="1" applyBorder="1" applyAlignment="1" applyProtection="1">
      <alignment horizontal="right" vertical="center"/>
    </xf>
    <xf numFmtId="44" fontId="18" fillId="0" borderId="36" xfId="0" applyNumberFormat="1" applyFont="1" applyFill="1" applyBorder="1" applyAlignment="1" applyProtection="1">
      <alignment horizontal="center" vertical="center" wrapText="1"/>
    </xf>
    <xf numFmtId="0" fontId="23" fillId="0" borderId="0" xfId="0" applyFont="1" applyFill="1" applyProtection="1">
      <protection locked="0"/>
    </xf>
    <xf numFmtId="0" fontId="23" fillId="0" borderId="0" xfId="0" applyFont="1" applyFill="1"/>
    <xf numFmtId="0" fontId="23" fillId="0" borderId="0" xfId="0" applyFont="1" applyAlignment="1" applyProtection="1">
      <alignment vertical="center"/>
      <protection locked="0"/>
    </xf>
    <xf numFmtId="0" fontId="23" fillId="0" borderId="0" xfId="0" applyFont="1" applyAlignment="1">
      <alignment vertical="center"/>
    </xf>
    <xf numFmtId="43" fontId="23" fillId="0" borderId="0" xfId="0" applyNumberFormat="1" applyFont="1" applyAlignment="1">
      <alignment vertical="center"/>
    </xf>
    <xf numFmtId="43" fontId="23" fillId="0" borderId="0" xfId="0" applyNumberFormat="1" applyFont="1" applyAlignment="1" applyProtection="1">
      <alignment vertical="center"/>
      <protection locked="0"/>
    </xf>
    <xf numFmtId="0" fontId="4" fillId="0" borderId="16" xfId="0" applyFont="1" applyFill="1" applyBorder="1" applyAlignment="1" applyProtection="1">
      <alignment horizontal="center" vertical="center"/>
    </xf>
    <xf numFmtId="0" fontId="25" fillId="0" borderId="33" xfId="0" applyFont="1" applyBorder="1" applyAlignment="1" applyProtection="1">
      <alignment horizontal="center"/>
    </xf>
    <xf numFmtId="0" fontId="41" fillId="0" borderId="12" xfId="0" applyFont="1" applyBorder="1" applyAlignment="1"/>
    <xf numFmtId="10" fontId="41" fillId="0" borderId="12" xfId="3" applyNumberFormat="1" applyFont="1" applyBorder="1" applyAlignment="1" applyProtection="1">
      <alignment horizontal="center" vertical="center"/>
    </xf>
    <xf numFmtId="0" fontId="44" fillId="0" borderId="8" xfId="0" applyFont="1" applyBorder="1" applyAlignment="1"/>
    <xf numFmtId="0" fontId="41" fillId="0" borderId="2" xfId="0" applyFont="1" applyBorder="1" applyAlignment="1" applyProtection="1">
      <alignment horizontal="left" vertical="center"/>
    </xf>
    <xf numFmtId="0" fontId="41" fillId="0" borderId="2" xfId="0" applyFont="1" applyBorder="1" applyAlignment="1"/>
    <xf numFmtId="10" fontId="41" fillId="0" borderId="2" xfId="3" applyNumberFormat="1" applyFont="1" applyBorder="1" applyAlignment="1" applyProtection="1">
      <alignment horizontal="center" vertical="center"/>
    </xf>
    <xf numFmtId="0" fontId="44" fillId="0" borderId="7" xfId="0" applyFont="1" applyBorder="1" applyAlignment="1"/>
    <xf numFmtId="0" fontId="48" fillId="0" borderId="0" xfId="0" applyFont="1" applyProtection="1"/>
    <xf numFmtId="0" fontId="49" fillId="0" borderId="0" xfId="0" applyFont="1" applyProtection="1"/>
    <xf numFmtId="0" fontId="49" fillId="0" borderId="0" xfId="0" applyFont="1" applyFill="1" applyProtection="1"/>
    <xf numFmtId="4" fontId="48" fillId="0" borderId="0" xfId="0" applyNumberFormat="1" applyFont="1" applyProtection="1"/>
    <xf numFmtId="0" fontId="50" fillId="0" borderId="0" xfId="0" applyFont="1"/>
    <xf numFmtId="0" fontId="0" fillId="0" borderId="3" xfId="0" applyFont="1" applyBorder="1" applyAlignment="1" applyProtection="1">
      <alignment vertical="center"/>
    </xf>
    <xf numFmtId="0" fontId="0" fillId="0" borderId="12" xfId="0" applyFont="1" applyBorder="1" applyAlignment="1" applyProtection="1">
      <alignment vertical="center"/>
    </xf>
    <xf numFmtId="0" fontId="0" fillId="0" borderId="8" xfId="0" applyFont="1" applyBorder="1" applyAlignment="1" applyProtection="1">
      <alignment vertical="center"/>
    </xf>
    <xf numFmtId="0" fontId="4" fillId="0" borderId="3" xfId="0" applyFont="1" applyFill="1" applyBorder="1" applyAlignment="1" applyProtection="1">
      <alignment vertical="center"/>
    </xf>
    <xf numFmtId="0" fontId="4" fillId="0" borderId="12" xfId="0" applyFont="1" applyFill="1" applyBorder="1" applyAlignment="1" applyProtection="1">
      <alignment vertical="center"/>
    </xf>
    <xf numFmtId="0" fontId="4" fillId="0" borderId="8" xfId="0" applyFont="1" applyFill="1" applyBorder="1" applyAlignment="1" applyProtection="1">
      <alignment vertical="center"/>
    </xf>
    <xf numFmtId="8" fontId="14" fillId="13" borderId="34" xfId="1" applyNumberFormat="1" applyFont="1" applyFill="1" applyBorder="1" applyAlignment="1" applyProtection="1">
      <alignment horizontal="center" vertical="center"/>
      <protection locked="0"/>
    </xf>
    <xf numFmtId="0" fontId="4" fillId="13" borderId="0" xfId="0" applyFont="1" applyFill="1" applyBorder="1" applyAlignment="1" applyProtection="1">
      <alignment horizontal="right"/>
    </xf>
    <xf numFmtId="0" fontId="48" fillId="0" borderId="0" xfId="0" applyFont="1" applyProtection="1">
      <protection locked="0"/>
    </xf>
    <xf numFmtId="0" fontId="49" fillId="0" borderId="0" xfId="0" applyFont="1" applyProtection="1">
      <protection locked="0"/>
    </xf>
    <xf numFmtId="0" fontId="49" fillId="0" borderId="0" xfId="0" applyFont="1" applyFill="1" applyProtection="1">
      <protection locked="0"/>
    </xf>
    <xf numFmtId="4" fontId="48" fillId="0" borderId="0" xfId="0" applyNumberFormat="1" applyFont="1" applyProtection="1">
      <protection locked="0"/>
    </xf>
    <xf numFmtId="0" fontId="0" fillId="0" borderId="0" xfId="0" applyFont="1"/>
    <xf numFmtId="0" fontId="0" fillId="0" borderId="0" xfId="0" applyFont="1" applyAlignment="1" applyProtection="1">
      <protection locked="0"/>
    </xf>
    <xf numFmtId="0" fontId="0" fillId="0" borderId="0" xfId="0" applyFont="1" applyAlignment="1" applyProtection="1">
      <alignment horizontal="center"/>
      <protection locked="0"/>
    </xf>
    <xf numFmtId="0" fontId="0" fillId="0" borderId="0" xfId="0" applyFont="1" applyProtection="1">
      <protection locked="0"/>
    </xf>
    <xf numFmtId="8" fontId="0" fillId="0" borderId="0" xfId="0" applyNumberFormat="1" applyFont="1" applyProtection="1">
      <protection locked="0"/>
    </xf>
    <xf numFmtId="0" fontId="0" fillId="0" borderId="0" xfId="0" applyFont="1" applyFill="1" applyBorder="1" applyProtection="1">
      <protection locked="0"/>
    </xf>
    <xf numFmtId="0" fontId="0" fillId="0" borderId="0" xfId="0" applyFont="1" applyFill="1" applyBorder="1"/>
    <xf numFmtId="0" fontId="0" fillId="0" borderId="0" xfId="0" applyFont="1" applyFill="1" applyAlignment="1" applyProtection="1">
      <alignment vertical="center"/>
      <protection locked="0"/>
    </xf>
    <xf numFmtId="0" fontId="0" fillId="0" borderId="0" xfId="0" applyFont="1" applyFill="1" applyAlignment="1">
      <alignment vertical="center"/>
    </xf>
    <xf numFmtId="0" fontId="0" fillId="0" borderId="0" xfId="0" applyFont="1" applyBorder="1" applyAlignment="1">
      <alignment horizontal="left"/>
    </xf>
    <xf numFmtId="10" fontId="4" fillId="0" borderId="0" xfId="0" applyNumberFormat="1" applyFont="1" applyFill="1" applyBorder="1" applyAlignment="1" applyProtection="1">
      <alignment horizontal="center"/>
    </xf>
    <xf numFmtId="0" fontId="0" fillId="0" borderId="0" xfId="0" applyFont="1" applyBorder="1" applyProtection="1">
      <protection locked="0"/>
    </xf>
    <xf numFmtId="0" fontId="0" fillId="0" borderId="0" xfId="0" applyFont="1" applyBorder="1"/>
    <xf numFmtId="0" fontId="0" fillId="0" borderId="0" xfId="0" applyFont="1" applyAlignment="1" applyProtection="1">
      <alignment vertical="center"/>
      <protection locked="0"/>
    </xf>
    <xf numFmtId="0" fontId="0" fillId="0" borderId="0" xfId="0" applyFont="1" applyAlignment="1">
      <alignment vertical="center"/>
    </xf>
    <xf numFmtId="0" fontId="16" fillId="0" borderId="0" xfId="0" applyFont="1" applyFill="1" applyBorder="1" applyAlignment="1" applyProtection="1">
      <alignment vertical="center"/>
    </xf>
    <xf numFmtId="0" fontId="23" fillId="0" borderId="0" xfId="0" applyFont="1" applyFill="1" applyBorder="1" applyAlignment="1">
      <alignment vertical="center"/>
    </xf>
    <xf numFmtId="4" fontId="55" fillId="0" borderId="0" xfId="0" applyNumberFormat="1" applyFont="1" applyFill="1" applyBorder="1" applyAlignment="1" applyProtection="1">
      <alignment vertical="center"/>
    </xf>
    <xf numFmtId="0" fontId="0" fillId="0" borderId="0" xfId="0" applyFont="1" applyFill="1"/>
    <xf numFmtId="166" fontId="0" fillId="0" borderId="0" xfId="0" applyNumberFormat="1" applyFont="1" applyFill="1" applyProtection="1">
      <protection locked="0"/>
    </xf>
    <xf numFmtId="0" fontId="0" fillId="0" borderId="0" xfId="0" applyFont="1" applyFill="1" applyProtection="1">
      <protection locked="0"/>
    </xf>
    <xf numFmtId="0" fontId="0" fillId="0" borderId="0" xfId="0" applyFont="1" applyFill="1" applyProtection="1"/>
    <xf numFmtId="10" fontId="4" fillId="0" borderId="0" xfId="3" applyNumberFormat="1" applyFont="1" applyFill="1" applyBorder="1" applyAlignment="1" applyProtection="1">
      <alignment horizontal="center"/>
    </xf>
    <xf numFmtId="0" fontId="0" fillId="0" borderId="0" xfId="0" applyFont="1" applyProtection="1"/>
    <xf numFmtId="0" fontId="0" fillId="0" borderId="0" xfId="0" applyFont="1" applyFill="1" applyBorder="1" applyAlignment="1">
      <alignment vertical="center"/>
    </xf>
    <xf numFmtId="10" fontId="16" fillId="0" borderId="0" xfId="0" applyNumberFormat="1" applyFont="1" applyFill="1" applyBorder="1" applyAlignment="1">
      <alignment horizontal="center" vertical="center"/>
    </xf>
    <xf numFmtId="174" fontId="0" fillId="0" borderId="0" xfId="0" applyNumberFormat="1" applyFont="1"/>
    <xf numFmtId="10" fontId="14" fillId="13" borderId="7" xfId="0" applyNumberFormat="1" applyFont="1" applyFill="1" applyBorder="1" applyAlignment="1">
      <alignment horizontal="center" vertical="center"/>
    </xf>
    <xf numFmtId="10" fontId="40" fillId="13" borderId="6" xfId="0" applyNumberFormat="1" applyFont="1" applyFill="1" applyBorder="1" applyAlignment="1">
      <alignment horizontal="center" vertical="center"/>
    </xf>
    <xf numFmtId="10" fontId="40" fillId="13" borderId="49" xfId="0" applyNumberFormat="1" applyFont="1" applyFill="1" applyBorder="1" applyAlignment="1">
      <alignment horizontal="center" vertical="center"/>
    </xf>
    <xf numFmtId="0" fontId="36" fillId="13" borderId="10" xfId="0" applyFont="1" applyFill="1" applyBorder="1" applyAlignment="1">
      <alignment horizontal="center" vertical="center"/>
    </xf>
    <xf numFmtId="0" fontId="5" fillId="13" borderId="0" xfId="0" applyFont="1" applyFill="1" applyBorder="1" applyAlignment="1" applyProtection="1">
      <alignment horizontal="center"/>
      <protection locked="0"/>
    </xf>
    <xf numFmtId="14" fontId="14" fillId="13" borderId="9" xfId="0" applyNumberFormat="1" applyFont="1" applyFill="1" applyBorder="1" applyAlignment="1" applyProtection="1">
      <alignment horizontal="center" vertical="center"/>
      <protection locked="0"/>
    </xf>
    <xf numFmtId="0" fontId="0" fillId="0" borderId="0" xfId="0" applyAlignment="1">
      <alignment horizontal="center"/>
    </xf>
    <xf numFmtId="0" fontId="5" fillId="13" borderId="38" xfId="0" applyFont="1" applyFill="1" applyBorder="1" applyAlignment="1" applyProtection="1">
      <protection locked="0"/>
    </xf>
    <xf numFmtId="0" fontId="5" fillId="13" borderId="38" xfId="0" applyFont="1" applyFill="1" applyBorder="1" applyAlignment="1" applyProtection="1">
      <alignment horizontal="center"/>
      <protection locked="0"/>
    </xf>
    <xf numFmtId="0" fontId="4" fillId="0" borderId="63" xfId="0" applyFont="1" applyBorder="1" applyAlignment="1" applyProtection="1">
      <alignment horizontal="right"/>
    </xf>
    <xf numFmtId="0" fontId="4" fillId="0" borderId="62" xfId="0" applyFont="1" applyBorder="1" applyAlignment="1" applyProtection="1">
      <alignment horizontal="center"/>
    </xf>
    <xf numFmtId="0" fontId="4" fillId="0" borderId="62" xfId="0" applyFont="1" applyBorder="1" applyAlignment="1" applyProtection="1">
      <alignment horizontal="center" vertical="center"/>
    </xf>
    <xf numFmtId="1" fontId="32" fillId="13" borderId="63" xfId="0" applyNumberFormat="1" applyFont="1" applyFill="1" applyBorder="1" applyAlignment="1" applyProtection="1">
      <alignment horizontal="center" vertical="center"/>
      <protection locked="0"/>
    </xf>
    <xf numFmtId="8" fontId="7" fillId="13" borderId="61" xfId="0" applyNumberFormat="1" applyFont="1" applyFill="1" applyBorder="1" applyAlignment="1" applyProtection="1">
      <alignment wrapText="1"/>
    </xf>
    <xf numFmtId="8" fontId="7" fillId="13" borderId="61" xfId="0" applyNumberFormat="1" applyFont="1" applyFill="1" applyBorder="1" applyAlignment="1" applyProtection="1"/>
    <xf numFmtId="0" fontId="0" fillId="0" borderId="61" xfId="0" applyBorder="1" applyProtection="1">
      <protection locked="0"/>
    </xf>
    <xf numFmtId="0" fontId="7" fillId="0" borderId="61" xfId="0" applyFont="1" applyBorder="1" applyAlignment="1" applyProtection="1"/>
    <xf numFmtId="173" fontId="10" fillId="0" borderId="63" xfId="2" applyNumberFormat="1" applyBorder="1" applyProtection="1"/>
    <xf numFmtId="0" fontId="7" fillId="13" borderId="63" xfId="0" applyFont="1" applyFill="1" applyBorder="1" applyAlignment="1" applyProtection="1"/>
    <xf numFmtId="0" fontId="7" fillId="0" borderId="63" xfId="0" applyFont="1" applyBorder="1" applyAlignment="1" applyProtection="1"/>
    <xf numFmtId="0" fontId="0" fillId="0" borderId="64" xfId="0" applyBorder="1" applyProtection="1">
      <protection locked="0"/>
    </xf>
    <xf numFmtId="0" fontId="7" fillId="0" borderId="64" xfId="0" applyFont="1" applyBorder="1" applyAlignment="1" applyProtection="1"/>
    <xf numFmtId="0" fontId="24" fillId="0" borderId="61" xfId="0" applyFont="1" applyBorder="1" applyAlignment="1" applyProtection="1"/>
    <xf numFmtId="0" fontId="0" fillId="0" borderId="61" xfId="0" applyBorder="1" applyAlignment="1"/>
    <xf numFmtId="0" fontId="14" fillId="13" borderId="34" xfId="0" applyFont="1" applyFill="1" applyBorder="1" applyAlignment="1" applyProtection="1">
      <alignment horizontal="center" vertical="center" wrapText="1"/>
      <protection locked="0"/>
    </xf>
    <xf numFmtId="0" fontId="14" fillId="13" borderId="34" xfId="0" applyFont="1" applyFill="1" applyBorder="1" applyAlignment="1" applyProtection="1">
      <alignment horizontal="center" vertical="center"/>
      <protection locked="0"/>
    </xf>
    <xf numFmtId="0" fontId="7" fillId="0" borderId="63" xfId="0" applyFont="1" applyBorder="1" applyAlignment="1" applyProtection="1">
      <alignment horizontal="center"/>
    </xf>
    <xf numFmtId="0" fontId="7" fillId="0" borderId="65" xfId="0" applyFont="1" applyBorder="1" applyAlignment="1" applyProtection="1">
      <alignment horizontal="center"/>
    </xf>
    <xf numFmtId="0" fontId="24" fillId="0" borderId="61" xfId="0" applyFont="1" applyBorder="1" applyAlignment="1" applyProtection="1">
      <alignment horizontal="center"/>
    </xf>
    <xf numFmtId="9" fontId="24" fillId="0" borderId="61" xfId="0" applyNumberFormat="1" applyFont="1" applyBorder="1" applyAlignment="1" applyProtection="1">
      <alignment horizontal="center" vertical="center" wrapText="1"/>
    </xf>
    <xf numFmtId="8" fontId="24" fillId="0" borderId="61" xfId="0" applyNumberFormat="1" applyFont="1" applyBorder="1" applyAlignment="1" applyProtection="1"/>
    <xf numFmtId="9" fontId="12" fillId="13" borderId="8" xfId="0" applyNumberFormat="1" applyFont="1" applyFill="1" applyBorder="1" applyAlignment="1">
      <alignment horizontal="center"/>
    </xf>
    <xf numFmtId="0" fontId="58" fillId="13" borderId="12" xfId="0" applyFont="1" applyFill="1" applyBorder="1" applyAlignment="1" applyProtection="1">
      <alignment horizontal="center"/>
    </xf>
    <xf numFmtId="9" fontId="51" fillId="14" borderId="61" xfId="3" applyFont="1" applyFill="1" applyBorder="1" applyAlignment="1" applyProtection="1">
      <alignment horizontal="center"/>
    </xf>
    <xf numFmtId="0" fontId="24" fillId="13" borderId="61" xfId="0" applyFont="1" applyFill="1" applyBorder="1" applyAlignment="1" applyProtection="1">
      <alignment horizontal="center" vertical="center" wrapText="1"/>
    </xf>
    <xf numFmtId="10" fontId="51" fillId="13" borderId="61" xfId="0" applyNumberFormat="1" applyFont="1" applyFill="1" applyBorder="1" applyAlignment="1">
      <alignment horizontal="center" wrapText="1"/>
    </xf>
    <xf numFmtId="0" fontId="24" fillId="13" borderId="61" xfId="0" applyFont="1" applyFill="1" applyBorder="1" applyAlignment="1" applyProtection="1"/>
    <xf numFmtId="0" fontId="51" fillId="13" borderId="61" xfId="0" applyFont="1" applyFill="1" applyBorder="1" applyAlignment="1"/>
    <xf numFmtId="0" fontId="29" fillId="0" borderId="8" xfId="0" applyFont="1" applyFill="1" applyBorder="1" applyAlignment="1" applyProtection="1">
      <alignment horizontal="center" vertical="center"/>
      <protection locked="0"/>
    </xf>
    <xf numFmtId="44" fontId="18" fillId="0" borderId="65" xfId="0" applyNumberFormat="1" applyFont="1" applyFill="1" applyBorder="1" applyAlignment="1" applyProtection="1">
      <alignment horizontal="center" vertical="center" wrapText="1"/>
    </xf>
    <xf numFmtId="0" fontId="22" fillId="11" borderId="62" xfId="0" applyFont="1" applyFill="1" applyBorder="1" applyAlignment="1" applyProtection="1">
      <alignment horizontal="center"/>
    </xf>
    <xf numFmtId="0" fontId="16" fillId="12" borderId="63" xfId="0" applyFont="1" applyFill="1" applyBorder="1" applyAlignment="1">
      <alignment horizontal="center"/>
    </xf>
    <xf numFmtId="0" fontId="25" fillId="0" borderId="62" xfId="0" applyFont="1" applyFill="1" applyBorder="1" applyAlignment="1" applyProtection="1">
      <alignment horizontal="center" vertical="center"/>
    </xf>
    <xf numFmtId="166" fontId="18" fillId="9" borderId="65" xfId="0" applyNumberFormat="1" applyFont="1" applyFill="1" applyBorder="1" applyAlignment="1" applyProtection="1">
      <alignment horizontal="distributed" vertical="center"/>
    </xf>
    <xf numFmtId="0" fontId="16" fillId="12" borderId="59" xfId="0" applyFont="1" applyFill="1" applyBorder="1" applyAlignment="1">
      <alignment horizontal="center"/>
    </xf>
    <xf numFmtId="44" fontId="18" fillId="12" borderId="65" xfId="0" applyNumberFormat="1" applyFont="1" applyFill="1" applyBorder="1" applyAlignment="1" applyProtection="1">
      <alignment vertical="center"/>
    </xf>
    <xf numFmtId="44" fontId="18" fillId="9" borderId="63" xfId="0" applyNumberFormat="1" applyFont="1" applyFill="1" applyBorder="1" applyAlignment="1" applyProtection="1">
      <alignment horizontal="distributed" vertical="center"/>
    </xf>
    <xf numFmtId="0" fontId="16" fillId="12" borderId="59" xfId="0" applyFont="1" applyFill="1" applyBorder="1" applyAlignment="1">
      <alignment horizontal="center" vertical="center"/>
    </xf>
    <xf numFmtId="0" fontId="23" fillId="0" borderId="62" xfId="0" applyFont="1" applyBorder="1" applyAlignment="1" applyProtection="1">
      <alignment vertical="center"/>
    </xf>
    <xf numFmtId="0" fontId="41" fillId="0" borderId="62" xfId="0" applyFont="1" applyBorder="1" applyAlignment="1" applyProtection="1">
      <alignment horizontal="center" vertical="center"/>
    </xf>
    <xf numFmtId="0" fontId="41" fillId="0" borderId="55" xfId="0" applyFont="1" applyBorder="1" applyAlignment="1" applyProtection="1">
      <alignment horizontal="center" vertical="center"/>
    </xf>
    <xf numFmtId="44" fontId="18" fillId="9" borderId="65" xfId="0" applyNumberFormat="1" applyFont="1" applyFill="1" applyBorder="1" applyAlignment="1" applyProtection="1">
      <alignment horizontal="right" vertical="center"/>
    </xf>
    <xf numFmtId="44" fontId="18" fillId="9" borderId="63" xfId="0" applyNumberFormat="1" applyFont="1" applyFill="1" applyBorder="1" applyAlignment="1" applyProtection="1">
      <alignment horizontal="right" vertical="center"/>
    </xf>
    <xf numFmtId="0" fontId="22" fillId="0" borderId="62" xfId="0" applyFont="1" applyFill="1" applyBorder="1" applyAlignment="1" applyProtection="1">
      <alignment horizontal="center"/>
    </xf>
    <xf numFmtId="0" fontId="59" fillId="13" borderId="9" xfId="0" applyFont="1" applyFill="1" applyBorder="1" applyAlignment="1" applyProtection="1">
      <alignment horizontal="center" vertical="center" wrapText="1"/>
      <protection locked="0"/>
    </xf>
    <xf numFmtId="44" fontId="40" fillId="0" borderId="36" xfId="0" applyNumberFormat="1" applyFont="1" applyBorder="1" applyAlignment="1" applyProtection="1">
      <alignment horizontal="right" vertical="center"/>
      <protection locked="0"/>
    </xf>
    <xf numFmtId="44" fontId="40" fillId="0" borderId="63" xfId="0" applyNumberFormat="1" applyFont="1" applyBorder="1" applyAlignment="1" applyProtection="1">
      <alignment vertical="center"/>
      <protection locked="0"/>
    </xf>
    <xf numFmtId="0" fontId="4" fillId="0" borderId="66" xfId="0" applyFont="1" applyFill="1" applyBorder="1" applyAlignment="1" applyProtection="1">
      <alignment horizontal="center" vertical="center" wrapText="1"/>
    </xf>
    <xf numFmtId="0" fontId="0" fillId="0" borderId="0" xfId="0" applyFont="1" applyBorder="1" applyProtection="1"/>
    <xf numFmtId="4" fontId="4" fillId="0" borderId="0" xfId="0" applyNumberFormat="1" applyFont="1" applyFill="1" applyBorder="1" applyAlignment="1" applyProtection="1">
      <alignment horizontal="right" vertical="center"/>
    </xf>
    <xf numFmtId="0" fontId="4" fillId="0" borderId="0" xfId="0" applyFont="1" applyFill="1" applyBorder="1" applyAlignment="1" applyProtection="1">
      <alignment horizontal="right"/>
    </xf>
    <xf numFmtId="0" fontId="22" fillId="0" borderId="0" xfId="0" applyFont="1" applyAlignment="1"/>
    <xf numFmtId="0" fontId="23" fillId="0" borderId="0" xfId="0" applyFont="1" applyAlignment="1"/>
    <xf numFmtId="0" fontId="63" fillId="0" borderId="0" xfId="0" applyFont="1" applyAlignment="1"/>
    <xf numFmtId="0" fontId="35" fillId="0" borderId="0" xfId="0" applyFont="1" applyBorder="1" applyAlignment="1">
      <alignment vertical="center"/>
    </xf>
    <xf numFmtId="0" fontId="64" fillId="0" borderId="0" xfId="0" applyFont="1" applyAlignment="1"/>
    <xf numFmtId="0" fontId="61" fillId="0" borderId="0" xfId="0" applyFont="1" applyAlignment="1"/>
    <xf numFmtId="0" fontId="60" fillId="0" borderId="0" xfId="0" applyFont="1" applyAlignment="1"/>
    <xf numFmtId="0" fontId="21" fillId="0" borderId="0" xfId="0" applyFont="1" applyAlignment="1"/>
    <xf numFmtId="0" fontId="66" fillId="0" borderId="11" xfId="0" applyFont="1" applyFill="1" applyBorder="1" applyAlignment="1" applyProtection="1">
      <alignment horizontal="center" vertical="center" wrapText="1"/>
    </xf>
    <xf numFmtId="0" fontId="66" fillId="0" borderId="36" xfId="0" applyFont="1" applyFill="1" applyBorder="1" applyAlignment="1" applyProtection="1">
      <alignment horizontal="center" vertical="center" wrapText="1"/>
    </xf>
    <xf numFmtId="0" fontId="66" fillId="0" borderId="61" xfId="0" applyFont="1" applyFill="1" applyBorder="1" applyAlignment="1" applyProtection="1">
      <alignment horizontal="center" vertical="center" wrapText="1"/>
    </xf>
    <xf numFmtId="0" fontId="66" fillId="0" borderId="63" xfId="0" applyFont="1" applyFill="1" applyBorder="1" applyAlignment="1" applyProtection="1">
      <alignment horizontal="center" vertical="center" wrapText="1"/>
    </xf>
    <xf numFmtId="0" fontId="66" fillId="0" borderId="0" xfId="0" applyFont="1" applyProtection="1">
      <protection locked="0"/>
    </xf>
    <xf numFmtId="4" fontId="66" fillId="0" borderId="0" xfId="0" applyNumberFormat="1" applyFont="1" applyProtection="1">
      <protection locked="0"/>
    </xf>
    <xf numFmtId="44" fontId="66" fillId="0" borderId="11" xfId="0" applyNumberFormat="1" applyFont="1" applyFill="1" applyBorder="1" applyAlignment="1" applyProtection="1">
      <alignment horizontal="center" vertical="center" wrapText="1"/>
    </xf>
    <xf numFmtId="44" fontId="66" fillId="0" borderId="61" xfId="0" applyNumberFormat="1" applyFont="1" applyFill="1" applyBorder="1" applyAlignment="1" applyProtection="1">
      <alignment horizontal="center" vertical="center" wrapText="1"/>
    </xf>
    <xf numFmtId="0" fontId="65" fillId="15" borderId="70" xfId="0" applyFont="1" applyFill="1" applyBorder="1" applyAlignment="1" applyProtection="1">
      <alignment horizontal="center" vertical="center" wrapText="1"/>
      <protection locked="0"/>
    </xf>
    <xf numFmtId="0" fontId="65" fillId="15" borderId="71" xfId="0" applyFont="1" applyFill="1" applyBorder="1" applyAlignment="1" applyProtection="1">
      <alignment horizontal="center" vertical="center" wrapText="1"/>
      <protection locked="0"/>
    </xf>
    <xf numFmtId="4" fontId="65" fillId="15" borderId="71" xfId="0" applyNumberFormat="1" applyFont="1" applyFill="1" applyBorder="1" applyAlignment="1" applyProtection="1">
      <alignment horizontal="center" vertical="center" wrapText="1"/>
      <protection locked="0"/>
    </xf>
    <xf numFmtId="0" fontId="65" fillId="15" borderId="72" xfId="0" applyFont="1" applyFill="1" applyBorder="1" applyAlignment="1" applyProtection="1">
      <alignment horizontal="center" vertical="center" wrapText="1"/>
      <protection locked="0"/>
    </xf>
    <xf numFmtId="0" fontId="35" fillId="0" borderId="0" xfId="0" applyFont="1" applyBorder="1" applyAlignment="1">
      <alignment horizontal="left" vertical="center"/>
    </xf>
    <xf numFmtId="0" fontId="66" fillId="0" borderId="0" xfId="0" applyFont="1" applyProtection="1"/>
    <xf numFmtId="4" fontId="66" fillId="0" borderId="0" xfId="0" applyNumberFormat="1" applyFont="1" applyProtection="1"/>
    <xf numFmtId="0" fontId="66" fillId="0" borderId="61" xfId="0" applyFont="1" applyFill="1" applyBorder="1" applyAlignment="1">
      <alignment horizontal="center" vertical="center" wrapText="1"/>
    </xf>
    <xf numFmtId="44" fontId="66" fillId="0" borderId="61" xfId="0" applyNumberFormat="1" applyFont="1" applyFill="1" applyBorder="1" applyAlignment="1">
      <alignment horizontal="center" vertical="center" wrapText="1"/>
    </xf>
    <xf numFmtId="2" fontId="66" fillId="0" borderId="61" xfId="0" applyNumberFormat="1" applyFont="1" applyFill="1" applyBorder="1" applyAlignment="1">
      <alignment horizontal="center" vertical="center" wrapText="1"/>
    </xf>
    <xf numFmtId="0" fontId="66" fillId="0" borderId="62" xfId="0" applyFont="1" applyFill="1" applyBorder="1" applyAlignment="1">
      <alignment horizontal="justify" vertical="center"/>
    </xf>
    <xf numFmtId="0" fontId="66" fillId="0" borderId="63" xfId="0" applyFont="1" applyFill="1" applyBorder="1" applyAlignment="1">
      <alignment horizontal="center" vertical="center" wrapText="1"/>
    </xf>
    <xf numFmtId="0" fontId="66" fillId="0" borderId="62" xfId="0" applyFont="1" applyBorder="1" applyAlignment="1">
      <alignment horizontal="justify" vertical="top"/>
    </xf>
    <xf numFmtId="0" fontId="66" fillId="0" borderId="35" xfId="0" applyFont="1" applyFill="1" applyBorder="1" applyAlignment="1">
      <alignment horizontal="justify" vertical="center"/>
    </xf>
    <xf numFmtId="0" fontId="66" fillId="0" borderId="11" xfId="0" applyFont="1" applyFill="1" applyBorder="1" applyAlignment="1">
      <alignment horizontal="center" vertical="center" wrapText="1"/>
    </xf>
    <xf numFmtId="44" fontId="66" fillId="0" borderId="11" xfId="0" applyNumberFormat="1" applyFont="1" applyFill="1" applyBorder="1" applyAlignment="1">
      <alignment horizontal="center" vertical="center" wrapText="1"/>
    </xf>
    <xf numFmtId="0" fontId="66" fillId="0" borderId="36" xfId="0" applyFont="1" applyFill="1" applyBorder="1" applyAlignment="1">
      <alignment horizontal="center" vertical="center" wrapText="1"/>
    </xf>
    <xf numFmtId="44" fontId="66" fillId="16" borderId="11" xfId="0" applyNumberFormat="1" applyFont="1" applyFill="1" applyBorder="1" applyAlignment="1">
      <alignment horizontal="center" vertical="center" wrapText="1"/>
    </xf>
    <xf numFmtId="44" fontId="66" fillId="16" borderId="61" xfId="0" applyNumberFormat="1" applyFont="1" applyFill="1" applyBorder="1" applyAlignment="1">
      <alignment horizontal="center" vertical="center" wrapText="1"/>
    </xf>
    <xf numFmtId="0" fontId="70" fillId="0" borderId="0" xfId="0" applyFont="1" applyBorder="1" applyAlignment="1">
      <alignment horizontal="center" vertical="center" wrapText="1"/>
    </xf>
    <xf numFmtId="173" fontId="51" fillId="0" borderId="0" xfId="2" applyNumberFormat="1" applyFont="1" applyBorder="1" applyAlignment="1">
      <alignment horizontal="center" vertical="center"/>
    </xf>
    <xf numFmtId="0" fontId="70" fillId="0" borderId="0" xfId="0" applyFont="1" applyBorder="1" applyAlignment="1">
      <alignment horizontal="center" vertical="center"/>
    </xf>
    <xf numFmtId="0" fontId="65" fillId="16" borderId="70" xfId="0" applyFont="1" applyFill="1" applyBorder="1" applyAlignment="1">
      <alignment horizontal="center" vertical="center"/>
    </xf>
    <xf numFmtId="0" fontId="65" fillId="16" borderId="71" xfId="0" applyFont="1" applyFill="1" applyBorder="1" applyAlignment="1">
      <alignment horizontal="center" vertical="center" wrapText="1"/>
    </xf>
    <xf numFmtId="0" fontId="65" fillId="16" borderId="72" xfId="0" applyFont="1" applyFill="1" applyBorder="1" applyAlignment="1">
      <alignment horizontal="center" vertical="center" wrapText="1"/>
    </xf>
    <xf numFmtId="0" fontId="65" fillId="0" borderId="0" xfId="0" applyFont="1"/>
    <xf numFmtId="0" fontId="66" fillId="0" borderId="0" xfId="0" applyFont="1"/>
    <xf numFmtId="14" fontId="66" fillId="0" borderId="0" xfId="0" applyNumberFormat="1" applyFont="1"/>
    <xf numFmtId="0" fontId="66" fillId="0" borderId="0" xfId="0" applyFont="1" applyAlignment="1"/>
    <xf numFmtId="0" fontId="65" fillId="0" borderId="0" xfId="0" applyFont="1" applyAlignment="1">
      <alignment horizontal="left"/>
    </xf>
    <xf numFmtId="0" fontId="66" fillId="0" borderId="0" xfId="0" applyFont="1" applyBorder="1"/>
    <xf numFmtId="0" fontId="66" fillId="0" borderId="0" xfId="0" applyFont="1" applyAlignment="1">
      <alignment vertical="center"/>
    </xf>
    <xf numFmtId="0" fontId="66" fillId="0" borderId="60" xfId="0" applyFont="1" applyBorder="1" applyAlignment="1"/>
    <xf numFmtId="0" fontId="66" fillId="16" borderId="73" xfId="0" applyFont="1" applyFill="1" applyBorder="1"/>
    <xf numFmtId="0" fontId="66" fillId="16" borderId="54" xfId="0" applyFont="1" applyFill="1" applyBorder="1"/>
    <xf numFmtId="49" fontId="65" fillId="16" borderId="53" xfId="0" applyNumberFormat="1" applyFont="1" applyFill="1" applyBorder="1" applyAlignment="1">
      <alignment horizontal="center"/>
    </xf>
    <xf numFmtId="0" fontId="72" fillId="16" borderId="73" xfId="0" applyFont="1" applyFill="1" applyBorder="1" applyAlignment="1">
      <alignment horizontal="left"/>
    </xf>
    <xf numFmtId="0" fontId="72" fillId="16" borderId="54" xfId="0" applyFont="1" applyFill="1" applyBorder="1" applyAlignment="1">
      <alignment horizontal="left" vertical="center"/>
    </xf>
    <xf numFmtId="166" fontId="73" fillId="17" borderId="9" xfId="0" applyNumberFormat="1" applyFont="1" applyFill="1" applyBorder="1" applyAlignment="1" applyProtection="1">
      <alignment horizontal="distributed" vertical="distributed" wrapText="1"/>
      <protection locked="0"/>
    </xf>
    <xf numFmtId="166" fontId="24" fillId="17" borderId="48" xfId="0" applyNumberFormat="1" applyFont="1" applyFill="1" applyBorder="1" applyAlignment="1" applyProtection="1">
      <alignment vertical="distributed" wrapText="1"/>
      <protection locked="0"/>
    </xf>
    <xf numFmtId="166" fontId="24" fillId="17" borderId="9" xfId="0" applyNumberFormat="1" applyFont="1" applyFill="1" applyBorder="1" applyAlignment="1" applyProtection="1">
      <alignment horizontal="distributed" vertical="distributed" wrapText="1"/>
      <protection locked="0"/>
    </xf>
    <xf numFmtId="0" fontId="25" fillId="0" borderId="24" xfId="0" applyFont="1" applyBorder="1" applyAlignment="1" applyProtection="1">
      <alignment horizontal="center" vertical="center"/>
    </xf>
    <xf numFmtId="0" fontId="25" fillId="12" borderId="21" xfId="0" applyFont="1" applyFill="1" applyBorder="1" applyAlignment="1" applyProtection="1">
      <alignment horizontal="center"/>
    </xf>
    <xf numFmtId="0" fontId="25" fillId="0" borderId="0" xfId="0" applyFont="1"/>
    <xf numFmtId="173" fontId="24" fillId="17" borderId="0" xfId="0" applyNumberFormat="1" applyFont="1" applyFill="1"/>
    <xf numFmtId="8" fontId="24" fillId="17" borderId="0" xfId="0" applyNumberFormat="1" applyFont="1" applyFill="1"/>
    <xf numFmtId="167" fontId="24" fillId="3" borderId="48" xfId="0" applyNumberFormat="1" applyFont="1" applyFill="1" applyBorder="1" applyAlignment="1" applyProtection="1">
      <alignment horizontal="distributed" vertical="distributed" wrapText="1"/>
      <protection locked="0"/>
    </xf>
    <xf numFmtId="44" fontId="24" fillId="17" borderId="63" xfId="0" applyNumberFormat="1" applyFont="1" applyFill="1" applyBorder="1" applyAlignment="1">
      <alignment horizontal="right" vertical="center"/>
    </xf>
    <xf numFmtId="0" fontId="25" fillId="12" borderId="47" xfId="0" applyFont="1" applyFill="1" applyBorder="1" applyAlignment="1" applyProtection="1">
      <alignment horizontal="center" vertical="center"/>
    </xf>
    <xf numFmtId="44" fontId="24" fillId="17" borderId="63" xfId="0" applyNumberFormat="1" applyFont="1" applyFill="1" applyBorder="1" applyAlignment="1" applyProtection="1">
      <alignment horizontal="right" vertical="center"/>
    </xf>
    <xf numFmtId="44" fontId="24" fillId="12" borderId="48" xfId="0" applyNumberFormat="1" applyFont="1" applyFill="1" applyBorder="1" applyAlignment="1">
      <alignment horizontal="right" vertical="center"/>
    </xf>
    <xf numFmtId="173" fontId="18" fillId="9" borderId="17" xfId="0" applyNumberFormat="1" applyFont="1" applyFill="1" applyBorder="1" applyAlignment="1" applyProtection="1">
      <alignment horizontal="distributed" vertical="center"/>
    </xf>
    <xf numFmtId="44" fontId="40" fillId="17" borderId="63" xfId="0" applyNumberFormat="1" applyFont="1" applyFill="1" applyBorder="1" applyAlignment="1" applyProtection="1">
      <alignment horizontal="right" vertical="center"/>
      <protection locked="0"/>
    </xf>
    <xf numFmtId="44" fontId="23" fillId="17" borderId="63" xfId="0" applyNumberFormat="1" applyFont="1" applyFill="1" applyBorder="1" applyAlignment="1" applyProtection="1">
      <alignment horizontal="right" vertical="center"/>
    </xf>
    <xf numFmtId="44" fontId="28" fillId="12" borderId="65" xfId="0" applyNumberFormat="1" applyFont="1" applyFill="1" applyBorder="1" applyAlignment="1" applyProtection="1">
      <alignment vertical="center"/>
    </xf>
    <xf numFmtId="166" fontId="0" fillId="17" borderId="9" xfId="0" applyNumberFormat="1" applyFill="1" applyBorder="1" applyAlignment="1" applyProtection="1">
      <alignment horizontal="distributed" vertical="center"/>
    </xf>
    <xf numFmtId="166" fontId="43" fillId="17" borderId="9" xfId="0" applyNumberFormat="1" applyFont="1" applyFill="1" applyBorder="1" applyAlignment="1" applyProtection="1">
      <alignment horizontal="distributed" vertical="center"/>
    </xf>
    <xf numFmtId="44" fontId="28" fillId="16" borderId="17" xfId="0" applyNumberFormat="1" applyFont="1" applyFill="1" applyBorder="1" applyAlignment="1" applyProtection="1">
      <alignment vertical="center"/>
    </xf>
    <xf numFmtId="166" fontId="24" fillId="19" borderId="36" xfId="0" applyNumberFormat="1" applyFont="1" applyFill="1" applyBorder="1" applyAlignment="1" applyProtection="1">
      <alignment horizontal="center" vertical="distributed" wrapText="1"/>
      <protection locked="0"/>
    </xf>
    <xf numFmtId="44" fontId="0" fillId="17" borderId="63" xfId="0" applyNumberFormat="1" applyFont="1" applyFill="1" applyBorder="1" applyAlignment="1" applyProtection="1">
      <alignment horizontal="right" vertical="center"/>
    </xf>
    <xf numFmtId="44" fontId="41" fillId="17" borderId="63" xfId="0" applyNumberFormat="1" applyFont="1" applyFill="1" applyBorder="1" applyAlignment="1" applyProtection="1">
      <alignment horizontal="right" vertical="center"/>
    </xf>
    <xf numFmtId="44" fontId="44" fillId="17" borderId="34" xfId="0" applyNumberFormat="1" applyFont="1" applyFill="1" applyBorder="1" applyAlignment="1" applyProtection="1">
      <alignment horizontal="right" vertical="center"/>
    </xf>
    <xf numFmtId="44" fontId="41" fillId="17" borderId="34" xfId="0" applyNumberFormat="1" applyFont="1" applyFill="1" applyBorder="1" applyAlignment="1" applyProtection="1">
      <alignment horizontal="right" vertical="center"/>
    </xf>
    <xf numFmtId="0" fontId="18" fillId="9" borderId="21" xfId="0" applyFont="1" applyFill="1" applyBorder="1" applyAlignment="1" applyProtection="1">
      <alignment horizontal="center"/>
    </xf>
    <xf numFmtId="44" fontId="18" fillId="9" borderId="22" xfId="0" applyNumberFormat="1" applyFont="1" applyFill="1" applyBorder="1" applyAlignment="1" applyProtection="1">
      <alignment horizontal="right" vertical="center"/>
    </xf>
    <xf numFmtId="44" fontId="0" fillId="17" borderId="63" xfId="0" applyNumberFormat="1" applyFill="1" applyBorder="1" applyAlignment="1">
      <alignment horizontal="right"/>
    </xf>
    <xf numFmtId="44" fontId="23" fillId="17" borderId="36" xfId="0" applyNumberFormat="1" applyFont="1" applyFill="1" applyBorder="1" applyAlignment="1">
      <alignment horizontal="center"/>
    </xf>
    <xf numFmtId="44" fontId="16" fillId="3" borderId="50" xfId="0" applyNumberFormat="1" applyFont="1" applyFill="1" applyBorder="1" applyAlignment="1">
      <alignment horizontal="center" vertical="center"/>
    </xf>
    <xf numFmtId="173" fontId="16" fillId="3" borderId="50" xfId="0" applyNumberFormat="1" applyFont="1" applyFill="1" applyBorder="1" applyAlignment="1">
      <alignment horizontal="center" vertical="center"/>
    </xf>
    <xf numFmtId="44" fontId="37" fillId="12" borderId="17" xfId="0" applyNumberFormat="1" applyFont="1" applyFill="1" applyBorder="1" applyAlignment="1" applyProtection="1">
      <alignment vertical="center"/>
    </xf>
    <xf numFmtId="44" fontId="23" fillId="17" borderId="9" xfId="0" applyNumberFormat="1" applyFont="1" applyFill="1" applyBorder="1" applyAlignment="1">
      <alignment horizontal="center" vertical="center"/>
    </xf>
    <xf numFmtId="173" fontId="0" fillId="0" borderId="0" xfId="0" applyNumberFormat="1" applyFont="1" applyProtection="1">
      <protection locked="0"/>
    </xf>
    <xf numFmtId="44" fontId="23" fillId="17" borderId="63" xfId="0" applyNumberFormat="1" applyFont="1" applyFill="1" applyBorder="1" applyAlignment="1">
      <alignment horizontal="center" vertical="center"/>
    </xf>
    <xf numFmtId="173" fontId="16" fillId="17" borderId="9" xfId="0" applyNumberFormat="1" applyFont="1" applyFill="1" applyBorder="1" applyAlignment="1" applyProtection="1">
      <alignment horizontal="right" vertical="center"/>
    </xf>
    <xf numFmtId="44" fontId="16" fillId="17" borderId="9" xfId="0" applyNumberFormat="1" applyFont="1" applyFill="1" applyBorder="1" applyAlignment="1" applyProtection="1">
      <alignment horizontal="right" vertical="center"/>
    </xf>
    <xf numFmtId="44" fontId="55" fillId="12" borderId="17" xfId="0" applyNumberFormat="1" applyFont="1" applyFill="1" applyBorder="1" applyAlignment="1" applyProtection="1">
      <alignment horizontal="right" vertical="center"/>
    </xf>
    <xf numFmtId="0" fontId="16" fillId="19" borderId="16" xfId="0" applyFont="1" applyFill="1" applyBorder="1" applyAlignment="1" applyProtection="1">
      <alignment horizontal="center" vertical="center"/>
    </xf>
    <xf numFmtId="44" fontId="55" fillId="19" borderId="9" xfId="0" applyNumberFormat="1" applyFont="1" applyFill="1" applyBorder="1" applyAlignment="1" applyProtection="1">
      <alignment horizontal="right" vertical="center"/>
    </xf>
    <xf numFmtId="0" fontId="4" fillId="19" borderId="3" xfId="0" applyFont="1" applyFill="1" applyBorder="1" applyAlignment="1" applyProtection="1">
      <alignment vertical="center"/>
    </xf>
    <xf numFmtId="0" fontId="4" fillId="19" borderId="12" xfId="0" applyFont="1" applyFill="1" applyBorder="1" applyAlignment="1" applyProtection="1">
      <alignment vertical="center"/>
    </xf>
    <xf numFmtId="0" fontId="4" fillId="19" borderId="8" xfId="0" applyFont="1" applyFill="1" applyBorder="1" applyAlignment="1" applyProtection="1">
      <alignment vertical="center"/>
    </xf>
    <xf numFmtId="44" fontId="16" fillId="19" borderId="9" xfId="0" applyNumberFormat="1" applyFont="1" applyFill="1" applyBorder="1" applyAlignment="1" applyProtection="1">
      <alignment horizontal="right" vertical="center"/>
    </xf>
    <xf numFmtId="10" fontId="0" fillId="0" borderId="0" xfId="0" applyNumberFormat="1"/>
    <xf numFmtId="10" fontId="0" fillId="0" borderId="0" xfId="0" applyNumberFormat="1" applyFont="1" applyProtection="1">
      <protection locked="0"/>
    </xf>
    <xf numFmtId="176" fontId="0" fillId="0" borderId="0" xfId="0" applyNumberFormat="1"/>
    <xf numFmtId="0" fontId="4" fillId="0" borderId="55" xfId="0" applyFont="1" applyFill="1" applyBorder="1" applyAlignment="1" applyProtection="1">
      <alignment horizontal="center" vertical="center" wrapText="1"/>
    </xf>
    <xf numFmtId="0" fontId="24" fillId="0" borderId="3" xfId="0" applyFont="1" applyBorder="1" applyAlignment="1" applyProtection="1"/>
    <xf numFmtId="0" fontId="0" fillId="0" borderId="5" xfId="0" applyBorder="1" applyAlignment="1">
      <alignment wrapText="1"/>
    </xf>
    <xf numFmtId="0" fontId="0" fillId="0" borderId="8" xfId="0" applyBorder="1" applyAlignment="1">
      <alignment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35" xfId="0" applyFont="1" applyBorder="1" applyAlignment="1">
      <alignment horizontal="center" vertic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0" fontId="23" fillId="0" borderId="3" xfId="0" applyFont="1" applyFill="1" applyBorder="1" applyAlignment="1">
      <alignment horizontal="left" vertical="center"/>
    </xf>
    <xf numFmtId="0" fontId="0" fillId="0" borderId="12" xfId="0" applyBorder="1" applyAlignment="1">
      <alignment vertical="center"/>
    </xf>
    <xf numFmtId="166" fontId="24" fillId="17" borderId="48" xfId="0" applyNumberFormat="1" applyFont="1" applyFill="1" applyBorder="1" applyAlignment="1" applyProtection="1">
      <alignment vertical="distributed" wrapText="1"/>
    </xf>
    <xf numFmtId="0" fontId="65" fillId="17" borderId="35" xfId="0" applyFont="1" applyFill="1" applyBorder="1" applyAlignment="1">
      <alignment horizontal="center" vertical="center" wrapText="1"/>
    </xf>
    <xf numFmtId="173" fontId="68" fillId="17" borderId="11" xfId="2" applyNumberFormat="1" applyFont="1" applyFill="1" applyBorder="1" applyAlignment="1">
      <alignment vertical="center"/>
    </xf>
    <xf numFmtId="0" fontId="69" fillId="17" borderId="11" xfId="0" applyFont="1" applyFill="1" applyBorder="1" applyAlignment="1">
      <alignment horizontal="center" vertical="center"/>
    </xf>
    <xf numFmtId="173" fontId="68" fillId="17" borderId="36" xfId="2" applyNumberFormat="1" applyFont="1" applyFill="1" applyBorder="1" applyAlignment="1">
      <alignment vertical="center"/>
    </xf>
    <xf numFmtId="0" fontId="65" fillId="17" borderId="62" xfId="0" applyFont="1" applyFill="1" applyBorder="1" applyAlignment="1">
      <alignment horizontal="center" vertical="center" wrapText="1"/>
    </xf>
    <xf numFmtId="173" fontId="68" fillId="17" borderId="61" xfId="2" applyNumberFormat="1" applyFont="1" applyFill="1" applyBorder="1" applyAlignment="1">
      <alignment vertical="center"/>
    </xf>
    <xf numFmtId="0" fontId="69" fillId="17" borderId="61" xfId="0" applyFont="1" applyFill="1" applyBorder="1" applyAlignment="1">
      <alignment horizontal="center" vertical="center"/>
    </xf>
    <xf numFmtId="173" fontId="68" fillId="17" borderId="63" xfId="2" applyNumberFormat="1" applyFont="1" applyFill="1" applyBorder="1" applyAlignment="1">
      <alignment vertical="center"/>
    </xf>
    <xf numFmtId="0" fontId="65" fillId="3" borderId="62" xfId="0" applyFont="1" applyFill="1" applyBorder="1" applyAlignment="1">
      <alignment horizontal="center" vertical="center" wrapText="1"/>
    </xf>
    <xf numFmtId="173" fontId="68" fillId="3" borderId="61" xfId="2" applyNumberFormat="1" applyFont="1" applyFill="1" applyBorder="1" applyAlignment="1">
      <alignment vertical="center"/>
    </xf>
    <xf numFmtId="0" fontId="69" fillId="3" borderId="61" xfId="0" applyFont="1" applyFill="1" applyBorder="1" applyAlignment="1">
      <alignment horizontal="center" vertical="center"/>
    </xf>
    <xf numFmtId="173" fontId="68" fillId="3" borderId="63" xfId="2" applyNumberFormat="1" applyFont="1" applyFill="1" applyBorder="1" applyAlignment="1">
      <alignment vertical="center"/>
    </xf>
    <xf numFmtId="0" fontId="65" fillId="3" borderId="66" xfId="0" applyFont="1" applyFill="1" applyBorder="1" applyAlignment="1">
      <alignment horizontal="center" vertical="center" wrapText="1"/>
    </xf>
    <xf numFmtId="173" fontId="68" fillId="3" borderId="64" xfId="2" applyNumberFormat="1" applyFont="1" applyFill="1" applyBorder="1" applyAlignment="1">
      <alignment vertical="center"/>
    </xf>
    <xf numFmtId="173" fontId="68" fillId="3" borderId="65" xfId="2" applyNumberFormat="1" applyFont="1" applyFill="1" applyBorder="1" applyAlignment="1">
      <alignment vertical="center"/>
    </xf>
    <xf numFmtId="0" fontId="76" fillId="3" borderId="5" xfId="0" applyFont="1" applyFill="1" applyBorder="1" applyAlignment="1">
      <alignment horizontal="center" vertical="center"/>
    </xf>
    <xf numFmtId="0" fontId="0" fillId="0" borderId="0" xfId="0" applyAlignment="1" applyProtection="1">
      <alignment horizontal="center"/>
      <protection locked="0"/>
    </xf>
    <xf numFmtId="10" fontId="0" fillId="0" borderId="0" xfId="0" applyNumberFormat="1" applyAlignment="1" applyProtection="1">
      <alignment horizontal="center"/>
      <protection locked="0"/>
    </xf>
    <xf numFmtId="0" fontId="0" fillId="0" borderId="0" xfId="0"/>
    <xf numFmtId="0" fontId="0" fillId="0" borderId="0" xfId="0"/>
    <xf numFmtId="0" fontId="0" fillId="17" borderId="61" xfId="0" applyFill="1" applyBorder="1" applyAlignment="1">
      <alignment horizontal="center"/>
    </xf>
    <xf numFmtId="173" fontId="7" fillId="13" borderId="63" xfId="0" applyNumberFormat="1" applyFont="1" applyFill="1" applyBorder="1" applyAlignment="1" applyProtection="1"/>
    <xf numFmtId="9" fontId="51" fillId="13" borderId="61" xfId="3" applyFont="1" applyFill="1" applyBorder="1" applyAlignment="1" applyProtection="1">
      <alignment horizontal="center" wrapText="1"/>
    </xf>
    <xf numFmtId="9" fontId="51" fillId="13" borderId="61" xfId="3" applyFont="1" applyFill="1" applyBorder="1" applyAlignment="1" applyProtection="1">
      <alignment horizontal="center"/>
    </xf>
    <xf numFmtId="0" fontId="51" fillId="13" borderId="61" xfId="3" applyNumberFormat="1" applyFont="1" applyFill="1" applyBorder="1" applyAlignment="1" applyProtection="1">
      <alignment horizontal="center"/>
    </xf>
    <xf numFmtId="0" fontId="51" fillId="17" borderId="61" xfId="0" applyFont="1" applyFill="1" applyBorder="1" applyAlignment="1" applyProtection="1">
      <alignment horizontal="center"/>
      <protection locked="0"/>
    </xf>
    <xf numFmtId="0" fontId="51" fillId="17" borderId="61" xfId="0" applyFont="1" applyFill="1" applyBorder="1" applyAlignment="1">
      <alignment horizontal="center"/>
    </xf>
    <xf numFmtId="0" fontId="0" fillId="6" borderId="0" xfId="0" applyFill="1"/>
    <xf numFmtId="10" fontId="0" fillId="17" borderId="61" xfId="0" applyNumberFormat="1" applyFill="1" applyBorder="1" applyAlignment="1" applyProtection="1">
      <alignment horizontal="center"/>
      <protection locked="0"/>
    </xf>
    <xf numFmtId="2" fontId="0" fillId="17" borderId="61" xfId="0" applyNumberFormat="1" applyFill="1" applyBorder="1" applyAlignment="1" applyProtection="1">
      <alignment horizontal="center"/>
      <protection locked="0"/>
    </xf>
    <xf numFmtId="0" fontId="0" fillId="17" borderId="61" xfId="0" applyFill="1" applyBorder="1" applyAlignment="1" applyProtection="1">
      <alignment horizontal="center"/>
      <protection locked="0"/>
    </xf>
    <xf numFmtId="175" fontId="0" fillId="17" borderId="61" xfId="0" applyNumberFormat="1" applyFill="1" applyBorder="1" applyAlignment="1" applyProtection="1">
      <alignment horizontal="center"/>
      <protection locked="0"/>
    </xf>
    <xf numFmtId="10" fontId="0" fillId="17" borderId="61" xfId="0" applyNumberFormat="1" applyFill="1" applyBorder="1" applyAlignment="1">
      <alignment horizontal="center"/>
    </xf>
    <xf numFmtId="9" fontId="0" fillId="17" borderId="61" xfId="0" applyNumberFormat="1" applyFill="1" applyBorder="1" applyAlignment="1">
      <alignment horizontal="center"/>
    </xf>
    <xf numFmtId="0" fontId="0" fillId="0" borderId="0" xfId="0" applyAlignment="1" applyProtection="1">
      <alignment horizontal="center"/>
    </xf>
    <xf numFmtId="0" fontId="61" fillId="0" borderId="0" xfId="0" applyFont="1" applyAlignment="1" applyProtection="1"/>
    <xf numFmtId="0" fontId="23" fillId="0" borderId="0" xfId="0" applyFont="1" applyAlignment="1" applyProtection="1"/>
    <xf numFmtId="0" fontId="22" fillId="0" borderId="0" xfId="0" applyFont="1" applyAlignment="1" applyProtection="1"/>
    <xf numFmtId="0" fontId="0" fillId="0" borderId="0" xfId="0" applyProtection="1"/>
    <xf numFmtId="0" fontId="60" fillId="0" borderId="0" xfId="0" applyFont="1" applyAlignment="1" applyProtection="1"/>
    <xf numFmtId="0" fontId="21" fillId="0" borderId="0" xfId="0" applyFont="1" applyAlignment="1" applyProtection="1"/>
    <xf numFmtId="0" fontId="63" fillId="0" borderId="0" xfId="0" applyFont="1" applyAlignment="1" applyProtection="1"/>
    <xf numFmtId="0" fontId="35" fillId="0" borderId="0" xfId="0" applyFont="1" applyBorder="1" applyAlignment="1" applyProtection="1">
      <alignment vertical="center"/>
    </xf>
    <xf numFmtId="0" fontId="0" fillId="6" borderId="61" xfId="0" applyFill="1" applyBorder="1" applyAlignment="1" applyProtection="1">
      <alignment horizontal="center"/>
    </xf>
    <xf numFmtId="175" fontId="0" fillId="6" borderId="61" xfId="0" applyNumberFormat="1" applyFill="1" applyBorder="1" applyAlignment="1" applyProtection="1">
      <alignment horizontal="center"/>
    </xf>
    <xf numFmtId="0" fontId="0" fillId="6" borderId="0" xfId="0" applyFill="1" applyProtection="1"/>
    <xf numFmtId="0" fontId="0" fillId="0" borderId="6" xfId="0" applyBorder="1" applyAlignment="1" applyProtection="1">
      <alignment wrapText="1"/>
    </xf>
    <xf numFmtId="0" fontId="0" fillId="0" borderId="2" xfId="0" applyBorder="1" applyAlignment="1" applyProtection="1">
      <alignment wrapText="1"/>
    </xf>
    <xf numFmtId="0" fontId="0" fillId="0" borderId="7" xfId="0" applyBorder="1" applyAlignment="1" applyProtection="1">
      <alignment wrapText="1"/>
    </xf>
    <xf numFmtId="173" fontId="0" fillId="0" borderId="0" xfId="0" applyNumberFormat="1" applyProtection="1"/>
    <xf numFmtId="10" fontId="0" fillId="6" borderId="4" xfId="0" applyNumberFormat="1" applyFill="1" applyBorder="1" applyAlignment="1" applyProtection="1"/>
    <xf numFmtId="10" fontId="0" fillId="6" borderId="5" xfId="0" applyNumberFormat="1" applyFill="1" applyBorder="1" applyAlignment="1" applyProtection="1"/>
    <xf numFmtId="10" fontId="0" fillId="6" borderId="6" xfId="0" applyNumberFormat="1" applyFill="1" applyBorder="1" applyAlignment="1" applyProtection="1"/>
    <xf numFmtId="10" fontId="0" fillId="6" borderId="7" xfId="0" applyNumberFormat="1" applyFill="1" applyBorder="1" applyAlignment="1" applyProtection="1"/>
    <xf numFmtId="0" fontId="0" fillId="22" borderId="10" xfId="0" applyFill="1" applyBorder="1" applyAlignment="1" applyProtection="1">
      <alignment horizontal="center"/>
    </xf>
    <xf numFmtId="0" fontId="0" fillId="22" borderId="69" xfId="0" applyFill="1" applyBorder="1" applyAlignment="1" applyProtection="1">
      <alignment horizontal="center"/>
    </xf>
    <xf numFmtId="0" fontId="0" fillId="22" borderId="11" xfId="0" applyFill="1" applyBorder="1" applyAlignment="1" applyProtection="1">
      <alignment horizontal="center"/>
    </xf>
    <xf numFmtId="0" fontId="0" fillId="22" borderId="61" xfId="0" applyFill="1" applyBorder="1" applyAlignment="1" applyProtection="1">
      <alignment horizontal="center"/>
    </xf>
    <xf numFmtId="49" fontId="0" fillId="22" borderId="61" xfId="0" applyNumberFormat="1" applyFill="1" applyBorder="1" applyAlignment="1" applyProtection="1">
      <alignment horizontal="center"/>
    </xf>
    <xf numFmtId="22" fontId="0" fillId="22" borderId="61" xfId="0" applyNumberFormat="1" applyFill="1" applyBorder="1" applyAlignment="1" applyProtection="1">
      <alignment horizontal="center"/>
    </xf>
    <xf numFmtId="0" fontId="0" fillId="23" borderId="61" xfId="0" applyFill="1" applyBorder="1" applyAlignment="1" applyProtection="1">
      <alignment horizontal="center"/>
    </xf>
    <xf numFmtId="0" fontId="57" fillId="22" borderId="61" xfId="0" applyFont="1" applyFill="1" applyBorder="1" applyAlignment="1" applyProtection="1">
      <alignment horizontal="center" wrapText="1"/>
    </xf>
    <xf numFmtId="0" fontId="56" fillId="22" borderId="61" xfId="0" applyFont="1" applyFill="1" applyBorder="1" applyAlignment="1" applyProtection="1">
      <alignment horizontal="center" wrapText="1"/>
    </xf>
    <xf numFmtId="0" fontId="0" fillId="22" borderId="61" xfId="0" applyFont="1" applyFill="1" applyBorder="1" applyAlignment="1" applyProtection="1">
      <alignment horizontal="center"/>
    </xf>
    <xf numFmtId="14" fontId="0" fillId="22" borderId="61" xfId="0" applyNumberFormat="1" applyFill="1" applyBorder="1" applyAlignment="1" applyProtection="1">
      <alignment horizontal="center"/>
    </xf>
    <xf numFmtId="0" fontId="0" fillId="22" borderId="61" xfId="0" applyFill="1" applyBorder="1" applyAlignment="1" applyProtection="1">
      <alignment horizontal="center" vertical="center" wrapText="1"/>
    </xf>
    <xf numFmtId="49" fontId="0" fillId="22" borderId="61" xfId="0" applyNumberFormat="1" applyFill="1" applyBorder="1" applyAlignment="1" applyProtection="1">
      <alignment horizontal="center" vertical="center"/>
    </xf>
    <xf numFmtId="0" fontId="10" fillId="22" borderId="61" xfId="1" applyNumberFormat="1" applyFill="1" applyBorder="1" applyAlignment="1" applyProtection="1">
      <alignment horizontal="center" vertical="center"/>
    </xf>
    <xf numFmtId="165" fontId="10" fillId="22" borderId="61" xfId="1" applyFill="1" applyBorder="1" applyAlignment="1" applyProtection="1">
      <alignment horizontal="center" vertical="center"/>
    </xf>
    <xf numFmtId="0" fontId="0" fillId="22" borderId="61" xfId="0" applyFill="1" applyBorder="1" applyAlignment="1" applyProtection="1">
      <alignment horizontal="center" wrapText="1"/>
    </xf>
    <xf numFmtId="173" fontId="21" fillId="22" borderId="61" xfId="0" applyNumberFormat="1" applyFont="1" applyFill="1" applyBorder="1" applyAlignment="1" applyProtection="1">
      <alignment horizontal="center" vertical="center"/>
    </xf>
    <xf numFmtId="173" fontId="10" fillId="22" borderId="61" xfId="2" applyNumberFormat="1" applyFill="1" applyBorder="1" applyAlignment="1" applyProtection="1">
      <alignment horizontal="center"/>
    </xf>
    <xf numFmtId="10" fontId="0" fillId="22" borderId="61" xfId="0" applyNumberFormat="1" applyFill="1" applyBorder="1" applyAlignment="1" applyProtection="1">
      <alignment horizontal="center"/>
    </xf>
    <xf numFmtId="9" fontId="0" fillId="22" borderId="61" xfId="0" applyNumberFormat="1" applyFill="1" applyBorder="1" applyAlignment="1" applyProtection="1">
      <alignment horizontal="center"/>
    </xf>
    <xf numFmtId="0" fontId="51" fillId="22" borderId="61" xfId="0" applyFont="1" applyFill="1" applyBorder="1" applyAlignment="1" applyProtection="1">
      <alignment horizontal="center"/>
    </xf>
    <xf numFmtId="0" fontId="51" fillId="22" borderId="61" xfId="0" applyNumberFormat="1" applyFont="1" applyFill="1" applyBorder="1" applyAlignment="1" applyProtection="1">
      <alignment horizontal="center"/>
    </xf>
    <xf numFmtId="9" fontId="51" fillId="22" borderId="61" xfId="0" applyNumberFormat="1" applyFont="1" applyFill="1" applyBorder="1" applyAlignment="1" applyProtection="1">
      <alignment horizontal="center"/>
    </xf>
    <xf numFmtId="0" fontId="51" fillId="22" borderId="61" xfId="0" applyFont="1" applyFill="1" applyBorder="1" applyAlignment="1" applyProtection="1">
      <alignment horizontal="center" wrapText="1"/>
    </xf>
    <xf numFmtId="9" fontId="10" fillId="22" borderId="61" xfId="3" applyFill="1" applyBorder="1" applyAlignment="1" applyProtection="1">
      <alignment horizontal="center"/>
    </xf>
    <xf numFmtId="173" fontId="0" fillId="22" borderId="61" xfId="0" applyNumberFormat="1" applyFill="1" applyBorder="1" applyAlignment="1" applyProtection="1">
      <alignment horizontal="center"/>
    </xf>
    <xf numFmtId="0" fontId="0" fillId="23" borderId="61" xfId="0" applyNumberFormat="1" applyFill="1" applyBorder="1" applyAlignment="1" applyProtection="1">
      <alignment horizontal="center"/>
    </xf>
    <xf numFmtId="173" fontId="0" fillId="23" borderId="61" xfId="0" applyNumberFormat="1" applyFill="1" applyBorder="1" applyAlignment="1" applyProtection="1">
      <alignment horizontal="center"/>
    </xf>
    <xf numFmtId="0" fontId="0" fillId="0" borderId="0" xfId="0" applyProtection="1">
      <protection locked="0"/>
    </xf>
    <xf numFmtId="1" fontId="10" fillId="17" borderId="61" xfId="1" applyNumberFormat="1" applyFill="1" applyBorder="1" applyAlignment="1" applyProtection="1">
      <alignment horizontal="center"/>
      <protection locked="0"/>
    </xf>
    <xf numFmtId="0" fontId="16" fillId="22" borderId="10" xfId="0" applyFont="1" applyFill="1" applyBorder="1" applyAlignment="1" applyProtection="1">
      <alignment horizontal="center"/>
    </xf>
    <xf numFmtId="10" fontId="16" fillId="22" borderId="4" xfId="0" applyNumberFormat="1" applyFont="1" applyFill="1" applyBorder="1" applyAlignment="1" applyProtection="1">
      <alignment horizontal="center" wrapText="1"/>
    </xf>
    <xf numFmtId="10" fontId="16" fillId="22" borderId="5" xfId="0" applyNumberFormat="1" applyFont="1" applyFill="1" applyBorder="1" applyAlignment="1" applyProtection="1">
      <alignment horizontal="center" wrapText="1"/>
    </xf>
    <xf numFmtId="173" fontId="16" fillId="22" borderId="4" xfId="0" applyNumberFormat="1" applyFont="1" applyFill="1" applyBorder="1" applyAlignment="1" applyProtection="1">
      <alignment horizontal="center" wrapText="1"/>
    </xf>
    <xf numFmtId="173" fontId="16" fillId="22" borderId="5" xfId="0" applyNumberFormat="1" applyFont="1" applyFill="1" applyBorder="1" applyAlignment="1" applyProtection="1">
      <alignment horizontal="center" wrapText="1"/>
    </xf>
    <xf numFmtId="0" fontId="16" fillId="22" borderId="61" xfId="0" applyFont="1" applyFill="1" applyBorder="1" applyAlignment="1" applyProtection="1">
      <alignment horizontal="center"/>
    </xf>
    <xf numFmtId="173" fontId="10" fillId="17" borderId="61" xfId="2" applyNumberFormat="1" applyFill="1" applyBorder="1" applyAlignment="1" applyProtection="1">
      <alignment horizontal="center"/>
      <protection locked="0"/>
    </xf>
    <xf numFmtId="9" fontId="0" fillId="23" borderId="61" xfId="0" applyNumberFormat="1" applyFill="1" applyBorder="1" applyAlignment="1" applyProtection="1">
      <alignment horizontal="center"/>
    </xf>
    <xf numFmtId="0" fontId="51" fillId="23" borderId="61" xfId="0" applyFont="1" applyFill="1" applyBorder="1" applyAlignment="1" applyProtection="1">
      <alignment horizontal="center"/>
    </xf>
    <xf numFmtId="0" fontId="51" fillId="23" borderId="61" xfId="0" applyNumberFormat="1" applyFont="1" applyFill="1" applyBorder="1" applyAlignment="1" applyProtection="1">
      <alignment horizontal="center"/>
    </xf>
    <xf numFmtId="9" fontId="51" fillId="23" borderId="61" xfId="0" applyNumberFormat="1" applyFont="1" applyFill="1" applyBorder="1" applyAlignment="1" applyProtection="1">
      <alignment horizontal="center"/>
    </xf>
    <xf numFmtId="0" fontId="51" fillId="23" borderId="61" xfId="0" applyFont="1" applyFill="1" applyBorder="1" applyAlignment="1" applyProtection="1">
      <alignment horizontal="center" wrapText="1"/>
    </xf>
    <xf numFmtId="0" fontId="0" fillId="23" borderId="0" xfId="0" applyFill="1"/>
    <xf numFmtId="0" fontId="0" fillId="17" borderId="0" xfId="0" applyFill="1"/>
    <xf numFmtId="0" fontId="0" fillId="22" borderId="0" xfId="0" applyFill="1"/>
    <xf numFmtId="0" fontId="59" fillId="13" borderId="9" xfId="0" applyFont="1" applyFill="1" applyBorder="1" applyAlignment="1" applyProtection="1">
      <alignment horizontal="center" vertical="center" wrapText="1"/>
    </xf>
    <xf numFmtId="166" fontId="73" fillId="17" borderId="9" xfId="0" applyNumberFormat="1" applyFont="1" applyFill="1" applyBorder="1" applyAlignment="1" applyProtection="1">
      <alignment horizontal="distributed" vertical="distributed" wrapText="1"/>
    </xf>
    <xf numFmtId="166" fontId="24" fillId="17" borderId="48" xfId="0" applyNumberFormat="1" applyFont="1" applyFill="1" applyBorder="1" applyAlignment="1" applyProtection="1">
      <alignment horizontal="distributed" vertical="distributed" wrapText="1"/>
    </xf>
    <xf numFmtId="44" fontId="24" fillId="17" borderId="59" xfId="0" applyNumberFormat="1" applyFont="1" applyFill="1" applyBorder="1" applyAlignment="1" applyProtection="1">
      <alignment horizontal="right" vertical="distributed" wrapText="1"/>
    </xf>
    <xf numFmtId="166" fontId="24" fillId="19" borderId="36" xfId="0" applyNumberFormat="1" applyFont="1" applyFill="1" applyBorder="1" applyAlignment="1" applyProtection="1">
      <alignment horizontal="center" vertical="distributed" wrapText="1"/>
    </xf>
    <xf numFmtId="173" fontId="24" fillId="17" borderId="0" xfId="0" applyNumberFormat="1" applyFont="1" applyFill="1" applyProtection="1"/>
    <xf numFmtId="8" fontId="24" fillId="17" borderId="0" xfId="0" applyNumberFormat="1" applyFont="1" applyFill="1" applyProtection="1"/>
    <xf numFmtId="167" fontId="24" fillId="3" borderId="48" xfId="0" applyNumberFormat="1" applyFont="1" applyFill="1" applyBorder="1" applyAlignment="1" applyProtection="1">
      <alignment horizontal="distributed" vertical="distributed" wrapText="1"/>
    </xf>
    <xf numFmtId="167" fontId="15" fillId="21" borderId="3" xfId="0" applyNumberFormat="1" applyFont="1" applyFill="1" applyBorder="1" applyAlignment="1" applyProtection="1">
      <alignment horizontal="right" vertical="center"/>
    </xf>
    <xf numFmtId="0" fontId="0" fillId="21" borderId="8" xfId="0" applyFill="1" applyBorder="1" applyAlignment="1" applyProtection="1">
      <alignment horizontal="right" vertical="center"/>
    </xf>
    <xf numFmtId="44" fontId="40" fillId="17" borderId="63" xfId="0" applyNumberFormat="1" applyFont="1" applyFill="1" applyBorder="1" applyAlignment="1" applyProtection="1">
      <alignment horizontal="right" vertical="center"/>
    </xf>
    <xf numFmtId="0" fontId="65" fillId="15" borderId="71" xfId="0" applyFont="1" applyFill="1" applyBorder="1" applyAlignment="1" applyProtection="1">
      <alignment horizontal="center" vertical="center" wrapText="1"/>
    </xf>
    <xf numFmtId="4" fontId="65" fillId="15" borderId="71" xfId="0" applyNumberFormat="1" applyFont="1" applyFill="1" applyBorder="1" applyAlignment="1" applyProtection="1">
      <alignment horizontal="center" vertical="center" wrapText="1"/>
    </xf>
    <xf numFmtId="0" fontId="65" fillId="15" borderId="72" xfId="0" applyFont="1" applyFill="1" applyBorder="1" applyAlignment="1" applyProtection="1">
      <alignment horizontal="center" vertical="center" wrapText="1"/>
    </xf>
    <xf numFmtId="0" fontId="66" fillId="0" borderId="35" xfId="0" applyFont="1" applyFill="1" applyBorder="1" applyAlignment="1" applyProtection="1">
      <alignment horizontal="justify" vertical="center" wrapText="1"/>
    </xf>
    <xf numFmtId="0" fontId="66" fillId="0" borderId="62" xfId="0" applyFont="1" applyFill="1" applyBorder="1" applyAlignment="1" applyProtection="1">
      <alignment horizontal="justify" vertical="center" wrapText="1"/>
    </xf>
    <xf numFmtId="0" fontId="66" fillId="0" borderId="62" xfId="0" applyFont="1" applyBorder="1" applyAlignment="1" applyProtection="1">
      <alignment horizontal="justify" vertical="center"/>
    </xf>
    <xf numFmtId="0" fontId="66" fillId="0" borderId="62" xfId="0" applyFont="1" applyBorder="1" applyAlignment="1" applyProtection="1">
      <alignment horizontal="justify" vertical="center" wrapText="1"/>
    </xf>
    <xf numFmtId="44" fontId="66" fillId="3" borderId="11" xfId="0" applyNumberFormat="1" applyFont="1" applyFill="1" applyBorder="1" applyAlignment="1" applyProtection="1">
      <alignment horizontal="center" vertical="center" wrapText="1"/>
      <protection locked="0"/>
    </xf>
    <xf numFmtId="44" fontId="66" fillId="3" borderId="61" xfId="0" applyNumberFormat="1" applyFont="1" applyFill="1" applyBorder="1" applyAlignment="1" applyProtection="1">
      <alignment horizontal="center" vertical="center" wrapText="1"/>
      <protection locked="0"/>
    </xf>
    <xf numFmtId="10" fontId="0" fillId="23" borderId="61" xfId="0" applyNumberFormat="1" applyFill="1" applyBorder="1" applyAlignment="1" applyProtection="1">
      <alignment horizontal="center"/>
    </xf>
    <xf numFmtId="0" fontId="0" fillId="22" borderId="61" xfId="0" applyNumberFormat="1" applyFill="1" applyBorder="1" applyAlignment="1" applyProtection="1">
      <alignment horizontal="center"/>
    </xf>
    <xf numFmtId="173" fontId="10" fillId="23" borderId="61" xfId="2" applyNumberFormat="1" applyFill="1" applyBorder="1" applyAlignment="1" applyProtection="1">
      <alignment horizontal="center"/>
    </xf>
    <xf numFmtId="0" fontId="10" fillId="23" borderId="61" xfId="2" applyNumberFormat="1" applyFill="1" applyBorder="1" applyAlignment="1" applyProtection="1">
      <alignment horizontal="center"/>
    </xf>
    <xf numFmtId="0" fontId="4" fillId="0" borderId="0"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16" fillId="0" borderId="62" xfId="0" applyFont="1" applyBorder="1" applyAlignment="1" applyProtection="1">
      <alignment horizontal="center" vertical="center"/>
    </xf>
    <xf numFmtId="0" fontId="23" fillId="0" borderId="3" xfId="0" applyFont="1" applyBorder="1" applyAlignment="1" applyProtection="1">
      <alignment vertical="center"/>
    </xf>
    <xf numFmtId="44" fontId="23" fillId="18" borderId="63" xfId="0" applyNumberFormat="1" applyFont="1" applyFill="1" applyBorder="1" applyAlignment="1" applyProtection="1">
      <alignment horizontal="right" vertical="center"/>
    </xf>
    <xf numFmtId="0" fontId="25" fillId="0" borderId="35" xfId="0" applyFont="1" applyBorder="1" applyAlignment="1" applyProtection="1">
      <alignment horizontal="center" vertical="center"/>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9" xfId="0" applyFont="1" applyFill="1" applyBorder="1" applyAlignment="1" applyProtection="1">
      <alignment horizontal="center"/>
    </xf>
    <xf numFmtId="166" fontId="24" fillId="17" borderId="9" xfId="0" applyNumberFormat="1" applyFont="1" applyFill="1" applyBorder="1" applyAlignment="1" applyProtection="1">
      <alignment horizontal="distributed" vertical="distributed" wrapText="1"/>
    </xf>
    <xf numFmtId="0" fontId="16" fillId="0" borderId="35" xfId="0" applyFont="1" applyBorder="1" applyAlignment="1" applyProtection="1">
      <alignment horizontal="center" vertical="center"/>
    </xf>
    <xf numFmtId="0" fontId="5" fillId="13" borderId="38" xfId="0" applyFont="1" applyFill="1" applyBorder="1" applyAlignment="1" applyProtection="1">
      <alignment horizontal="center"/>
    </xf>
    <xf numFmtId="0" fontId="5" fillId="13" borderId="38" xfId="0" applyFont="1" applyFill="1" applyBorder="1" applyAlignment="1" applyProtection="1"/>
    <xf numFmtId="0" fontId="5" fillId="13" borderId="0" xfId="0" applyFont="1" applyFill="1" applyBorder="1" applyAlignment="1" applyProtection="1">
      <alignment horizontal="center"/>
    </xf>
    <xf numFmtId="1" fontId="32" fillId="13" borderId="63" xfId="0"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wrapText="1"/>
    </xf>
    <xf numFmtId="8" fontId="14" fillId="13" borderId="34" xfId="1" applyNumberFormat="1" applyFont="1" applyFill="1" applyBorder="1" applyAlignment="1" applyProtection="1">
      <alignment horizontal="center" vertical="center"/>
    </xf>
    <xf numFmtId="0" fontId="14" fillId="13" borderId="34" xfId="0" applyFont="1" applyFill="1" applyBorder="1" applyAlignment="1" applyProtection="1">
      <alignment horizontal="center" vertical="center"/>
    </xf>
    <xf numFmtId="14" fontId="14" fillId="13" borderId="9" xfId="0" applyNumberFormat="1" applyFont="1" applyFill="1" applyBorder="1" applyAlignment="1" applyProtection="1">
      <alignment horizontal="center" vertical="center"/>
    </xf>
    <xf numFmtId="0" fontId="0" fillId="0" borderId="61" xfId="0" applyBorder="1" applyAlignment="1" applyProtection="1"/>
    <xf numFmtId="9" fontId="12" fillId="13" borderId="8" xfId="0" applyNumberFormat="1" applyFont="1" applyFill="1" applyBorder="1" applyAlignment="1" applyProtection="1">
      <alignment horizontal="center"/>
    </xf>
    <xf numFmtId="10" fontId="51" fillId="13" borderId="61" xfId="0" applyNumberFormat="1" applyFont="1" applyFill="1" applyBorder="1" applyAlignment="1" applyProtection="1">
      <alignment horizontal="center" wrapText="1"/>
    </xf>
    <xf numFmtId="0" fontId="51" fillId="13" borderId="61" xfId="0" applyFont="1" applyFill="1" applyBorder="1" applyAlignment="1" applyProtection="1"/>
    <xf numFmtId="0" fontId="25" fillId="0" borderId="0" xfId="0" applyFont="1" applyProtection="1"/>
    <xf numFmtId="0" fontId="0" fillId="0" borderId="5" xfId="0" applyBorder="1" applyAlignment="1" applyProtection="1">
      <alignment wrapText="1"/>
    </xf>
    <xf numFmtId="0" fontId="16" fillId="12" borderId="63" xfId="0" applyFont="1" applyFill="1" applyBorder="1" applyAlignment="1" applyProtection="1">
      <alignment horizontal="center"/>
    </xf>
    <xf numFmtId="44" fontId="24" fillId="12" borderId="48" xfId="0" applyNumberFormat="1" applyFont="1" applyFill="1" applyBorder="1" applyAlignment="1" applyProtection="1">
      <alignment horizontal="right" vertical="center"/>
    </xf>
    <xf numFmtId="0" fontId="16" fillId="12" borderId="59" xfId="0" applyFont="1" applyFill="1" applyBorder="1" applyAlignment="1" applyProtection="1">
      <alignment horizontal="center"/>
    </xf>
    <xf numFmtId="0" fontId="20" fillId="0" borderId="0" xfId="0" applyFont="1" applyBorder="1" applyAlignment="1" applyProtection="1">
      <alignment horizontal="left"/>
    </xf>
    <xf numFmtId="0" fontId="0" fillId="0" borderId="0" xfId="0" applyFont="1" applyBorder="1" applyAlignment="1" applyProtection="1">
      <alignment horizontal="left"/>
    </xf>
    <xf numFmtId="0" fontId="0" fillId="0" borderId="8" xfId="0" applyBorder="1" applyAlignment="1" applyProtection="1">
      <alignment vertical="center" wrapText="1"/>
    </xf>
    <xf numFmtId="0" fontId="0" fillId="0" borderId="8" xfId="0" applyNumberFormat="1" applyBorder="1" applyAlignment="1" applyProtection="1">
      <alignment vertical="center"/>
    </xf>
    <xf numFmtId="173" fontId="0" fillId="0" borderId="8" xfId="0" applyNumberFormat="1" applyBorder="1" applyProtection="1"/>
    <xf numFmtId="0" fontId="0" fillId="0" borderId="8" xfId="0" applyNumberFormat="1" applyBorder="1" applyProtection="1"/>
    <xf numFmtId="0" fontId="16" fillId="12" borderId="59" xfId="0" applyFont="1" applyFill="1" applyBorder="1" applyAlignment="1" applyProtection="1">
      <alignment horizontal="center" vertical="center"/>
    </xf>
    <xf numFmtId="0" fontId="23" fillId="0" borderId="0" xfId="0" applyFont="1" applyFill="1" applyBorder="1" applyAlignment="1" applyProtection="1">
      <alignment vertical="center"/>
    </xf>
    <xf numFmtId="0" fontId="16" fillId="12" borderId="36" xfId="0" applyFont="1" applyFill="1" applyBorder="1" applyAlignment="1" applyProtection="1">
      <alignment horizontal="center"/>
    </xf>
    <xf numFmtId="0" fontId="16" fillId="6" borderId="36" xfId="0" applyFont="1" applyFill="1" applyBorder="1" applyAlignment="1" applyProtection="1">
      <alignment horizontal="center"/>
    </xf>
    <xf numFmtId="0" fontId="41" fillId="0" borderId="12" xfId="0" applyFont="1" applyBorder="1" applyAlignment="1" applyProtection="1"/>
    <xf numFmtId="0" fontId="44" fillId="0" borderId="8" xfId="0" applyFont="1" applyBorder="1" applyAlignment="1" applyProtection="1"/>
    <xf numFmtId="0" fontId="41" fillId="0" borderId="2" xfId="0" applyFont="1" applyBorder="1" applyAlignment="1" applyProtection="1"/>
    <xf numFmtId="0" fontId="44" fillId="0" borderId="7" xfId="0" applyFont="1" applyBorder="1" applyAlignment="1" applyProtection="1"/>
    <xf numFmtId="0" fontId="16" fillId="0" borderId="0" xfId="0" applyFont="1" applyFill="1" applyBorder="1" applyAlignment="1" applyProtection="1">
      <alignment horizontal="center"/>
    </xf>
    <xf numFmtId="0" fontId="0" fillId="0" borderId="0" xfId="0" applyFill="1" applyBorder="1" applyAlignment="1" applyProtection="1">
      <alignment horizontal="center"/>
    </xf>
    <xf numFmtId="0" fontId="16" fillId="0" borderId="22" xfId="0" applyFont="1" applyFill="1" applyBorder="1" applyAlignment="1" applyProtection="1">
      <alignment horizontal="center"/>
    </xf>
    <xf numFmtId="0" fontId="16" fillId="12" borderId="36" xfId="0" applyFont="1" applyFill="1" applyBorder="1" applyAlignment="1" applyProtection="1">
      <alignment horizontal="center" vertical="center"/>
    </xf>
    <xf numFmtId="44" fontId="0" fillId="17" borderId="63" xfId="0" applyNumberFormat="1" applyFill="1" applyBorder="1" applyAlignment="1" applyProtection="1">
      <alignment horizontal="right"/>
    </xf>
    <xf numFmtId="0" fontId="16" fillId="12" borderId="23" xfId="0" applyFont="1" applyFill="1" applyBorder="1" applyAlignment="1" applyProtection="1">
      <alignment horizontal="center"/>
    </xf>
    <xf numFmtId="44" fontId="23" fillId="17" borderId="36" xfId="0" applyNumberFormat="1" applyFont="1" applyFill="1" applyBorder="1" applyAlignment="1" applyProtection="1">
      <alignment horizontal="center"/>
    </xf>
    <xf numFmtId="0" fontId="16" fillId="12" borderId="23" xfId="0" applyFont="1" applyFill="1" applyBorder="1" applyAlignment="1" applyProtection="1">
      <alignment horizontal="center" vertical="center"/>
    </xf>
    <xf numFmtId="10" fontId="40" fillId="0" borderId="49" xfId="0" applyNumberFormat="1" applyFont="1" applyFill="1" applyBorder="1" applyAlignment="1" applyProtection="1">
      <alignment horizontal="center" vertical="center"/>
    </xf>
    <xf numFmtId="44" fontId="16" fillId="3" borderId="50" xfId="0" applyNumberFormat="1" applyFont="1" applyFill="1" applyBorder="1" applyAlignment="1" applyProtection="1">
      <alignment horizontal="center" vertical="center"/>
    </xf>
    <xf numFmtId="10" fontId="40" fillId="13" borderId="6" xfId="0" applyNumberFormat="1" applyFont="1" applyFill="1" applyBorder="1" applyAlignment="1" applyProtection="1">
      <alignment horizontal="center" vertical="center"/>
    </xf>
    <xf numFmtId="10" fontId="14" fillId="13" borderId="7" xfId="0" applyNumberFormat="1" applyFont="1" applyFill="1" applyBorder="1" applyAlignment="1" applyProtection="1">
      <alignment horizontal="center" vertical="center"/>
    </xf>
    <xf numFmtId="10" fontId="40" fillId="13" borderId="49" xfId="0" applyNumberFormat="1" applyFont="1" applyFill="1" applyBorder="1" applyAlignment="1" applyProtection="1">
      <alignment horizontal="center" vertical="center"/>
    </xf>
    <xf numFmtId="173" fontId="16" fillId="3" borderId="50" xfId="0" applyNumberFormat="1" applyFont="1" applyFill="1" applyBorder="1" applyAlignment="1" applyProtection="1">
      <alignment horizontal="center" vertical="center"/>
    </xf>
    <xf numFmtId="0" fontId="23" fillId="0" borderId="3" xfId="0" applyFont="1" applyFill="1" applyBorder="1" applyAlignment="1" applyProtection="1">
      <alignment horizontal="left" vertical="center"/>
    </xf>
    <xf numFmtId="0" fontId="0" fillId="0" borderId="12" xfId="0" applyBorder="1" applyAlignment="1" applyProtection="1">
      <alignment vertical="center"/>
    </xf>
    <xf numFmtId="0" fontId="0" fillId="0" borderId="8" xfId="0" applyBorder="1" applyAlignment="1" applyProtection="1">
      <alignment vertical="center"/>
    </xf>
    <xf numFmtId="44" fontId="16" fillId="0" borderId="9" xfId="0" applyNumberFormat="1" applyFont="1" applyFill="1" applyBorder="1" applyAlignment="1" applyProtection="1">
      <alignment horizontal="center" vertical="center"/>
    </xf>
    <xf numFmtId="44" fontId="23" fillId="17" borderId="9" xfId="0" applyNumberFormat="1" applyFont="1" applyFill="1" applyBorder="1" applyAlignment="1" applyProtection="1">
      <alignment horizontal="center" vertical="center"/>
    </xf>
    <xf numFmtId="44" fontId="23" fillId="17" borderId="63" xfId="0" applyNumberFormat="1" applyFont="1" applyFill="1" applyBorder="1" applyAlignment="1" applyProtection="1">
      <alignment horizontal="center" vertical="center"/>
    </xf>
    <xf numFmtId="0" fontId="0" fillId="0" borderId="0" xfId="0" applyFont="1" applyFill="1" applyBorder="1" applyAlignment="1" applyProtection="1">
      <alignment vertical="center"/>
    </xf>
    <xf numFmtId="10" fontId="16" fillId="0" borderId="0" xfId="0" applyNumberFormat="1" applyFont="1" applyFill="1" applyBorder="1" applyAlignment="1" applyProtection="1">
      <alignment horizontal="center" vertical="center"/>
    </xf>
    <xf numFmtId="44" fontId="18" fillId="0" borderId="10" xfId="0" applyNumberFormat="1" applyFont="1" applyBorder="1" applyAlignment="1" applyProtection="1">
      <alignment horizontal="center" vertical="center"/>
    </xf>
    <xf numFmtId="0" fontId="36" fillId="13" borderId="10" xfId="0" applyFont="1" applyFill="1" applyBorder="1" applyAlignment="1" applyProtection="1">
      <alignment horizontal="center" vertical="center"/>
    </xf>
    <xf numFmtId="44" fontId="18" fillId="0" borderId="5" xfId="0" applyNumberFormat="1" applyFont="1" applyBorder="1" applyAlignment="1" applyProtection="1">
      <alignment horizontal="center" vertical="center"/>
    </xf>
    <xf numFmtId="0" fontId="36" fillId="3" borderId="5" xfId="0" applyFont="1" applyFill="1" applyBorder="1" applyAlignment="1" applyProtection="1">
      <alignment horizontal="center" vertical="center"/>
    </xf>
    <xf numFmtId="0" fontId="51" fillId="17" borderId="61" xfId="0" applyFont="1" applyFill="1" applyBorder="1" applyAlignment="1" applyProtection="1">
      <alignment horizontal="center"/>
    </xf>
    <xf numFmtId="0" fontId="0" fillId="17" borderId="61" xfId="0" applyFill="1" applyBorder="1" applyAlignment="1" applyProtection="1">
      <alignment horizontal="center"/>
    </xf>
    <xf numFmtId="49" fontId="64" fillId="0" borderId="0" xfId="0" applyNumberFormat="1" applyFont="1" applyAlignment="1" applyProtection="1"/>
    <xf numFmtId="0" fontId="78" fillId="0" borderId="0" xfId="0" applyFont="1" applyAlignment="1">
      <alignment horizontal="center"/>
    </xf>
    <xf numFmtId="0" fontId="0" fillId="0" borderId="0" xfId="0" applyAlignment="1">
      <alignment horizontal="center"/>
    </xf>
    <xf numFmtId="0" fontId="0" fillId="23" borderId="0" xfId="0" applyFill="1" applyAlignment="1">
      <alignment horizontal="center"/>
    </xf>
    <xf numFmtId="0" fontId="0" fillId="17" borderId="0" xfId="0" applyFill="1" applyAlignment="1">
      <alignment horizontal="center"/>
    </xf>
    <xf numFmtId="0" fontId="0" fillId="22" borderId="0" xfId="0" applyFill="1" applyAlignment="1">
      <alignment horizontal="center"/>
    </xf>
    <xf numFmtId="0" fontId="16" fillId="22" borderId="3" xfId="0" applyFont="1" applyFill="1" applyBorder="1" applyAlignment="1" applyProtection="1">
      <alignment horizontal="center"/>
    </xf>
    <xf numFmtId="0" fontId="16" fillId="22" borderId="12" xfId="0" applyFont="1" applyFill="1" applyBorder="1" applyAlignment="1" applyProtection="1">
      <alignment horizontal="center"/>
    </xf>
    <xf numFmtId="0" fontId="16" fillId="17" borderId="61" xfId="0" applyFont="1" applyFill="1" applyBorder="1" applyAlignment="1" applyProtection="1">
      <alignment horizontal="center"/>
      <protection locked="0"/>
    </xf>
    <xf numFmtId="0" fontId="0" fillId="17" borderId="61" xfId="0" applyFill="1" applyBorder="1" applyAlignment="1" applyProtection="1">
      <alignment horizontal="center" vertical="center"/>
      <protection locked="0"/>
    </xf>
    <xf numFmtId="0" fontId="35" fillId="0" borderId="0" xfId="0" applyFont="1" applyBorder="1" applyAlignment="1" applyProtection="1">
      <alignment horizontal="left" vertical="center"/>
    </xf>
    <xf numFmtId="0" fontId="0" fillId="17" borderId="61" xfId="0" applyFill="1" applyBorder="1" applyAlignment="1" applyProtection="1">
      <alignment horizontal="center" wrapText="1"/>
      <protection locked="0"/>
    </xf>
    <xf numFmtId="0" fontId="0" fillId="17" borderId="61" xfId="0" applyFill="1" applyBorder="1" applyAlignment="1" applyProtection="1">
      <alignment horizontal="center" vertical="center" wrapText="1"/>
      <protection locked="0"/>
    </xf>
    <xf numFmtId="0" fontId="16" fillId="22" borderId="3" xfId="0" applyFont="1" applyFill="1" applyBorder="1" applyAlignment="1" applyProtection="1">
      <alignment horizontal="justify"/>
      <protection locked="0"/>
    </xf>
    <xf numFmtId="0" fontId="16" fillId="22" borderId="12" xfId="0" applyFont="1" applyFill="1" applyBorder="1" applyAlignment="1" applyProtection="1">
      <alignment horizontal="justify"/>
      <protection locked="0"/>
    </xf>
    <xf numFmtId="0" fontId="16" fillId="22" borderId="8" xfId="0" applyFont="1" applyFill="1" applyBorder="1" applyAlignment="1" applyProtection="1">
      <alignment horizontal="justify"/>
      <protection locked="0"/>
    </xf>
    <xf numFmtId="0" fontId="77" fillId="22" borderId="8" xfId="0" applyFont="1" applyFill="1" applyBorder="1" applyAlignment="1" applyProtection="1">
      <alignment horizontal="center" vertical="center" wrapText="1"/>
    </xf>
    <xf numFmtId="0" fontId="27" fillId="22" borderId="61" xfId="0" applyFont="1" applyFill="1" applyBorder="1" applyAlignment="1" applyProtection="1">
      <alignment horizontal="center" vertical="center" wrapText="1"/>
    </xf>
    <xf numFmtId="0" fontId="74" fillId="0" borderId="0" xfId="0" applyFont="1" applyAlignment="1">
      <alignment horizontal="center"/>
    </xf>
    <xf numFmtId="0" fontId="75" fillId="22" borderId="4" xfId="0" applyFont="1" applyFill="1" applyBorder="1" applyAlignment="1" applyProtection="1">
      <alignment horizontal="center" wrapText="1"/>
    </xf>
    <xf numFmtId="0" fontId="75" fillId="22" borderId="38" xfId="0" applyFont="1" applyFill="1" applyBorder="1" applyAlignment="1" applyProtection="1">
      <alignment horizontal="center" wrapText="1"/>
    </xf>
    <xf numFmtId="0" fontId="75" fillId="22" borderId="5" xfId="0" applyFont="1" applyFill="1" applyBorder="1" applyAlignment="1" applyProtection="1">
      <alignment horizontal="center" wrapText="1"/>
    </xf>
    <xf numFmtId="0" fontId="75" fillId="22" borderId="74" xfId="0" applyFont="1" applyFill="1" applyBorder="1" applyAlignment="1" applyProtection="1">
      <alignment horizontal="center" wrapText="1"/>
    </xf>
    <xf numFmtId="0" fontId="75" fillId="22" borderId="0" xfId="0" applyFont="1" applyFill="1" applyBorder="1" applyAlignment="1" applyProtection="1">
      <alignment horizontal="center" wrapText="1"/>
    </xf>
    <xf numFmtId="0" fontId="75" fillId="22" borderId="60" xfId="0" applyFont="1" applyFill="1" applyBorder="1" applyAlignment="1" applyProtection="1">
      <alignment horizontal="center" wrapText="1"/>
    </xf>
    <xf numFmtId="0" fontId="75" fillId="22" borderId="6" xfId="0" applyFont="1" applyFill="1" applyBorder="1" applyAlignment="1" applyProtection="1">
      <alignment horizontal="center" wrapText="1"/>
    </xf>
    <xf numFmtId="0" fontId="75" fillId="22" borderId="2" xfId="0" applyFont="1" applyFill="1" applyBorder="1" applyAlignment="1" applyProtection="1">
      <alignment horizontal="center" wrapText="1"/>
    </xf>
    <xf numFmtId="0" fontId="75" fillId="22" borderId="7" xfId="0" applyFont="1" applyFill="1" applyBorder="1" applyAlignment="1" applyProtection="1">
      <alignment horizontal="center" wrapText="1"/>
    </xf>
    <xf numFmtId="10" fontId="16" fillId="22" borderId="3" xfId="0" applyNumberFormat="1" applyFont="1" applyFill="1" applyBorder="1" applyAlignment="1" applyProtection="1">
      <alignment horizontal="center" wrapText="1"/>
    </xf>
    <xf numFmtId="10" fontId="16" fillId="22" borderId="8" xfId="0" applyNumberFormat="1" applyFont="1" applyFill="1" applyBorder="1" applyAlignment="1" applyProtection="1">
      <alignment horizontal="center" wrapText="1"/>
    </xf>
    <xf numFmtId="173" fontId="16" fillId="22" borderId="3" xfId="0" applyNumberFormat="1" applyFont="1" applyFill="1" applyBorder="1" applyAlignment="1" applyProtection="1">
      <alignment horizontal="center" wrapText="1"/>
    </xf>
    <xf numFmtId="173" fontId="16" fillId="22" borderId="8" xfId="0" applyNumberFormat="1" applyFont="1" applyFill="1" applyBorder="1" applyAlignment="1" applyProtection="1">
      <alignment horizontal="center" wrapText="1"/>
    </xf>
    <xf numFmtId="10" fontId="0" fillId="6" borderId="4" xfId="0" applyNumberFormat="1" applyFill="1" applyBorder="1" applyAlignment="1" applyProtection="1">
      <alignment horizontal="center"/>
    </xf>
    <xf numFmtId="10" fontId="0" fillId="6" borderId="5" xfId="0" applyNumberFormat="1" applyFill="1" applyBorder="1" applyAlignment="1" applyProtection="1">
      <alignment horizontal="center"/>
    </xf>
    <xf numFmtId="10" fontId="0" fillId="6" borderId="6" xfId="0" applyNumberFormat="1" applyFill="1" applyBorder="1" applyAlignment="1" applyProtection="1">
      <alignment horizontal="center"/>
    </xf>
    <xf numFmtId="10" fontId="0" fillId="6" borderId="7" xfId="0" applyNumberFormat="1" applyFill="1" applyBorder="1" applyAlignment="1" applyProtection="1">
      <alignment horizontal="center"/>
    </xf>
    <xf numFmtId="176" fontId="0" fillId="6" borderId="10" xfId="0" applyNumberFormat="1" applyFill="1" applyBorder="1" applyAlignment="1" applyProtection="1">
      <alignment horizontal="center"/>
    </xf>
    <xf numFmtId="176" fontId="0" fillId="6" borderId="11" xfId="0" applyNumberFormat="1" applyFill="1" applyBorder="1" applyAlignment="1" applyProtection="1">
      <alignment horizontal="center"/>
    </xf>
    <xf numFmtId="0" fontId="60" fillId="14" borderId="4" xfId="0" applyFont="1" applyFill="1" applyBorder="1" applyAlignment="1" applyProtection="1">
      <alignment horizontal="center" wrapText="1"/>
    </xf>
    <xf numFmtId="0" fontId="60" fillId="14" borderId="38" xfId="0" applyFont="1" applyFill="1" applyBorder="1" applyAlignment="1" applyProtection="1">
      <alignment horizontal="center" wrapText="1"/>
    </xf>
    <xf numFmtId="0" fontId="60" fillId="14" borderId="5" xfId="0" applyFont="1" applyFill="1" applyBorder="1" applyAlignment="1" applyProtection="1">
      <alignment horizontal="center" wrapText="1"/>
    </xf>
    <xf numFmtId="0" fontId="60" fillId="14" borderId="74" xfId="0" applyFont="1" applyFill="1" applyBorder="1" applyAlignment="1" applyProtection="1">
      <alignment horizontal="center" wrapText="1"/>
    </xf>
    <xf numFmtId="0" fontId="60" fillId="14" borderId="0" xfId="0" applyFont="1" applyFill="1" applyBorder="1" applyAlignment="1" applyProtection="1">
      <alignment horizontal="center" wrapText="1"/>
    </xf>
    <xf numFmtId="0" fontId="60" fillId="14" borderId="60" xfId="0" applyFont="1" applyFill="1" applyBorder="1" applyAlignment="1" applyProtection="1">
      <alignment horizontal="center" wrapText="1"/>
    </xf>
    <xf numFmtId="0" fontId="60" fillId="14" borderId="6" xfId="0" applyFont="1" applyFill="1" applyBorder="1" applyAlignment="1" applyProtection="1">
      <alignment horizontal="center" wrapText="1"/>
    </xf>
    <xf numFmtId="0" fontId="60" fillId="14" borderId="2" xfId="0" applyFont="1" applyFill="1" applyBorder="1" applyAlignment="1" applyProtection="1">
      <alignment horizontal="center" wrapText="1"/>
    </xf>
    <xf numFmtId="0" fontId="60" fillId="14" borderId="7" xfId="0" applyFont="1" applyFill="1" applyBorder="1" applyAlignment="1" applyProtection="1">
      <alignment horizontal="center" wrapText="1"/>
    </xf>
    <xf numFmtId="0" fontId="0" fillId="0" borderId="12" xfId="0" applyBorder="1" applyAlignment="1" applyProtection="1">
      <alignment horizontal="center" wrapText="1"/>
    </xf>
    <xf numFmtId="0" fontId="0" fillId="0" borderId="8" xfId="0" applyBorder="1" applyAlignment="1" applyProtection="1">
      <alignment horizontal="center" wrapText="1"/>
    </xf>
    <xf numFmtId="49" fontId="64" fillId="0" borderId="0" xfId="0" applyNumberFormat="1" applyFont="1" applyAlignment="1">
      <alignment horizontal="left"/>
    </xf>
    <xf numFmtId="0" fontId="67" fillId="0" borderId="21" xfId="0" applyFont="1" applyBorder="1" applyAlignment="1" applyProtection="1">
      <alignment horizontal="left"/>
      <protection locked="0"/>
    </xf>
    <xf numFmtId="0" fontId="67" fillId="0" borderId="0" xfId="0" applyFont="1" applyBorder="1" applyAlignment="1" applyProtection="1">
      <alignment horizontal="left"/>
      <protection locked="0"/>
    </xf>
    <xf numFmtId="0" fontId="67" fillId="0" borderId="22" xfId="0" applyFont="1" applyBorder="1" applyAlignment="1" applyProtection="1">
      <alignment horizontal="left"/>
      <protection locked="0"/>
    </xf>
    <xf numFmtId="0" fontId="65" fillId="0" borderId="51" xfId="0" applyFont="1" applyBorder="1" applyAlignment="1" applyProtection="1">
      <alignment horizontal="left"/>
      <protection locked="0"/>
    </xf>
    <xf numFmtId="0" fontId="65" fillId="0" borderId="42" xfId="0" applyFont="1" applyBorder="1" applyAlignment="1" applyProtection="1">
      <alignment horizontal="left"/>
      <protection locked="0"/>
    </xf>
    <xf numFmtId="0" fontId="65" fillId="0" borderId="52" xfId="0" applyFont="1" applyBorder="1" applyAlignment="1" applyProtection="1">
      <alignment horizontal="left"/>
      <protection locked="0"/>
    </xf>
    <xf numFmtId="0" fontId="67" fillId="0" borderId="27" xfId="0" applyFont="1" applyBorder="1" applyAlignment="1" applyProtection="1">
      <alignment horizontal="left"/>
      <protection locked="0"/>
    </xf>
    <xf numFmtId="0" fontId="67" fillId="0" borderId="43" xfId="0" applyFont="1" applyBorder="1" applyAlignment="1" applyProtection="1">
      <alignment horizontal="left"/>
      <protection locked="0"/>
    </xf>
    <xf numFmtId="0" fontId="67" fillId="0" borderId="28" xfId="0" applyFont="1" applyBorder="1" applyAlignment="1" applyProtection="1">
      <alignment horizontal="left"/>
      <protection locked="0"/>
    </xf>
    <xf numFmtId="0" fontId="66" fillId="0" borderId="21" xfId="0" applyFont="1" applyBorder="1" applyAlignment="1" applyProtection="1">
      <alignment horizontal="left"/>
      <protection locked="0"/>
    </xf>
    <xf numFmtId="0" fontId="66" fillId="0" borderId="0" xfId="0" applyFont="1" applyBorder="1" applyAlignment="1" applyProtection="1">
      <alignment horizontal="left"/>
      <protection locked="0"/>
    </xf>
    <xf numFmtId="0" fontId="66" fillId="0" borderId="22" xfId="0" applyFont="1" applyBorder="1" applyAlignment="1" applyProtection="1">
      <alignment horizontal="left"/>
      <protection locked="0"/>
    </xf>
    <xf numFmtId="0" fontId="35" fillId="0" borderId="0" xfId="0" applyFont="1" applyBorder="1" applyAlignment="1">
      <alignment horizontal="left" vertical="center"/>
    </xf>
    <xf numFmtId="44" fontId="65" fillId="15" borderId="67" xfId="0" applyNumberFormat="1" applyFont="1" applyFill="1" applyBorder="1" applyAlignment="1" applyProtection="1">
      <alignment horizontal="center" vertical="center" wrapText="1"/>
    </xf>
    <xf numFmtId="44" fontId="65" fillId="15" borderId="68" xfId="0" applyNumberFormat="1" applyFont="1" applyFill="1" applyBorder="1" applyAlignment="1" applyProtection="1">
      <alignment horizontal="center" vertical="center" wrapText="1"/>
    </xf>
    <xf numFmtId="0" fontId="65" fillId="16" borderId="56" xfId="0" applyFont="1" applyFill="1" applyBorder="1" applyAlignment="1" applyProtection="1">
      <alignment horizontal="center" wrapText="1"/>
      <protection locked="0"/>
    </xf>
    <xf numFmtId="0" fontId="65" fillId="16" borderId="57" xfId="0" applyFont="1" applyFill="1" applyBorder="1" applyAlignment="1" applyProtection="1">
      <alignment horizontal="center" wrapText="1"/>
      <protection locked="0"/>
    </xf>
    <xf numFmtId="44" fontId="65" fillId="15" borderId="57" xfId="0" applyNumberFormat="1" applyFont="1" applyFill="1" applyBorder="1" applyAlignment="1" applyProtection="1">
      <alignment horizontal="center" vertical="center" wrapText="1"/>
    </xf>
    <xf numFmtId="44" fontId="65" fillId="15" borderId="58" xfId="0" applyNumberFormat="1" applyFont="1" applyFill="1" applyBorder="1" applyAlignment="1" applyProtection="1">
      <alignment horizontal="center" vertical="center" wrapText="1"/>
    </xf>
    <xf numFmtId="0" fontId="71" fillId="16" borderId="54" xfId="0" applyFont="1" applyFill="1" applyBorder="1" applyAlignment="1">
      <alignment horizontal="left" vertical="center"/>
    </xf>
    <xf numFmtId="49" fontId="71" fillId="16" borderId="54" xfId="0" applyNumberFormat="1" applyFont="1" applyFill="1" applyBorder="1" applyAlignment="1">
      <alignment horizontal="center" vertical="center"/>
    </xf>
    <xf numFmtId="49" fontId="71" fillId="16" borderId="53" xfId="0" applyNumberFormat="1" applyFont="1" applyFill="1" applyBorder="1" applyAlignment="1">
      <alignment horizontal="center" vertical="center"/>
    </xf>
    <xf numFmtId="0" fontId="25" fillId="12" borderId="24" xfId="0" applyFont="1" applyFill="1" applyBorder="1" applyAlignment="1" applyProtection="1">
      <alignment horizontal="center"/>
    </xf>
    <xf numFmtId="0" fontId="25" fillId="12" borderId="38" xfId="0" applyFont="1" applyFill="1" applyBorder="1" applyAlignment="1" applyProtection="1">
      <alignment horizontal="center"/>
    </xf>
    <xf numFmtId="0" fontId="25" fillId="12" borderId="5" xfId="0" applyFont="1" applyFill="1" applyBorder="1" applyAlignment="1" applyProtection="1">
      <alignment horizontal="center"/>
    </xf>
    <xf numFmtId="0" fontId="25" fillId="12" borderId="26" xfId="0" applyFont="1" applyFill="1" applyBorder="1" applyAlignment="1" applyProtection="1">
      <alignment horizontal="center"/>
    </xf>
    <xf numFmtId="0" fontId="25" fillId="12" borderId="2" xfId="0" applyFont="1" applyFill="1" applyBorder="1" applyAlignment="1" applyProtection="1">
      <alignment horizontal="center"/>
    </xf>
    <xf numFmtId="0" fontId="25" fillId="12" borderId="7" xfId="0" applyFont="1" applyFill="1" applyBorder="1" applyAlignment="1" applyProtection="1">
      <alignment horizontal="center"/>
    </xf>
    <xf numFmtId="166" fontId="24" fillId="3" borderId="48" xfId="0" applyNumberFormat="1" applyFont="1" applyFill="1" applyBorder="1" applyAlignment="1" applyProtection="1">
      <alignment horizontal="center" vertical="distributed" wrapText="1"/>
    </xf>
    <xf numFmtId="166" fontId="24" fillId="3" borderId="36" xfId="0" applyNumberFormat="1" applyFont="1" applyFill="1" applyBorder="1" applyAlignment="1" applyProtection="1">
      <alignment horizontal="center" vertical="distributed" wrapText="1"/>
    </xf>
    <xf numFmtId="0" fontId="25" fillId="12" borderId="12" xfId="0" applyFont="1" applyFill="1" applyBorder="1" applyAlignment="1" applyProtection="1">
      <alignment horizontal="center"/>
    </xf>
    <xf numFmtId="0" fontId="25" fillId="12" borderId="8" xfId="0" applyFont="1" applyFill="1" applyBorder="1" applyAlignment="1" applyProtection="1">
      <alignment horizontal="center"/>
    </xf>
    <xf numFmtId="0" fontId="24" fillId="0" borderId="38" xfId="0" applyFont="1" applyBorder="1" applyAlignment="1" applyProtection="1">
      <alignment horizontal="center"/>
    </xf>
    <xf numFmtId="0" fontId="24" fillId="0" borderId="25" xfId="0" applyFont="1" applyBorder="1" applyAlignment="1" applyProtection="1">
      <alignment horizontal="center"/>
    </xf>
    <xf numFmtId="0" fontId="24" fillId="0" borderId="2" xfId="0" applyFont="1" applyBorder="1" applyAlignment="1" applyProtection="1">
      <alignment horizontal="center"/>
    </xf>
    <xf numFmtId="0" fontId="24" fillId="0" borderId="23" xfId="0" applyFont="1" applyBorder="1" applyAlignment="1" applyProtection="1">
      <alignment horizontal="center"/>
    </xf>
    <xf numFmtId="0" fontId="24" fillId="0" borderId="12" xfId="0" applyFont="1" applyBorder="1" applyAlignment="1" applyProtection="1">
      <alignment horizontal="center" vertical="center" wrapText="1"/>
    </xf>
    <xf numFmtId="0" fontId="24" fillId="0" borderId="61" xfId="0" applyFont="1" applyBorder="1" applyAlignment="1" applyProtection="1">
      <alignment horizontal="left" vertical="center"/>
    </xf>
    <xf numFmtId="0" fontId="24" fillId="12" borderId="3" xfId="0" applyFont="1" applyFill="1" applyBorder="1" applyAlignment="1" applyProtection="1">
      <alignment horizontal="center" vertical="center" wrapText="1"/>
    </xf>
    <xf numFmtId="0" fontId="24" fillId="12" borderId="12" xfId="0" applyFont="1" applyFill="1" applyBorder="1" applyAlignment="1" applyProtection="1">
      <alignment horizontal="center" vertical="center" wrapText="1"/>
    </xf>
    <xf numFmtId="0" fontId="24" fillId="12" borderId="8" xfId="0" applyFont="1" applyFill="1" applyBorder="1" applyAlignment="1" applyProtection="1">
      <alignment horizontal="center" vertical="center" wrapText="1"/>
    </xf>
    <xf numFmtId="0" fontId="23" fillId="0" borderId="4" xfId="0" applyFont="1" applyBorder="1" applyAlignment="1" applyProtection="1">
      <alignment horizontal="center" vertical="center" wrapText="1"/>
    </xf>
    <xf numFmtId="0" fontId="23" fillId="0" borderId="5" xfId="0" applyFont="1" applyBorder="1" applyAlignment="1" applyProtection="1">
      <alignment horizontal="center" vertical="center" wrapText="1"/>
    </xf>
    <xf numFmtId="0" fontId="23" fillId="0" borderId="6" xfId="0" applyFont="1" applyBorder="1" applyAlignment="1" applyProtection="1">
      <alignment horizontal="center" vertical="center" wrapText="1"/>
    </xf>
    <xf numFmtId="0" fontId="23" fillId="0" borderId="7" xfId="0" applyFont="1" applyBorder="1" applyAlignment="1" applyProtection="1">
      <alignment horizontal="center" vertical="center" wrapText="1"/>
    </xf>
    <xf numFmtId="0" fontId="23" fillId="0" borderId="10" xfId="0" applyFont="1" applyBorder="1" applyAlignment="1" applyProtection="1">
      <alignment horizontal="center" vertical="center"/>
    </xf>
    <xf numFmtId="0" fontId="23" fillId="0" borderId="11" xfId="0" applyFont="1" applyBorder="1" applyAlignment="1" applyProtection="1">
      <alignment horizontal="center" vertical="center"/>
    </xf>
    <xf numFmtId="0" fontId="16" fillId="0" borderId="47" xfId="0" applyFont="1" applyBorder="1" applyAlignment="1" applyProtection="1">
      <alignment horizontal="center" vertical="center"/>
    </xf>
    <xf numFmtId="0" fontId="16" fillId="0" borderId="35" xfId="0" applyFont="1" applyBorder="1" applyAlignment="1" applyProtection="1">
      <alignment horizontal="center" vertical="center"/>
    </xf>
    <xf numFmtId="167" fontId="15" fillId="21" borderId="4" xfId="0" applyNumberFormat="1" applyFont="1" applyFill="1" applyBorder="1" applyAlignment="1" applyProtection="1">
      <alignment horizontal="center" vertical="center"/>
    </xf>
    <xf numFmtId="167" fontId="15" fillId="21" borderId="5" xfId="0" applyNumberFormat="1" applyFont="1" applyFill="1" applyBorder="1" applyAlignment="1" applyProtection="1">
      <alignment horizontal="center" vertical="center"/>
    </xf>
    <xf numFmtId="167" fontId="15" fillId="21" borderId="6" xfId="0" applyNumberFormat="1" applyFont="1" applyFill="1" applyBorder="1" applyAlignment="1" applyProtection="1">
      <alignment horizontal="center" vertical="center"/>
    </xf>
    <xf numFmtId="167" fontId="15" fillId="21" borderId="7" xfId="0" applyNumberFormat="1" applyFont="1" applyFill="1" applyBorder="1" applyAlignment="1" applyProtection="1">
      <alignment horizontal="center" vertical="center"/>
    </xf>
    <xf numFmtId="44" fontId="23" fillId="18" borderId="48" xfId="0" applyNumberFormat="1" applyFont="1" applyFill="1" applyBorder="1" applyAlignment="1" applyProtection="1">
      <alignment horizontal="center" vertical="center"/>
    </xf>
    <xf numFmtId="44" fontId="23" fillId="18" borderId="36" xfId="0" applyNumberFormat="1" applyFont="1" applyFill="1" applyBorder="1" applyAlignment="1" applyProtection="1">
      <alignment horizontal="center" vertical="center"/>
    </xf>
    <xf numFmtId="173" fontId="40" fillId="17" borderId="48" xfId="0" applyNumberFormat="1" applyFont="1" applyFill="1" applyBorder="1" applyAlignment="1" applyProtection="1">
      <alignment horizontal="center" vertical="center"/>
    </xf>
    <xf numFmtId="173" fontId="40" fillId="17" borderId="59" xfId="0" applyNumberFormat="1" applyFont="1" applyFill="1" applyBorder="1" applyAlignment="1" applyProtection="1">
      <alignment horizontal="center" vertical="center"/>
    </xf>
    <xf numFmtId="173" fontId="40" fillId="17" borderId="36" xfId="0" applyNumberFormat="1" applyFont="1" applyFill="1" applyBorder="1" applyAlignment="1" applyProtection="1">
      <alignment horizontal="center" vertical="center"/>
    </xf>
    <xf numFmtId="0" fontId="16" fillId="0" borderId="37" xfId="0" applyFont="1" applyBorder="1" applyAlignment="1" applyProtection="1">
      <alignment horizontal="center" vertical="center"/>
    </xf>
    <xf numFmtId="0" fontId="23" fillId="0" borderId="10" xfId="0" applyFont="1" applyBorder="1" applyAlignment="1" applyProtection="1">
      <alignment horizontal="center" vertical="center" wrapText="1"/>
    </xf>
    <xf numFmtId="0" fontId="23" fillId="0" borderId="69" xfId="0" applyFont="1" applyBorder="1" applyAlignment="1" applyProtection="1">
      <alignment horizontal="center" vertical="center" wrapText="1"/>
    </xf>
    <xf numFmtId="0" fontId="23" fillId="0" borderId="11" xfId="0" applyFont="1" applyBorder="1" applyAlignment="1" applyProtection="1">
      <alignment horizontal="center" vertical="center" wrapText="1"/>
    </xf>
    <xf numFmtId="167" fontId="15" fillId="21" borderId="3" xfId="0" applyNumberFormat="1" applyFont="1" applyFill="1" applyBorder="1" applyAlignment="1" applyProtection="1">
      <alignment horizontal="center" vertical="center"/>
    </xf>
    <xf numFmtId="167" fontId="15" fillId="21" borderId="8" xfId="0" applyNumberFormat="1" applyFont="1" applyFill="1" applyBorder="1" applyAlignment="1" applyProtection="1">
      <alignment horizontal="center" vertical="center"/>
    </xf>
    <xf numFmtId="0" fontId="16" fillId="0" borderId="62" xfId="0" applyFont="1" applyBorder="1" applyAlignment="1" applyProtection="1">
      <alignment horizontal="center" vertical="center"/>
    </xf>
    <xf numFmtId="0" fontId="23" fillId="0" borderId="61" xfId="0" applyFont="1" applyBorder="1" applyAlignment="1" applyProtection="1">
      <alignment horizontal="center" vertical="center" wrapText="1"/>
    </xf>
    <xf numFmtId="0" fontId="23" fillId="0" borderId="3" xfId="0" applyFont="1" applyBorder="1" applyAlignment="1" applyProtection="1">
      <alignment vertical="center"/>
    </xf>
    <xf numFmtId="0" fontId="0" fillId="0" borderId="8" xfId="0" applyBorder="1" applyAlignment="1" applyProtection="1">
      <alignment vertical="center"/>
    </xf>
    <xf numFmtId="167" fontId="15" fillId="13" borderId="3" xfId="0" applyNumberFormat="1" applyFont="1" applyFill="1" applyBorder="1" applyAlignment="1" applyProtection="1">
      <alignment horizontal="right" vertical="center"/>
    </xf>
    <xf numFmtId="0" fontId="0" fillId="13" borderId="8" xfId="0" applyFill="1" applyBorder="1" applyAlignment="1" applyProtection="1">
      <alignment horizontal="right" vertical="center"/>
    </xf>
    <xf numFmtId="44" fontId="23" fillId="18" borderId="63" xfId="0" applyNumberFormat="1" applyFont="1" applyFill="1" applyBorder="1" applyAlignment="1" applyProtection="1">
      <alignment horizontal="right" vertical="center"/>
    </xf>
    <xf numFmtId="0" fontId="23" fillId="0" borderId="3" xfId="0" applyFont="1" applyBorder="1" applyAlignment="1" applyProtection="1">
      <alignment vertical="center" wrapText="1"/>
    </xf>
    <xf numFmtId="0" fontId="0" fillId="0" borderId="8" xfId="0" applyBorder="1" applyAlignment="1" applyProtection="1">
      <alignment vertical="center" wrapText="1"/>
    </xf>
    <xf numFmtId="168" fontId="15" fillId="13" borderId="3" xfId="1" applyNumberFormat="1" applyFont="1" applyFill="1" applyBorder="1" applyAlignment="1" applyProtection="1">
      <alignment horizontal="right" vertical="center"/>
    </xf>
    <xf numFmtId="0" fontId="23" fillId="0" borderId="3" xfId="0" applyFont="1" applyBorder="1" applyAlignment="1" applyProtection="1">
      <alignment horizontal="left" vertical="center" wrapText="1"/>
    </xf>
    <xf numFmtId="10" fontId="15" fillId="13" borderId="3" xfId="0" applyNumberFormat="1" applyFont="1" applyFill="1" applyBorder="1" applyAlignment="1" applyProtection="1">
      <alignment horizontal="right" vertical="center"/>
    </xf>
    <xf numFmtId="0" fontId="4" fillId="0" borderId="62" xfId="0" applyFont="1" applyBorder="1" applyAlignment="1" applyProtection="1">
      <alignment horizontal="left"/>
    </xf>
    <xf numFmtId="0" fontId="4" fillId="0" borderId="61" xfId="0" applyFont="1" applyBorder="1" applyAlignment="1" applyProtection="1">
      <alignment horizontal="left"/>
    </xf>
    <xf numFmtId="0" fontId="6" fillId="0" borderId="3" xfId="0" applyFont="1" applyBorder="1" applyAlignment="1" applyProtection="1">
      <alignment horizontal="center"/>
    </xf>
    <xf numFmtId="0" fontId="0" fillId="0" borderId="12" xfId="0" applyBorder="1" applyProtection="1"/>
    <xf numFmtId="0" fontId="0" fillId="0" borderId="34" xfId="0" applyBorder="1" applyProtection="1"/>
    <xf numFmtId="0" fontId="54" fillId="0" borderId="55" xfId="0" applyFont="1" applyBorder="1" applyAlignment="1" applyProtection="1">
      <alignment horizontal="center"/>
    </xf>
    <xf numFmtId="0" fontId="54" fillId="0" borderId="12" xfId="0" applyFont="1" applyBorder="1" applyAlignment="1" applyProtection="1">
      <alignment horizontal="center"/>
    </xf>
    <xf numFmtId="0" fontId="54" fillId="0" borderId="8" xfId="0" applyFont="1" applyBorder="1" applyAlignment="1" applyProtection="1">
      <alignment horizontal="center"/>
    </xf>
    <xf numFmtId="0" fontId="6" fillId="0" borderId="3" xfId="0" applyFont="1" applyBorder="1" applyAlignment="1" applyProtection="1">
      <alignment horizontal="right"/>
    </xf>
    <xf numFmtId="0" fontId="6" fillId="0" borderId="8" xfId="0" applyFont="1" applyBorder="1" applyAlignment="1" applyProtection="1">
      <alignment horizontal="right"/>
    </xf>
    <xf numFmtId="0" fontId="4" fillId="10" borderId="62" xfId="0" applyFont="1" applyFill="1" applyBorder="1" applyAlignment="1" applyProtection="1">
      <alignment horizontal="center"/>
    </xf>
    <xf numFmtId="0" fontId="4" fillId="10" borderId="61" xfId="0" applyFont="1" applyFill="1" applyBorder="1" applyAlignment="1" applyProtection="1">
      <alignment horizontal="center"/>
    </xf>
    <xf numFmtId="0" fontId="4" fillId="10" borderId="3" xfId="0" applyFont="1" applyFill="1" applyBorder="1" applyAlignment="1" applyProtection="1">
      <alignment horizontal="center"/>
    </xf>
    <xf numFmtId="0" fontId="4" fillId="10" borderId="63" xfId="0" applyFont="1" applyFill="1" applyBorder="1" applyAlignment="1" applyProtection="1">
      <alignment horizontal="center"/>
    </xf>
    <xf numFmtId="0" fontId="0" fillId="0" borderId="61" xfId="0" applyFont="1" applyBorder="1" applyAlignment="1" applyProtection="1">
      <alignment horizontal="left"/>
    </xf>
    <xf numFmtId="14" fontId="0" fillId="0" borderId="61" xfId="0" applyNumberFormat="1" applyFont="1" applyBorder="1" applyAlignment="1" applyProtection="1">
      <alignment horizontal="center"/>
    </xf>
    <xf numFmtId="0" fontId="0" fillId="0" borderId="61" xfId="0" applyFont="1" applyBorder="1" applyAlignment="1" applyProtection="1">
      <alignment horizontal="center"/>
    </xf>
    <xf numFmtId="0" fontId="2" fillId="0" borderId="0" xfId="0" applyFont="1" applyBorder="1" applyAlignment="1" applyProtection="1">
      <alignment horizontal="center"/>
    </xf>
    <xf numFmtId="0" fontId="3" fillId="9" borderId="13" xfId="0" applyFont="1" applyFill="1" applyBorder="1" applyAlignment="1" applyProtection="1">
      <alignment horizontal="center"/>
    </xf>
    <xf numFmtId="0" fontId="3" fillId="9" borderId="14" xfId="0" applyFont="1" applyFill="1" applyBorder="1" applyAlignment="1" applyProtection="1">
      <alignment horizontal="center"/>
    </xf>
    <xf numFmtId="0" fontId="3" fillId="9" borderId="44" xfId="0" applyFont="1" applyFill="1" applyBorder="1" applyAlignment="1" applyProtection="1">
      <alignment horizontal="center"/>
    </xf>
    <xf numFmtId="0" fontId="3" fillId="9" borderId="15" xfId="0" applyFont="1" applyFill="1" applyBorder="1" applyAlignment="1" applyProtection="1">
      <alignment horizontal="center"/>
    </xf>
    <xf numFmtId="49" fontId="4" fillId="13" borderId="38" xfId="0" applyNumberFormat="1" applyFont="1" applyFill="1" applyBorder="1" applyAlignment="1" applyProtection="1">
      <alignment horizontal="center"/>
    </xf>
    <xf numFmtId="17" fontId="4" fillId="13" borderId="25" xfId="0" applyNumberFormat="1" applyFont="1" applyFill="1" applyBorder="1" applyAlignment="1" applyProtection="1">
      <alignment horizontal="center"/>
    </xf>
    <xf numFmtId="164" fontId="12" fillId="13" borderId="2" xfId="0" applyNumberFormat="1" applyFont="1" applyFill="1" applyBorder="1" applyAlignment="1" applyProtection="1">
      <alignment horizontal="center"/>
    </xf>
    <xf numFmtId="164" fontId="12" fillId="13" borderId="23" xfId="0" applyNumberFormat="1" applyFont="1" applyFill="1" applyBorder="1" applyAlignment="1" applyProtection="1">
      <alignment horizontal="center"/>
    </xf>
    <xf numFmtId="0" fontId="6" fillId="0" borderId="61" xfId="0" applyFont="1" applyBorder="1" applyAlignment="1" applyProtection="1">
      <alignment horizontal="center"/>
    </xf>
    <xf numFmtId="0" fontId="6" fillId="0" borderId="63" xfId="0" applyFont="1" applyBorder="1" applyAlignment="1" applyProtection="1">
      <alignment horizontal="center"/>
    </xf>
    <xf numFmtId="0" fontId="12" fillId="3" borderId="61" xfId="0" applyFont="1" applyFill="1" applyBorder="1" applyAlignment="1" applyProtection="1">
      <alignment horizontal="center" vertical="center"/>
    </xf>
    <xf numFmtId="0" fontId="0" fillId="0" borderId="61" xfId="0" applyFont="1" applyBorder="1" applyAlignment="1" applyProtection="1">
      <alignment horizontal="left" vertical="center" wrapText="1"/>
    </xf>
    <xf numFmtId="0" fontId="0" fillId="0" borderId="61" xfId="0" applyFont="1" applyBorder="1" applyAlignment="1" applyProtection="1">
      <alignment horizontal="left" vertical="center"/>
    </xf>
    <xf numFmtId="1" fontId="38" fillId="13" borderId="61" xfId="0" applyNumberFormat="1" applyFont="1" applyFill="1" applyBorder="1" applyAlignment="1" applyProtection="1">
      <alignment horizontal="center" wrapText="1"/>
    </xf>
    <xf numFmtId="0" fontId="31" fillId="13" borderId="61" xfId="0" applyFont="1" applyFill="1" applyBorder="1" applyAlignment="1" applyProtection="1"/>
    <xf numFmtId="0" fontId="0" fillId="0" borderId="61" xfId="0" applyBorder="1" applyAlignment="1" applyProtection="1">
      <alignment horizontal="left"/>
    </xf>
    <xf numFmtId="0" fontId="4" fillId="0" borderId="24" xfId="0" applyFont="1" applyBorder="1" applyAlignment="1" applyProtection="1">
      <alignment horizontal="center" vertical="center"/>
    </xf>
    <xf numFmtId="0" fontId="4" fillId="0" borderId="21" xfId="0" applyFont="1" applyBorder="1" applyAlignment="1" applyProtection="1">
      <alignment horizontal="center" vertical="center"/>
    </xf>
    <xf numFmtId="0" fontId="7" fillId="0" borderId="61" xfId="0" applyFont="1" applyBorder="1" applyAlignment="1" applyProtection="1">
      <alignment horizontal="left" wrapText="1"/>
    </xf>
    <xf numFmtId="0" fontId="7" fillId="0" borderId="61" xfId="0" applyFont="1" applyBorder="1" applyAlignment="1" applyProtection="1">
      <alignment horizontal="left"/>
    </xf>
    <xf numFmtId="0" fontId="7" fillId="0" borderId="3" xfId="0" applyFont="1" applyBorder="1" applyAlignment="1" applyProtection="1">
      <alignment horizontal="left" wrapText="1"/>
    </xf>
    <xf numFmtId="0" fontId="7" fillId="0" borderId="8" xfId="0" applyFont="1" applyBorder="1" applyAlignment="1" applyProtection="1">
      <alignment horizontal="left" wrapText="1"/>
    </xf>
    <xf numFmtId="0" fontId="7" fillId="0" borderId="3" xfId="0" applyFont="1" applyBorder="1" applyAlignment="1" applyProtection="1">
      <alignment horizontal="left"/>
    </xf>
    <xf numFmtId="0" fontId="0" fillId="0" borderId="8" xfId="0" applyBorder="1" applyProtection="1"/>
    <xf numFmtId="10" fontId="7" fillId="0" borderId="3" xfId="0" applyNumberFormat="1" applyFont="1" applyBorder="1" applyAlignment="1" applyProtection="1">
      <alignment horizontal="center"/>
    </xf>
    <xf numFmtId="0" fontId="7" fillId="0" borderId="8" xfId="0" applyFont="1" applyBorder="1" applyAlignment="1" applyProtection="1">
      <alignment horizontal="center"/>
    </xf>
    <xf numFmtId="0" fontId="7" fillId="0" borderId="3" xfId="0" applyFont="1" applyBorder="1" applyAlignment="1" applyProtection="1">
      <alignment horizontal="center"/>
    </xf>
    <xf numFmtId="0" fontId="33" fillId="7" borderId="39" xfId="0" applyFont="1" applyFill="1" applyBorder="1" applyAlignment="1" applyProtection="1">
      <alignment horizontal="center"/>
    </xf>
    <xf numFmtId="0" fontId="34" fillId="7" borderId="40" xfId="0" applyFont="1" applyFill="1" applyBorder="1" applyAlignment="1" applyProtection="1">
      <alignment horizontal="center"/>
    </xf>
    <xf numFmtId="0" fontId="34" fillId="7" borderId="41" xfId="0" applyFont="1" applyFill="1" applyBorder="1" applyAlignment="1" applyProtection="1">
      <alignment horizontal="center"/>
    </xf>
    <xf numFmtId="0" fontId="4" fillId="11" borderId="35" xfId="0" applyFont="1" applyFill="1" applyBorder="1" applyAlignment="1" applyProtection="1">
      <alignment horizontal="center"/>
    </xf>
    <xf numFmtId="0" fontId="4" fillId="11" borderId="11" xfId="0" applyFont="1" applyFill="1" applyBorder="1" applyAlignment="1" applyProtection="1">
      <alignment horizontal="center"/>
    </xf>
    <xf numFmtId="0" fontId="4" fillId="11" borderId="6" xfId="0" applyFont="1" applyFill="1" applyBorder="1" applyAlignment="1" applyProtection="1">
      <alignment horizontal="center"/>
    </xf>
    <xf numFmtId="0" fontId="4" fillId="11" borderId="36" xfId="0" applyFont="1" applyFill="1" applyBorder="1" applyAlignment="1" applyProtection="1">
      <alignment horizontal="center"/>
    </xf>
    <xf numFmtId="0" fontId="4" fillId="9" borderId="16" xfId="0" applyFont="1" applyFill="1" applyBorder="1" applyAlignment="1" applyProtection="1">
      <alignment horizontal="center"/>
    </xf>
    <xf numFmtId="0" fontId="4" fillId="9" borderId="1" xfId="0" applyFont="1" applyFill="1" applyBorder="1" applyAlignment="1" applyProtection="1">
      <alignment horizontal="center"/>
    </xf>
    <xf numFmtId="0" fontId="4" fillId="9" borderId="3" xfId="0" applyFont="1" applyFill="1" applyBorder="1" applyAlignment="1" applyProtection="1">
      <alignment horizontal="center"/>
    </xf>
    <xf numFmtId="0" fontId="4" fillId="9" borderId="9" xfId="0" applyFont="1" applyFill="1" applyBorder="1" applyAlignment="1" applyProtection="1">
      <alignment horizontal="center"/>
    </xf>
    <xf numFmtId="0" fontId="0" fillId="0" borderId="33" xfId="0" applyFont="1" applyBorder="1" applyAlignment="1" applyProtection="1">
      <alignment horizontal="left" vertical="center"/>
    </xf>
    <xf numFmtId="0" fontId="0" fillId="0" borderId="12" xfId="0" applyFont="1" applyBorder="1" applyAlignment="1" applyProtection="1">
      <alignment horizontal="left" vertical="center"/>
    </xf>
    <xf numFmtId="0" fontId="0" fillId="0" borderId="34" xfId="0" applyFont="1" applyBorder="1" applyAlignment="1" applyProtection="1">
      <alignment horizontal="left" vertical="center"/>
    </xf>
    <xf numFmtId="0" fontId="0" fillId="0" borderId="3" xfId="0" applyBorder="1" applyAlignment="1" applyProtection="1">
      <alignment horizontal="left" vertical="center"/>
    </xf>
    <xf numFmtId="0" fontId="0" fillId="0" borderId="8" xfId="0" applyFont="1" applyBorder="1" applyAlignment="1" applyProtection="1">
      <alignment horizontal="left"/>
    </xf>
    <xf numFmtId="0" fontId="0" fillId="0" borderId="61" xfId="0" applyBorder="1" applyAlignment="1" applyProtection="1">
      <alignment horizontal="left" vertical="center"/>
    </xf>
    <xf numFmtId="0" fontId="4" fillId="0" borderId="0" xfId="0" applyFont="1" applyBorder="1" applyAlignment="1" applyProtection="1">
      <alignment horizontal="center"/>
    </xf>
    <xf numFmtId="0" fontId="4" fillId="9" borderId="12" xfId="0" applyFont="1" applyFill="1" applyBorder="1" applyAlignment="1" applyProtection="1">
      <alignment horizontal="center"/>
    </xf>
    <xf numFmtId="0" fontId="4" fillId="9" borderId="8" xfId="0" applyFont="1" applyFill="1" applyBorder="1" applyAlignment="1" applyProtection="1">
      <alignment horizontal="center"/>
    </xf>
    <xf numFmtId="0" fontId="25" fillId="0" borderId="16" xfId="0" applyFont="1" applyBorder="1" applyAlignment="1" applyProtection="1">
      <alignment horizontal="center" vertical="center"/>
    </xf>
    <xf numFmtId="0" fontId="24" fillId="0" borderId="10" xfId="0" applyFont="1" applyBorder="1" applyAlignment="1" applyProtection="1">
      <alignment horizontal="left" vertical="center" wrapText="1"/>
    </xf>
    <xf numFmtId="0" fontId="24" fillId="0" borderId="11" xfId="0" applyFont="1" applyBorder="1" applyAlignment="1" applyProtection="1">
      <alignment horizontal="left" vertical="center" wrapText="1"/>
    </xf>
    <xf numFmtId="0" fontId="24" fillId="0" borderId="3" xfId="0" applyFont="1" applyBorder="1" applyAlignment="1" applyProtection="1">
      <alignment horizontal="left"/>
    </xf>
    <xf numFmtId="0" fontId="0" fillId="0" borderId="8" xfId="0" applyBorder="1" applyAlignment="1" applyProtection="1"/>
    <xf numFmtId="167" fontId="1" fillId="3" borderId="3" xfId="0" applyNumberFormat="1" applyFont="1" applyFill="1" applyBorder="1" applyAlignment="1" applyProtection="1">
      <alignment horizontal="center" wrapText="1"/>
    </xf>
    <xf numFmtId="0" fontId="0" fillId="3" borderId="8" xfId="0" applyFill="1" applyBorder="1" applyAlignment="1" applyProtection="1">
      <alignment horizontal="center" wrapText="1"/>
    </xf>
    <xf numFmtId="166" fontId="24" fillId="17" borderId="9" xfId="0" applyNumberFormat="1" applyFont="1" applyFill="1" applyBorder="1" applyAlignment="1" applyProtection="1">
      <alignment horizontal="distributed" vertical="distributed" wrapText="1"/>
    </xf>
    <xf numFmtId="0" fontId="24" fillId="0" borderId="4" xfId="0" applyFont="1" applyBorder="1" applyAlignment="1" applyProtection="1"/>
    <xf numFmtId="0" fontId="0" fillId="0" borderId="5" xfId="0" applyBorder="1" applyAlignment="1" applyProtection="1"/>
    <xf numFmtId="9" fontId="26" fillId="0" borderId="3" xfId="0" applyNumberFormat="1" applyFont="1" applyFill="1" applyBorder="1" applyAlignment="1" applyProtection="1">
      <alignment horizontal="center"/>
    </xf>
    <xf numFmtId="0" fontId="0" fillId="0" borderId="8" xfId="0" applyFill="1" applyBorder="1" applyAlignment="1" applyProtection="1">
      <alignment horizontal="center"/>
    </xf>
    <xf numFmtId="0" fontId="53" fillId="0" borderId="61" xfId="0" applyFont="1" applyBorder="1" applyAlignment="1" applyProtection="1">
      <alignment horizontal="left" vertical="center"/>
    </xf>
    <xf numFmtId="0" fontId="0" fillId="0" borderId="3" xfId="0" applyFont="1" applyBorder="1" applyAlignment="1" applyProtection="1">
      <alignment horizontal="left" vertical="center"/>
    </xf>
    <xf numFmtId="0" fontId="0" fillId="0" borderId="8" xfId="0" applyBorder="1" applyAlignment="1" applyProtection="1">
      <alignment horizontal="left" vertical="center"/>
    </xf>
    <xf numFmtId="0" fontId="19" fillId="0" borderId="19" xfId="0" applyFont="1" applyBorder="1" applyAlignment="1" applyProtection="1">
      <alignment horizontal="left" vertical="center"/>
    </xf>
    <xf numFmtId="0" fontId="19" fillId="0" borderId="29" xfId="0" applyFont="1" applyBorder="1" applyAlignment="1" applyProtection="1">
      <alignment horizontal="left" vertical="center"/>
    </xf>
    <xf numFmtId="0" fontId="19" fillId="0" borderId="20" xfId="0" applyFont="1" applyBorder="1" applyAlignment="1" applyProtection="1">
      <alignment horizontal="left" vertical="center"/>
    </xf>
    <xf numFmtId="0" fontId="18" fillId="11" borderId="13" xfId="0" applyFont="1" applyFill="1" applyBorder="1" applyAlignment="1" applyProtection="1">
      <alignment horizontal="center"/>
    </xf>
    <xf numFmtId="0" fontId="18" fillId="11" borderId="14" xfId="0" applyFont="1" applyFill="1" applyBorder="1" applyAlignment="1" applyProtection="1">
      <alignment horizontal="center"/>
    </xf>
    <xf numFmtId="0" fontId="18" fillId="11" borderId="44" xfId="0" applyFont="1" applyFill="1" applyBorder="1" applyAlignment="1" applyProtection="1">
      <alignment horizontal="center"/>
    </xf>
    <xf numFmtId="0" fontId="18" fillId="11" borderId="15" xfId="0" applyFont="1" applyFill="1" applyBorder="1" applyAlignment="1" applyProtection="1">
      <alignment horizontal="center"/>
    </xf>
    <xf numFmtId="0" fontId="24" fillId="0" borderId="61" xfId="0" applyFont="1" applyBorder="1" applyAlignment="1" applyProtection="1">
      <alignment horizontal="left"/>
    </xf>
    <xf numFmtId="0" fontId="25" fillId="0" borderId="47" xfId="0" applyFont="1" applyBorder="1" applyAlignment="1" applyProtection="1">
      <alignment horizontal="center" vertical="center"/>
    </xf>
    <xf numFmtId="0" fontId="25" fillId="0" borderId="35" xfId="0" applyFont="1" applyBorder="1" applyAlignment="1" applyProtection="1">
      <alignment horizontal="center" vertical="center"/>
    </xf>
    <xf numFmtId="0" fontId="24" fillId="0" borderId="4" xfId="0" applyFont="1" applyBorder="1" applyAlignment="1" applyProtection="1">
      <alignment horizontal="left" vertical="center" wrapText="1"/>
    </xf>
    <xf numFmtId="0" fontId="24" fillId="0" borderId="5" xfId="0" applyFont="1" applyBorder="1" applyAlignment="1" applyProtection="1">
      <alignment horizontal="left" vertical="center" wrapText="1"/>
    </xf>
    <xf numFmtId="0" fontId="24" fillId="0" borderId="6" xfId="0" applyFont="1" applyBorder="1" applyAlignment="1" applyProtection="1">
      <alignment horizontal="left" vertical="center" wrapText="1"/>
    </xf>
    <xf numFmtId="0" fontId="24" fillId="0" borderId="7" xfId="0" applyFont="1" applyBorder="1" applyAlignment="1" applyProtection="1">
      <alignment horizontal="left" vertical="center" wrapText="1"/>
    </xf>
    <xf numFmtId="44" fontId="24" fillId="17" borderId="48" xfId="0" applyNumberFormat="1" applyFont="1" applyFill="1" applyBorder="1" applyAlignment="1" applyProtection="1">
      <alignment horizontal="right" vertical="distributed" wrapText="1"/>
    </xf>
    <xf numFmtId="44" fontId="24" fillId="17" borderId="36" xfId="0" applyNumberFormat="1" applyFont="1" applyFill="1" applyBorder="1" applyAlignment="1" applyProtection="1">
      <alignment horizontal="right" vertical="distributed" wrapText="1"/>
    </xf>
    <xf numFmtId="0" fontId="24" fillId="0" borderId="8" xfId="0" applyFont="1" applyBorder="1" applyAlignment="1" applyProtection="1">
      <alignment horizontal="left"/>
    </xf>
    <xf numFmtId="0" fontId="24" fillId="0" borderId="12" xfId="0" applyFont="1" applyBorder="1" applyAlignment="1" applyProtection="1">
      <alignment horizontal="left"/>
    </xf>
    <xf numFmtId="0" fontId="24" fillId="0" borderId="3" xfId="0" applyFont="1" applyBorder="1" applyAlignment="1" applyProtection="1">
      <alignment horizontal="center"/>
    </xf>
    <xf numFmtId="0" fontId="24" fillId="0" borderId="8" xfId="0" applyFont="1" applyBorder="1" applyAlignment="1" applyProtection="1">
      <alignment horizontal="center"/>
    </xf>
    <xf numFmtId="0" fontId="58" fillId="13" borderId="3" xfId="0" applyFont="1" applyFill="1" applyBorder="1" applyAlignment="1" applyProtection="1">
      <alignment horizontal="center"/>
    </xf>
    <xf numFmtId="0" fontId="58" fillId="13" borderId="8" xfId="0" applyFont="1" applyFill="1" applyBorder="1" applyAlignment="1" applyProtection="1">
      <alignment horizontal="center"/>
    </xf>
    <xf numFmtId="8" fontId="58" fillId="13" borderId="3" xfId="0" applyNumberFormat="1" applyFont="1" applyFill="1" applyBorder="1" applyAlignment="1" applyProtection="1">
      <alignment horizontal="center"/>
    </xf>
    <xf numFmtId="8" fontId="58" fillId="13" borderId="3" xfId="0" quotePrefix="1" applyNumberFormat="1" applyFont="1" applyFill="1" applyBorder="1" applyAlignment="1" applyProtection="1">
      <alignment horizontal="center"/>
    </xf>
    <xf numFmtId="8" fontId="58" fillId="13" borderId="8" xfId="0" quotePrefix="1" applyNumberFormat="1" applyFont="1" applyFill="1" applyBorder="1" applyAlignment="1" applyProtection="1">
      <alignment horizontal="center"/>
    </xf>
    <xf numFmtId="8" fontId="58" fillId="13" borderId="8" xfId="0" applyNumberFormat="1" applyFont="1" applyFill="1" applyBorder="1" applyAlignment="1" applyProtection="1">
      <alignment horizontal="center"/>
    </xf>
    <xf numFmtId="0" fontId="25" fillId="0" borderId="47" xfId="0" applyFont="1" applyBorder="1" applyAlignment="1" applyProtection="1">
      <alignment horizontal="center"/>
    </xf>
    <xf numFmtId="0" fontId="25" fillId="0" borderId="37" xfId="0" applyFont="1" applyBorder="1" applyAlignment="1" applyProtection="1">
      <alignment horizontal="center"/>
    </xf>
    <xf numFmtId="0" fontId="25" fillId="0" borderId="35" xfId="0" applyFont="1" applyBorder="1" applyAlignment="1" applyProtection="1">
      <alignment horizontal="center"/>
    </xf>
    <xf numFmtId="0" fontId="18" fillId="11" borderId="40" xfId="0" applyFont="1" applyFill="1" applyBorder="1" applyAlignment="1" applyProtection="1">
      <alignment horizontal="center" vertical="center" wrapText="1"/>
    </xf>
    <xf numFmtId="0" fontId="0" fillId="12" borderId="40" xfId="0" applyFill="1" applyBorder="1" applyAlignment="1" applyProtection="1">
      <alignment horizontal="center" vertical="center"/>
    </xf>
    <xf numFmtId="0" fontId="0" fillId="12" borderId="41" xfId="0" applyFill="1" applyBorder="1" applyAlignment="1" applyProtection="1">
      <alignment horizontal="center" vertical="center"/>
    </xf>
    <xf numFmtId="0" fontId="18" fillId="9" borderId="56" xfId="0" applyFont="1" applyFill="1" applyBorder="1" applyAlignment="1" applyProtection="1">
      <alignment horizontal="center" vertical="center"/>
    </xf>
    <xf numFmtId="0" fontId="18" fillId="9" borderId="57" xfId="0" applyFont="1" applyFill="1" applyBorder="1" applyAlignment="1" applyProtection="1">
      <alignment horizontal="center" vertical="center"/>
    </xf>
    <xf numFmtId="0" fontId="0" fillId="12" borderId="58" xfId="0" applyFill="1" applyBorder="1" applyAlignment="1" applyProtection="1">
      <alignment horizontal="center" vertical="center"/>
    </xf>
    <xf numFmtId="0" fontId="18" fillId="11" borderId="62" xfId="0" applyFont="1" applyFill="1" applyBorder="1" applyAlignment="1" applyProtection="1">
      <alignment horizontal="center" vertical="center"/>
    </xf>
    <xf numFmtId="0" fontId="0" fillId="12" borderId="61" xfId="0" applyFill="1" applyBorder="1" applyAlignment="1" applyProtection="1">
      <alignment horizontal="center" vertical="center"/>
    </xf>
    <xf numFmtId="0" fontId="18" fillId="11" borderId="3" xfId="0" applyFont="1" applyFill="1" applyBorder="1" applyAlignment="1" applyProtection="1">
      <alignment horizontal="center" vertical="center"/>
    </xf>
    <xf numFmtId="0" fontId="18" fillId="11" borderId="12" xfId="0" applyFont="1" applyFill="1" applyBorder="1" applyAlignment="1" applyProtection="1">
      <alignment horizontal="center" vertical="center"/>
    </xf>
    <xf numFmtId="0" fontId="0" fillId="12" borderId="12" xfId="0" applyFill="1" applyBorder="1" applyAlignment="1" applyProtection="1">
      <alignment horizontal="center" vertical="center"/>
    </xf>
    <xf numFmtId="0" fontId="0" fillId="12" borderId="34" xfId="0" applyFill="1" applyBorder="1" applyAlignment="1" applyProtection="1">
      <alignment horizontal="center" vertical="center"/>
    </xf>
    <xf numFmtId="0" fontId="16" fillId="12" borderId="61" xfId="0" applyFont="1" applyFill="1" applyBorder="1" applyAlignment="1" applyProtection="1">
      <alignment horizontal="center"/>
    </xf>
    <xf numFmtId="0" fontId="24" fillId="0" borderId="3" xfId="0" applyFont="1" applyBorder="1" applyAlignment="1" applyProtection="1">
      <alignment horizontal="left" vertical="center"/>
    </xf>
    <xf numFmtId="0" fontId="24" fillId="0" borderId="12" xfId="0" applyFont="1" applyBorder="1" applyAlignment="1" applyProtection="1">
      <alignment horizontal="left" vertical="center"/>
    </xf>
    <xf numFmtId="10" fontId="17" fillId="3" borderId="3" xfId="0" applyNumberFormat="1" applyFont="1" applyFill="1" applyBorder="1" applyAlignment="1" applyProtection="1">
      <alignment horizontal="center" vertical="center"/>
    </xf>
    <xf numFmtId="0" fontId="52" fillId="3" borderId="8" xfId="0" applyFont="1" applyFill="1" applyBorder="1" applyAlignment="1" applyProtection="1">
      <alignment horizontal="center" vertical="center"/>
    </xf>
    <xf numFmtId="0" fontId="18" fillId="9" borderId="56" xfId="0" applyFont="1" applyFill="1" applyBorder="1" applyAlignment="1" applyProtection="1">
      <alignment horizontal="center" vertical="center" wrapText="1"/>
    </xf>
    <xf numFmtId="0" fontId="0" fillId="0" borderId="57" xfId="0" applyBorder="1" applyProtection="1"/>
    <xf numFmtId="0" fontId="0" fillId="0" borderId="58" xfId="0" applyBorder="1" applyProtection="1"/>
    <xf numFmtId="0" fontId="18" fillId="11" borderId="39" xfId="0" applyFont="1" applyFill="1" applyBorder="1" applyAlignment="1" applyProtection="1">
      <alignment horizontal="center" vertical="center"/>
    </xf>
    <xf numFmtId="10" fontId="24" fillId="0" borderId="3" xfId="0" applyNumberFormat="1" applyFont="1" applyBorder="1" applyAlignment="1" applyProtection="1">
      <alignment horizontal="center" vertical="center"/>
    </xf>
    <xf numFmtId="0" fontId="0" fillId="0" borderId="8" xfId="0" applyBorder="1" applyAlignment="1" applyProtection="1">
      <alignment horizontal="center" vertical="center"/>
    </xf>
    <xf numFmtId="0" fontId="16" fillId="12" borderId="3" xfId="0" applyFont="1" applyFill="1" applyBorder="1" applyAlignment="1" applyProtection="1">
      <alignment horizontal="center"/>
    </xf>
    <xf numFmtId="0" fontId="0" fillId="0" borderId="12" xfId="0" applyBorder="1" applyAlignment="1" applyProtection="1"/>
    <xf numFmtId="0" fontId="18" fillId="12" borderId="56" xfId="0" applyFont="1" applyFill="1" applyBorder="1" applyAlignment="1" applyProtection="1">
      <alignment horizontal="center" vertical="center" wrapText="1"/>
    </xf>
    <xf numFmtId="0" fontId="27" fillId="12" borderId="57" xfId="0" applyFont="1" applyFill="1" applyBorder="1" applyAlignment="1" applyProtection="1">
      <alignment horizontal="center" vertical="center"/>
    </xf>
    <xf numFmtId="0" fontId="0" fillId="0" borderId="58" xfId="0" applyBorder="1" applyAlignment="1" applyProtection="1">
      <alignment horizontal="center" vertical="center"/>
    </xf>
    <xf numFmtId="10" fontId="18" fillId="12" borderId="67" xfId="0" applyNumberFormat="1" applyFont="1" applyFill="1" applyBorder="1" applyAlignment="1" applyProtection="1">
      <alignment horizontal="center" vertical="center"/>
    </xf>
    <xf numFmtId="0" fontId="20" fillId="12" borderId="42" xfId="0" applyFont="1" applyFill="1" applyBorder="1" applyAlignment="1" applyProtection="1">
      <alignment horizontal="left" wrapText="1"/>
    </xf>
    <xf numFmtId="0" fontId="23" fillId="0" borderId="3" xfId="0" applyFont="1" applyBorder="1" applyAlignment="1" applyProtection="1">
      <alignment horizontal="center" vertical="center"/>
    </xf>
    <xf numFmtId="167" fontId="15" fillId="5" borderId="3" xfId="0" applyNumberFormat="1" applyFont="1" applyFill="1" applyBorder="1" applyAlignment="1" applyProtection="1">
      <alignment horizontal="right" vertical="center"/>
    </xf>
    <xf numFmtId="0" fontId="15" fillId="3" borderId="3" xfId="0" applyFont="1" applyFill="1" applyBorder="1" applyAlignment="1" applyProtection="1">
      <alignment horizontal="right" vertical="center"/>
    </xf>
    <xf numFmtId="0" fontId="0" fillId="3" borderId="8" xfId="0" applyFill="1" applyBorder="1" applyAlignment="1" applyProtection="1">
      <alignment horizontal="right" vertical="center"/>
    </xf>
    <xf numFmtId="167" fontId="15" fillId="3" borderId="3" xfId="0" applyNumberFormat="1" applyFont="1" applyFill="1" applyBorder="1" applyAlignment="1" applyProtection="1">
      <alignment horizontal="right" vertical="center"/>
    </xf>
    <xf numFmtId="0" fontId="0" fillId="0" borderId="8" xfId="0" applyBorder="1" applyAlignment="1" applyProtection="1">
      <alignment horizontal="right" vertical="center"/>
    </xf>
    <xf numFmtId="0" fontId="18" fillId="9" borderId="55" xfId="0" applyFont="1" applyFill="1" applyBorder="1" applyAlignment="1" applyProtection="1">
      <alignment horizontal="center" vertical="center"/>
    </xf>
    <xf numFmtId="0" fontId="18" fillId="9" borderId="12" xfId="0" applyFont="1" applyFill="1" applyBorder="1" applyAlignment="1" applyProtection="1">
      <alignment horizontal="center" vertical="center"/>
    </xf>
    <xf numFmtId="0" fontId="18" fillId="11" borderId="40" xfId="0" applyFont="1" applyFill="1" applyBorder="1" applyAlignment="1" applyProtection="1">
      <alignment horizontal="left" vertical="center" wrapText="1"/>
    </xf>
    <xf numFmtId="0" fontId="0" fillId="12" borderId="40" xfId="0" applyFill="1" applyBorder="1" applyAlignment="1" applyProtection="1">
      <alignment horizontal="left" vertical="center"/>
    </xf>
    <xf numFmtId="0" fontId="0" fillId="12" borderId="41" xfId="0" applyFill="1" applyBorder="1" applyAlignment="1" applyProtection="1">
      <alignment horizontal="left" vertical="center"/>
    </xf>
    <xf numFmtId="0" fontId="16" fillId="12" borderId="3" xfId="0" applyFont="1" applyFill="1" applyBorder="1" applyAlignment="1" applyProtection="1">
      <alignment horizontal="center" vertical="center"/>
    </xf>
    <xf numFmtId="0" fontId="23" fillId="0" borderId="12" xfId="0" applyFont="1" applyBorder="1" applyAlignment="1" applyProtection="1">
      <alignment horizontal="left" vertical="center"/>
    </xf>
    <xf numFmtId="0" fontId="23" fillId="0" borderId="3" xfId="0" applyFont="1" applyBorder="1" applyAlignment="1" applyProtection="1">
      <alignment horizontal="left" vertical="center"/>
    </xf>
    <xf numFmtId="44" fontId="40" fillId="0" borderId="3" xfId="0" applyNumberFormat="1" applyFont="1" applyBorder="1" applyAlignment="1" applyProtection="1">
      <alignment horizontal="center" vertical="center"/>
    </xf>
    <xf numFmtId="44" fontId="40" fillId="0" borderId="12" xfId="0" applyNumberFormat="1" applyFont="1" applyBorder="1" applyAlignment="1" applyProtection="1">
      <alignment horizontal="center" vertical="center"/>
    </xf>
    <xf numFmtId="44" fontId="40" fillId="0" borderId="8" xfId="0" applyNumberFormat="1" applyFont="1" applyBorder="1" applyAlignment="1" applyProtection="1">
      <alignment horizontal="center" vertical="center"/>
    </xf>
    <xf numFmtId="173" fontId="40" fillId="0" borderId="3" xfId="0" applyNumberFormat="1" applyFont="1" applyBorder="1" applyAlignment="1" applyProtection="1">
      <alignment horizontal="center" vertical="center"/>
    </xf>
    <xf numFmtId="173" fontId="40" fillId="0" borderId="12" xfId="0" applyNumberFormat="1" applyFont="1" applyBorder="1" applyAlignment="1" applyProtection="1">
      <alignment horizontal="center" vertical="center"/>
    </xf>
    <xf numFmtId="173" fontId="40" fillId="0" borderId="8" xfId="0" applyNumberFormat="1" applyFont="1" applyBorder="1" applyAlignment="1" applyProtection="1">
      <alignment horizontal="center" vertical="center"/>
    </xf>
    <xf numFmtId="9" fontId="23" fillId="0" borderId="3" xfId="0" applyNumberFormat="1" applyFont="1" applyBorder="1" applyAlignment="1" applyProtection="1">
      <alignment horizontal="center" vertical="center"/>
    </xf>
    <xf numFmtId="0" fontId="16" fillId="0" borderId="24" xfId="0" applyFont="1" applyBorder="1" applyAlignment="1" applyProtection="1">
      <alignment horizontal="center" vertical="center"/>
    </xf>
    <xf numFmtId="0" fontId="16" fillId="0" borderId="26" xfId="0" applyFont="1" applyBorder="1" applyAlignment="1" applyProtection="1">
      <alignment horizontal="center" vertical="center"/>
    </xf>
    <xf numFmtId="0" fontId="23" fillId="0" borderId="38" xfId="0" applyFont="1" applyBorder="1" applyAlignment="1" applyProtection="1">
      <alignment horizontal="center" vertical="center" wrapText="1"/>
    </xf>
    <xf numFmtId="0" fontId="23" fillId="0" borderId="2" xfId="0" applyFont="1" applyBorder="1" applyAlignment="1" applyProtection="1">
      <alignment horizontal="center" vertical="center" wrapText="1"/>
    </xf>
    <xf numFmtId="44" fontId="40" fillId="17" borderId="48" xfId="0" applyNumberFormat="1" applyFont="1" applyFill="1" applyBorder="1" applyAlignment="1" applyProtection="1">
      <alignment horizontal="center" vertical="center"/>
    </xf>
    <xf numFmtId="44" fontId="40" fillId="17" borderId="36" xfId="0" applyNumberFormat="1" applyFont="1" applyFill="1" applyBorder="1" applyAlignment="1" applyProtection="1">
      <alignment horizontal="center" vertical="center"/>
    </xf>
    <xf numFmtId="9" fontId="23" fillId="0" borderId="38" xfId="0" applyNumberFormat="1" applyFont="1" applyBorder="1" applyAlignment="1" applyProtection="1">
      <alignment horizontal="center" vertical="center" wrapText="1"/>
    </xf>
    <xf numFmtId="9" fontId="23" fillId="0" borderId="2" xfId="0" applyNumberFormat="1" applyFont="1" applyBorder="1" applyAlignment="1" applyProtection="1">
      <alignment horizontal="center" vertical="center" wrapText="1"/>
    </xf>
    <xf numFmtId="0" fontId="0" fillId="0" borderId="8" xfId="0" applyFont="1" applyBorder="1" applyAlignment="1" applyProtection="1">
      <alignment horizontal="left" vertical="center"/>
    </xf>
    <xf numFmtId="0" fontId="21" fillId="16" borderId="18" xfId="0" applyFont="1" applyFill="1" applyBorder="1" applyAlignment="1" applyProtection="1">
      <alignment vertical="center"/>
    </xf>
    <xf numFmtId="0" fontId="0" fillId="16" borderId="29" xfId="0" applyFill="1" applyBorder="1" applyAlignment="1" applyProtection="1">
      <alignment vertical="center"/>
    </xf>
    <xf numFmtId="0" fontId="0" fillId="16" borderId="19" xfId="0" applyFill="1" applyBorder="1" applyAlignment="1" applyProtection="1">
      <alignment vertical="center"/>
    </xf>
    <xf numFmtId="10" fontId="21" fillId="16" borderId="46" xfId="0" applyNumberFormat="1" applyFont="1" applyFill="1" applyBorder="1" applyAlignment="1" applyProtection="1">
      <alignment horizontal="center" vertical="center"/>
    </xf>
    <xf numFmtId="0" fontId="21" fillId="12" borderId="56" xfId="0" applyFont="1" applyFill="1" applyBorder="1" applyAlignment="1" applyProtection="1">
      <alignment vertical="center"/>
    </xf>
    <xf numFmtId="0" fontId="22" fillId="12" borderId="57" xfId="0" applyFont="1" applyFill="1" applyBorder="1" applyAlignment="1" applyProtection="1">
      <alignment vertical="center"/>
    </xf>
    <xf numFmtId="0" fontId="0" fillId="12" borderId="58" xfId="0" applyFill="1" applyBorder="1" applyAlignment="1" applyProtection="1">
      <alignment vertical="center"/>
    </xf>
    <xf numFmtId="0" fontId="18" fillId="11" borderId="13" xfId="0" applyFont="1" applyFill="1" applyBorder="1" applyAlignment="1" applyProtection="1">
      <alignment horizontal="center" vertical="center"/>
    </xf>
    <xf numFmtId="0" fontId="18" fillId="11" borderId="14" xfId="0" applyFont="1" applyFill="1" applyBorder="1" applyAlignment="1" applyProtection="1">
      <alignment horizontal="center" vertical="center"/>
    </xf>
    <xf numFmtId="0" fontId="18" fillId="11" borderId="44" xfId="0" applyFont="1" applyFill="1" applyBorder="1" applyAlignment="1" applyProtection="1">
      <alignment horizontal="center" vertical="center"/>
    </xf>
    <xf numFmtId="0" fontId="18" fillId="11" borderId="15" xfId="0" applyFont="1" applyFill="1" applyBorder="1" applyAlignment="1" applyProtection="1">
      <alignment horizontal="center" vertical="center"/>
    </xf>
    <xf numFmtId="0" fontId="16" fillId="12" borderId="12" xfId="0" applyFont="1" applyFill="1" applyBorder="1" applyAlignment="1" applyProtection="1">
      <alignment horizontal="center"/>
    </xf>
    <xf numFmtId="0" fontId="16" fillId="12" borderId="8" xfId="0" applyFont="1" applyFill="1" applyBorder="1" applyAlignment="1" applyProtection="1">
      <alignment horizontal="center"/>
    </xf>
    <xf numFmtId="0" fontId="41" fillId="0" borderId="3" xfId="0" applyFont="1" applyBorder="1" applyAlignment="1" applyProtection="1">
      <alignment horizontal="left" vertical="center"/>
    </xf>
    <xf numFmtId="0" fontId="41" fillId="0" borderId="12" xfId="0" applyFont="1" applyBorder="1" applyAlignment="1" applyProtection="1">
      <alignment horizontal="left" vertical="center"/>
    </xf>
    <xf numFmtId="0" fontId="41" fillId="0" borderId="8" xfId="0" applyFont="1" applyBorder="1" applyAlignment="1" applyProtection="1">
      <alignment horizontal="left" vertical="center"/>
    </xf>
    <xf numFmtId="0" fontId="18" fillId="9" borderId="56" xfId="0" applyFont="1" applyFill="1" applyBorder="1" applyAlignment="1" applyProtection="1">
      <alignment horizontal="center"/>
    </xf>
    <xf numFmtId="0" fontId="18" fillId="9" borderId="57" xfId="0" applyFont="1" applyFill="1" applyBorder="1" applyAlignment="1" applyProtection="1">
      <alignment horizontal="center"/>
    </xf>
    <xf numFmtId="0" fontId="18" fillId="9" borderId="58" xfId="0" applyFont="1" applyFill="1" applyBorder="1" applyAlignment="1" applyProtection="1">
      <alignment horizontal="center"/>
    </xf>
    <xf numFmtId="0" fontId="18" fillId="11" borderId="30" xfId="0" applyFont="1" applyFill="1" applyBorder="1" applyAlignment="1" applyProtection="1">
      <alignment horizontal="center" vertical="center"/>
    </xf>
    <xf numFmtId="0" fontId="18" fillId="11" borderId="31" xfId="0" applyFont="1" applyFill="1" applyBorder="1" applyAlignment="1" applyProtection="1">
      <alignment horizontal="center" vertical="center"/>
    </xf>
    <xf numFmtId="0" fontId="18" fillId="11" borderId="45" xfId="0" applyFont="1" applyFill="1" applyBorder="1" applyAlignment="1" applyProtection="1">
      <alignment horizontal="center" vertical="center"/>
    </xf>
    <xf numFmtId="0" fontId="18" fillId="11" borderId="32" xfId="0" applyFont="1" applyFill="1" applyBorder="1" applyAlignment="1" applyProtection="1">
      <alignment horizontal="center" vertical="center"/>
    </xf>
    <xf numFmtId="0" fontId="18" fillId="11" borderId="55" xfId="0" applyFont="1" applyFill="1" applyBorder="1" applyAlignment="1" applyProtection="1">
      <alignment horizontal="center" vertical="center"/>
    </xf>
    <xf numFmtId="0" fontId="18" fillId="11" borderId="12" xfId="0" applyFont="1" applyFill="1" applyBorder="1" applyAlignment="1" applyProtection="1">
      <alignment horizontal="center" vertical="center" wrapText="1"/>
    </xf>
    <xf numFmtId="0" fontId="16" fillId="6" borderId="3" xfId="0" applyFont="1" applyFill="1" applyBorder="1" applyAlignment="1" applyProtection="1">
      <alignment horizontal="center"/>
    </xf>
    <xf numFmtId="0" fontId="16" fillId="6" borderId="12" xfId="0" applyFont="1" applyFill="1" applyBorder="1" applyAlignment="1" applyProtection="1">
      <alignment horizontal="center"/>
    </xf>
    <xf numFmtId="0" fontId="16" fillId="6" borderId="8" xfId="0" applyFont="1" applyFill="1" applyBorder="1" applyAlignment="1" applyProtection="1">
      <alignment horizontal="center"/>
    </xf>
    <xf numFmtId="44" fontId="16" fillId="3" borderId="12" xfId="0" applyNumberFormat="1" applyFont="1" applyFill="1" applyBorder="1" applyAlignment="1" applyProtection="1">
      <alignment horizontal="center"/>
    </xf>
    <xf numFmtId="0" fontId="16" fillId="3" borderId="8" xfId="0" applyFont="1" applyFill="1" applyBorder="1" applyAlignment="1" applyProtection="1">
      <alignment horizontal="center"/>
    </xf>
    <xf numFmtId="0" fontId="23" fillId="0" borderId="3" xfId="0" applyFont="1" applyFill="1" applyBorder="1" applyAlignment="1" applyProtection="1">
      <alignment horizontal="left"/>
    </xf>
    <xf numFmtId="0" fontId="23" fillId="0" borderId="12" xfId="0" applyFont="1" applyFill="1" applyBorder="1" applyAlignment="1" applyProtection="1">
      <alignment horizontal="left"/>
    </xf>
    <xf numFmtId="0" fontId="23" fillId="0" borderId="8" xfId="0" applyFont="1" applyFill="1" applyBorder="1" applyAlignment="1" applyProtection="1">
      <alignment horizontal="left"/>
    </xf>
    <xf numFmtId="0" fontId="21" fillId="12" borderId="56" xfId="0" applyFont="1" applyFill="1" applyBorder="1" applyAlignment="1" applyProtection="1">
      <alignment horizontal="left" vertical="center"/>
    </xf>
    <xf numFmtId="0" fontId="21" fillId="12" borderId="57" xfId="0" applyFont="1" applyFill="1" applyBorder="1" applyAlignment="1" applyProtection="1">
      <alignment horizontal="left" vertical="center"/>
    </xf>
    <xf numFmtId="0" fontId="21" fillId="12" borderId="58" xfId="0" applyFont="1" applyFill="1" applyBorder="1" applyAlignment="1" applyProtection="1">
      <alignment horizontal="left" vertical="center"/>
    </xf>
    <xf numFmtId="0" fontId="16" fillId="12" borderId="6" xfId="0" applyFont="1" applyFill="1" applyBorder="1" applyAlignment="1" applyProtection="1">
      <alignment horizontal="center"/>
    </xf>
    <xf numFmtId="0" fontId="16" fillId="12" borderId="2" xfId="0" applyFont="1" applyFill="1" applyBorder="1" applyAlignment="1" applyProtection="1">
      <alignment horizontal="center"/>
    </xf>
    <xf numFmtId="0" fontId="0" fillId="0" borderId="2" xfId="0" applyBorder="1" applyAlignment="1" applyProtection="1">
      <alignment horizontal="center"/>
    </xf>
    <xf numFmtId="0" fontId="18" fillId="9" borderId="55" xfId="0" applyFont="1" applyFill="1" applyBorder="1" applyAlignment="1" applyProtection="1">
      <alignment horizontal="center"/>
    </xf>
    <xf numFmtId="0" fontId="18" fillId="9" borderId="12" xfId="0" applyFont="1" applyFill="1" applyBorder="1" applyAlignment="1" applyProtection="1">
      <alignment horizontal="center"/>
    </xf>
    <xf numFmtId="0" fontId="18" fillId="9" borderId="8" xfId="0" applyFont="1" applyFill="1" applyBorder="1" applyAlignment="1" applyProtection="1">
      <alignment horizontal="center"/>
    </xf>
    <xf numFmtId="0" fontId="18" fillId="9" borderId="38" xfId="0" applyFont="1" applyFill="1" applyBorder="1" applyAlignment="1" applyProtection="1">
      <alignment horizontal="center"/>
    </xf>
    <xf numFmtId="0" fontId="18" fillId="11" borderId="12" xfId="0" applyFont="1" applyFill="1" applyBorder="1" applyAlignment="1" applyProtection="1">
      <alignment horizontal="left" vertical="center" wrapText="1"/>
    </xf>
    <xf numFmtId="0" fontId="18" fillId="11" borderId="34" xfId="0" applyFont="1" applyFill="1" applyBorder="1" applyAlignment="1" applyProtection="1">
      <alignment horizontal="left" vertical="center" wrapText="1"/>
    </xf>
    <xf numFmtId="0" fontId="16" fillId="12" borderId="12" xfId="0" applyFont="1" applyFill="1" applyBorder="1" applyAlignment="1" applyProtection="1">
      <alignment horizontal="center" vertical="center"/>
    </xf>
    <xf numFmtId="0" fontId="16" fillId="12" borderId="8" xfId="0" applyFont="1" applyFill="1" applyBorder="1" applyAlignment="1" applyProtection="1">
      <alignment horizontal="center" vertical="center"/>
    </xf>
    <xf numFmtId="0" fontId="21" fillId="0" borderId="47" xfId="0" applyFont="1" applyFill="1" applyBorder="1" applyAlignment="1" applyProtection="1">
      <alignment horizontal="center" vertical="center"/>
    </xf>
    <xf numFmtId="0" fontId="0" fillId="0" borderId="35" xfId="0" applyBorder="1" applyAlignment="1" applyProtection="1">
      <alignment vertical="center"/>
    </xf>
    <xf numFmtId="0" fontId="23" fillId="0" borderId="4" xfId="0" applyFont="1" applyFill="1" applyBorder="1" applyAlignment="1" applyProtection="1">
      <alignment horizontal="left" vertical="center"/>
    </xf>
    <xf numFmtId="0" fontId="0" fillId="0" borderId="38" xfId="0" applyBorder="1" applyAlignment="1" applyProtection="1">
      <alignment vertical="center"/>
    </xf>
    <xf numFmtId="0" fontId="0" fillId="0" borderId="6" xfId="0" applyBorder="1" applyAlignment="1" applyProtection="1">
      <alignment vertical="center"/>
    </xf>
    <xf numFmtId="0" fontId="0" fillId="0" borderId="2" xfId="0" applyBorder="1" applyAlignment="1" applyProtection="1">
      <alignment vertical="center"/>
    </xf>
    <xf numFmtId="0" fontId="0" fillId="0" borderId="7" xfId="0" applyBorder="1" applyAlignment="1" applyProtection="1">
      <alignment vertical="center"/>
    </xf>
    <xf numFmtId="44" fontId="0" fillId="17" borderId="48" xfId="0" applyNumberFormat="1" applyFill="1" applyBorder="1" applyAlignment="1" applyProtection="1">
      <alignment vertical="center"/>
    </xf>
    <xf numFmtId="0" fontId="0" fillId="17" borderId="36" xfId="0" applyFill="1" applyBorder="1" applyAlignment="1" applyProtection="1">
      <alignment vertical="center"/>
    </xf>
    <xf numFmtId="0" fontId="21" fillId="0" borderId="35" xfId="0" applyFont="1" applyFill="1" applyBorder="1" applyAlignment="1" applyProtection="1">
      <alignment horizontal="center" vertical="center"/>
    </xf>
    <xf numFmtId="0" fontId="0" fillId="0" borderId="5" xfId="0" applyBorder="1" applyAlignment="1" applyProtection="1">
      <alignment vertical="center"/>
    </xf>
    <xf numFmtId="0" fontId="23" fillId="0" borderId="4" xfId="0" applyFont="1" applyFill="1" applyBorder="1" applyAlignment="1" applyProtection="1">
      <alignment horizontal="center"/>
    </xf>
    <xf numFmtId="0" fontId="23" fillId="0" borderId="38" xfId="0" applyFont="1" applyFill="1" applyBorder="1" applyAlignment="1" applyProtection="1">
      <alignment horizontal="center"/>
    </xf>
    <xf numFmtId="0" fontId="23" fillId="0" borderId="5" xfId="0" applyFont="1" applyFill="1" applyBorder="1" applyAlignment="1" applyProtection="1">
      <alignment horizontal="center"/>
    </xf>
    <xf numFmtId="0" fontId="18" fillId="12" borderId="18" xfId="0" applyFont="1" applyFill="1" applyBorder="1" applyAlignment="1" applyProtection="1">
      <alignment vertical="center"/>
    </xf>
    <xf numFmtId="0" fontId="27" fillId="12" borderId="29" xfId="0" applyFont="1" applyFill="1" applyBorder="1" applyAlignment="1" applyProtection="1">
      <alignment vertical="center"/>
    </xf>
    <xf numFmtId="0" fontId="27" fillId="12" borderId="29" xfId="0" applyFont="1" applyFill="1" applyBorder="1" applyAlignment="1" applyProtection="1"/>
    <xf numFmtId="0" fontId="27" fillId="12" borderId="19" xfId="0" applyFont="1" applyFill="1" applyBorder="1" applyAlignment="1" applyProtection="1"/>
    <xf numFmtId="0" fontId="0" fillId="12" borderId="42" xfId="0" applyFill="1" applyBorder="1" applyAlignment="1" applyProtection="1">
      <alignment horizontal="center" vertical="center"/>
    </xf>
    <xf numFmtId="0" fontId="16" fillId="12" borderId="4" xfId="0" applyFont="1" applyFill="1" applyBorder="1" applyAlignment="1" applyProtection="1">
      <alignment horizontal="center" vertical="center"/>
    </xf>
    <xf numFmtId="0" fontId="0" fillId="0" borderId="5" xfId="0" applyBorder="1" applyAlignment="1" applyProtection="1">
      <alignment horizontal="center" vertical="center"/>
    </xf>
    <xf numFmtId="0" fontId="0" fillId="20" borderId="3" xfId="0" applyFill="1" applyBorder="1" applyAlignment="1" applyProtection="1">
      <alignment horizontal="center" vertical="center" wrapText="1"/>
    </xf>
    <xf numFmtId="0" fontId="0" fillId="20" borderId="12" xfId="0" applyFill="1" applyBorder="1" applyAlignment="1" applyProtection="1">
      <alignment horizontal="center" vertical="center" wrapText="1"/>
    </xf>
    <xf numFmtId="0" fontId="0" fillId="20" borderId="8" xfId="0" applyFill="1" applyBorder="1" applyAlignment="1" applyProtection="1">
      <alignment horizontal="center" vertical="center" wrapText="1"/>
    </xf>
    <xf numFmtId="0" fontId="23" fillId="20" borderId="3" xfId="0" applyFont="1" applyFill="1" applyBorder="1" applyAlignment="1" applyProtection="1">
      <alignment horizontal="left" vertical="center"/>
    </xf>
    <xf numFmtId="0" fontId="0" fillId="20" borderId="12" xfId="0" applyFill="1" applyBorder="1" applyAlignment="1" applyProtection="1">
      <alignment vertical="center"/>
    </xf>
    <xf numFmtId="0" fontId="0" fillId="20" borderId="8" xfId="0" applyFill="1" applyBorder="1" applyAlignment="1" applyProtection="1">
      <alignment vertical="center"/>
    </xf>
    <xf numFmtId="10" fontId="23" fillId="20" borderId="3" xfId="0" applyNumberFormat="1" applyFont="1" applyFill="1" applyBorder="1" applyAlignment="1" applyProtection="1">
      <alignment horizontal="center" vertical="center"/>
    </xf>
    <xf numFmtId="10" fontId="23" fillId="20" borderId="8" xfId="0" applyNumberFormat="1" applyFont="1" applyFill="1" applyBorder="1" applyAlignment="1" applyProtection="1">
      <alignment vertical="center"/>
    </xf>
    <xf numFmtId="10" fontId="12" fillId="20" borderId="3" xfId="0" applyNumberFormat="1" applyFont="1" applyFill="1" applyBorder="1" applyAlignment="1" applyProtection="1">
      <alignment horizontal="center" vertical="center"/>
    </xf>
    <xf numFmtId="10" fontId="12" fillId="20" borderId="8" xfId="0" applyNumberFormat="1" applyFont="1" applyFill="1" applyBorder="1" applyAlignment="1" applyProtection="1">
      <alignment vertical="center"/>
    </xf>
    <xf numFmtId="0" fontId="27" fillId="12" borderId="19" xfId="0" applyFont="1" applyFill="1" applyBorder="1" applyAlignment="1" applyProtection="1">
      <alignment vertical="center"/>
    </xf>
    <xf numFmtId="10" fontId="18" fillId="12" borderId="46" xfId="0" applyNumberFormat="1" applyFont="1" applyFill="1" applyBorder="1" applyAlignment="1" applyProtection="1">
      <alignment horizontal="center" vertical="center"/>
    </xf>
    <xf numFmtId="10" fontId="16" fillId="13" borderId="3" xfId="0" applyNumberFormat="1" applyFont="1" applyFill="1" applyBorder="1" applyAlignment="1" applyProtection="1">
      <alignment horizontal="center" vertical="center"/>
    </xf>
    <xf numFmtId="10" fontId="16" fillId="13" borderId="8" xfId="0" applyNumberFormat="1" applyFont="1" applyFill="1" applyBorder="1" applyAlignment="1" applyProtection="1">
      <alignment vertical="center"/>
    </xf>
    <xf numFmtId="0" fontId="16" fillId="0" borderId="37" xfId="0" applyFont="1" applyFill="1" applyBorder="1" applyAlignment="1" applyProtection="1">
      <alignment horizontal="center" vertical="center"/>
    </xf>
    <xf numFmtId="0" fontId="23" fillId="20" borderId="69" xfId="0" applyFont="1" applyFill="1" applyBorder="1" applyAlignment="1" applyProtection="1">
      <alignment horizontal="left" vertical="center"/>
    </xf>
    <xf numFmtId="0" fontId="0" fillId="20" borderId="11" xfId="0" applyFill="1" applyBorder="1" applyAlignment="1" applyProtection="1">
      <alignment vertical="center"/>
    </xf>
    <xf numFmtId="0" fontId="0" fillId="20" borderId="3" xfId="0" applyFill="1" applyBorder="1" applyAlignment="1" applyProtection="1">
      <alignment vertical="center"/>
    </xf>
    <xf numFmtId="0" fontId="27" fillId="0" borderId="3" xfId="0" applyFont="1" applyFill="1" applyBorder="1" applyAlignment="1" applyProtection="1">
      <alignment horizontal="center" vertical="center" wrapText="1"/>
    </xf>
    <xf numFmtId="0" fontId="27" fillId="0" borderId="12" xfId="0" applyFont="1" applyBorder="1" applyAlignment="1" applyProtection="1">
      <alignment horizontal="center" vertical="center"/>
    </xf>
    <xf numFmtId="0" fontId="27" fillId="0" borderId="8" xfId="0" applyFont="1" applyBorder="1" applyAlignment="1" applyProtection="1">
      <alignment horizontal="center" vertical="center"/>
    </xf>
    <xf numFmtId="0" fontId="27" fillId="0" borderId="64" xfId="0" applyFont="1" applyFill="1" applyBorder="1" applyAlignment="1" applyProtection="1">
      <alignment horizontal="center" vertical="center" wrapText="1"/>
    </xf>
    <xf numFmtId="0" fontId="27" fillId="0" borderId="64" xfId="0" applyFont="1" applyBorder="1" applyAlignment="1" applyProtection="1">
      <alignment horizontal="center" vertical="center"/>
    </xf>
    <xf numFmtId="0" fontId="4" fillId="11" borderId="33" xfId="0" applyFont="1" applyFill="1" applyBorder="1" applyAlignment="1" applyProtection="1">
      <alignment horizontal="center" vertical="center" wrapText="1"/>
    </xf>
    <xf numFmtId="0" fontId="0" fillId="0" borderId="8" xfId="0" applyFont="1" applyBorder="1" applyAlignment="1" applyProtection="1">
      <alignment horizontal="center" vertical="center"/>
    </xf>
    <xf numFmtId="0" fontId="4" fillId="0" borderId="33" xfId="0" applyFont="1" applyFill="1" applyBorder="1" applyAlignment="1" applyProtection="1">
      <alignment horizontal="center" vertical="center" wrapText="1"/>
    </xf>
    <xf numFmtId="0" fontId="0" fillId="0" borderId="8" xfId="0" applyFont="1" applyFill="1" applyBorder="1" applyAlignment="1" applyProtection="1">
      <alignment horizontal="center" vertical="center"/>
    </xf>
    <xf numFmtId="0" fontId="2" fillId="2" borderId="18" xfId="0" applyFont="1" applyFill="1" applyBorder="1" applyAlignment="1" applyProtection="1">
      <alignment horizontal="center" vertical="center"/>
    </xf>
    <xf numFmtId="0" fontId="62" fillId="2" borderId="29" xfId="0" applyFont="1" applyFill="1" applyBorder="1" applyAlignment="1" applyProtection="1">
      <alignment horizontal="center" vertical="center"/>
    </xf>
    <xf numFmtId="0" fontId="62" fillId="2" borderId="29" xfId="0" applyFont="1" applyFill="1" applyBorder="1" applyAlignment="1" applyProtection="1">
      <alignment vertical="center"/>
    </xf>
    <xf numFmtId="0" fontId="4" fillId="0" borderId="0" xfId="0" applyFont="1" applyFill="1" applyBorder="1" applyAlignment="1" applyProtection="1">
      <alignment horizontal="center" vertical="center"/>
    </xf>
    <xf numFmtId="0" fontId="0" fillId="0" borderId="0" xfId="0" applyFont="1" applyFill="1" applyBorder="1" applyAlignment="1" applyProtection="1">
      <alignment horizontal="center" vertical="center"/>
    </xf>
    <xf numFmtId="0" fontId="4" fillId="11" borderId="55" xfId="0" applyFont="1" applyFill="1" applyBorder="1" applyAlignment="1" applyProtection="1">
      <alignment horizontal="center" vertical="center"/>
    </xf>
    <xf numFmtId="0" fontId="0" fillId="0" borderId="12" xfId="0" applyFont="1" applyBorder="1" applyAlignment="1" applyProtection="1">
      <alignment horizontal="center" vertical="center"/>
    </xf>
    <xf numFmtId="0" fontId="33" fillId="7" borderId="51" xfId="0" applyFont="1" applyFill="1" applyBorder="1" applyAlignment="1" applyProtection="1">
      <alignment horizontal="center"/>
    </xf>
    <xf numFmtId="0" fontId="34" fillId="7" borderId="42" xfId="0" applyFont="1" applyFill="1" applyBorder="1" applyAlignment="1" applyProtection="1">
      <alignment horizontal="center"/>
    </xf>
    <xf numFmtId="0" fontId="34" fillId="7" borderId="52" xfId="0" applyFont="1" applyFill="1" applyBorder="1" applyAlignment="1" applyProtection="1">
      <alignment horizontal="center"/>
    </xf>
    <xf numFmtId="0" fontId="4" fillId="11" borderId="13" xfId="0" applyFont="1" applyFill="1" applyBorder="1" applyAlignment="1" applyProtection="1">
      <alignment horizontal="center"/>
    </xf>
    <xf numFmtId="0" fontId="4" fillId="11" borderId="14" xfId="0" applyFont="1" applyFill="1" applyBorder="1" applyAlignment="1" applyProtection="1">
      <alignment horizontal="center"/>
    </xf>
    <xf numFmtId="0" fontId="4" fillId="11" borderId="44" xfId="0" applyFont="1" applyFill="1" applyBorder="1" applyAlignment="1" applyProtection="1">
      <alignment horizontal="center"/>
    </xf>
    <xf numFmtId="0" fontId="4" fillId="11" borderId="15" xfId="0" applyFont="1" applyFill="1" applyBorder="1" applyAlignment="1" applyProtection="1">
      <alignment horizontal="center"/>
    </xf>
    <xf numFmtId="0" fontId="4" fillId="19" borderId="3" xfId="0" applyFont="1" applyFill="1" applyBorder="1" applyAlignment="1" applyProtection="1">
      <alignment horizontal="center" vertical="center"/>
    </xf>
    <xf numFmtId="0" fontId="4" fillId="19" borderId="12" xfId="0" applyFont="1" applyFill="1" applyBorder="1" applyAlignment="1" applyProtection="1">
      <alignment horizontal="center" vertical="center"/>
    </xf>
    <xf numFmtId="0" fontId="4" fillId="19" borderId="8" xfId="0" applyFont="1" applyFill="1" applyBorder="1" applyAlignment="1" applyProtection="1">
      <alignment horizontal="center" vertical="center"/>
    </xf>
    <xf numFmtId="0" fontId="35" fillId="12" borderId="56" xfId="0" applyFont="1" applyFill="1" applyBorder="1" applyAlignment="1" applyProtection="1">
      <alignment horizontal="center" vertical="center"/>
    </xf>
    <xf numFmtId="0" fontId="35" fillId="12" borderId="57" xfId="0" applyFont="1" applyFill="1" applyBorder="1" applyAlignment="1" applyProtection="1">
      <alignment horizontal="center" vertical="center"/>
    </xf>
    <xf numFmtId="0" fontId="35" fillId="12" borderId="58" xfId="0" applyFont="1" applyFill="1" applyBorder="1" applyAlignment="1" applyProtection="1">
      <alignment horizontal="center" vertical="center"/>
    </xf>
    <xf numFmtId="0" fontId="4" fillId="11" borderId="33" xfId="0" applyFont="1" applyFill="1" applyBorder="1" applyAlignment="1" applyProtection="1">
      <alignment horizontal="center" vertical="center"/>
    </xf>
    <xf numFmtId="0" fontId="4" fillId="11" borderId="12" xfId="0" applyFont="1" applyFill="1" applyBorder="1" applyAlignment="1" applyProtection="1">
      <alignment horizontal="center" vertical="center"/>
    </xf>
    <xf numFmtId="0" fontId="4" fillId="11" borderId="34" xfId="0" applyFont="1" applyFill="1" applyBorder="1" applyAlignment="1" applyProtection="1">
      <alignment horizontal="center" vertical="center"/>
    </xf>
    <xf numFmtId="0" fontId="6" fillId="0" borderId="61" xfId="0" applyFont="1" applyBorder="1" applyAlignment="1" applyProtection="1">
      <alignment horizontal="center"/>
      <protection locked="0"/>
    </xf>
    <xf numFmtId="0" fontId="6" fillId="0" borderId="3" xfId="0" applyFont="1" applyBorder="1" applyAlignment="1" applyProtection="1">
      <alignment horizontal="center"/>
      <protection locked="0"/>
    </xf>
    <xf numFmtId="0" fontId="6" fillId="0" borderId="63" xfId="0" applyFont="1" applyBorder="1" applyAlignment="1" applyProtection="1">
      <alignment horizontal="center"/>
      <protection locked="0"/>
    </xf>
    <xf numFmtId="0" fontId="6" fillId="0" borderId="3" xfId="0" applyFont="1" applyBorder="1" applyAlignment="1" applyProtection="1">
      <alignment horizontal="right"/>
      <protection locked="0"/>
    </xf>
    <xf numFmtId="0" fontId="6" fillId="0" borderId="8" xfId="0" applyFont="1" applyBorder="1" applyAlignment="1" applyProtection="1">
      <alignment horizontal="right"/>
      <protection locked="0"/>
    </xf>
    <xf numFmtId="164" fontId="12" fillId="13" borderId="2" xfId="0" applyNumberFormat="1" applyFont="1" applyFill="1" applyBorder="1" applyAlignment="1" applyProtection="1">
      <alignment horizontal="center"/>
      <protection locked="0"/>
    </xf>
    <xf numFmtId="164" fontId="12" fillId="13" borderId="23" xfId="0" applyNumberFormat="1" applyFont="1" applyFill="1" applyBorder="1" applyAlignment="1" applyProtection="1">
      <alignment horizontal="center"/>
      <protection locked="0"/>
    </xf>
    <xf numFmtId="0" fontId="12" fillId="3" borderId="61" xfId="0" applyFont="1" applyFill="1" applyBorder="1" applyAlignment="1" applyProtection="1">
      <alignment horizontal="center" vertical="center"/>
      <protection locked="0"/>
    </xf>
    <xf numFmtId="1" fontId="38" fillId="13" borderId="61" xfId="0" applyNumberFormat="1" applyFont="1" applyFill="1" applyBorder="1" applyAlignment="1" applyProtection="1">
      <alignment horizontal="center" wrapText="1"/>
      <protection locked="0"/>
    </xf>
    <xf numFmtId="0" fontId="31" fillId="13" borderId="61" xfId="0" applyFont="1" applyFill="1" applyBorder="1" applyAlignment="1"/>
    <xf numFmtId="0" fontId="0" fillId="0" borderId="61" xfId="0" applyBorder="1" applyAlignment="1">
      <alignment horizontal="left"/>
    </xf>
    <xf numFmtId="0" fontId="4" fillId="0" borderId="26" xfId="0" applyFont="1" applyBorder="1" applyAlignment="1" applyProtection="1">
      <alignment horizontal="center" vertical="center"/>
    </xf>
    <xf numFmtId="0" fontId="34" fillId="7" borderId="40" xfId="0" applyFont="1" applyFill="1" applyBorder="1" applyAlignment="1">
      <alignment horizontal="center"/>
    </xf>
    <xf numFmtId="0" fontId="34" fillId="7" borderId="41" xfId="0" applyFont="1" applyFill="1" applyBorder="1" applyAlignment="1">
      <alignment horizontal="center"/>
    </xf>
    <xf numFmtId="0" fontId="0" fillId="0" borderId="8" xfId="0" applyFont="1" applyBorder="1" applyAlignment="1">
      <alignment horizontal="left"/>
    </xf>
    <xf numFmtId="0" fontId="0" fillId="0" borderId="3" xfId="0" applyBorder="1" applyAlignment="1" applyProtection="1">
      <alignment horizontal="left"/>
      <protection locked="0"/>
    </xf>
    <xf numFmtId="0" fontId="0" fillId="0" borderId="8" xfId="0" applyBorder="1" applyAlignment="1" applyProtection="1">
      <alignment horizontal="left"/>
      <protection locked="0"/>
    </xf>
    <xf numFmtId="0" fontId="4" fillId="0" borderId="27" xfId="0" applyFont="1" applyBorder="1" applyAlignment="1" applyProtection="1">
      <alignment horizontal="center" vertical="center"/>
    </xf>
    <xf numFmtId="0" fontId="7" fillId="0" borderId="61" xfId="0" applyFont="1" applyBorder="1" applyAlignment="1" applyProtection="1">
      <alignment horizontal="center"/>
    </xf>
    <xf numFmtId="0" fontId="7" fillId="0" borderId="64" xfId="0" applyFont="1" applyBorder="1" applyAlignment="1" applyProtection="1">
      <alignment horizontal="center"/>
    </xf>
    <xf numFmtId="0" fontId="24" fillId="0" borderId="4" xfId="0" applyFont="1" applyBorder="1" applyAlignment="1" applyProtection="1">
      <alignment horizontal="left" vertical="center"/>
    </xf>
    <xf numFmtId="0" fontId="0" fillId="0" borderId="8" xfId="0" applyBorder="1" applyAlignment="1"/>
    <xf numFmtId="167" fontId="1" fillId="3" borderId="3" xfId="0" applyNumberFormat="1" applyFont="1" applyFill="1" applyBorder="1" applyAlignment="1" applyProtection="1">
      <alignment horizontal="center" wrapText="1"/>
      <protection locked="0"/>
    </xf>
    <xf numFmtId="0" fontId="0" fillId="3" borderId="8" xfId="0" applyFill="1" applyBorder="1" applyAlignment="1">
      <alignment horizontal="center" wrapText="1"/>
    </xf>
    <xf numFmtId="0" fontId="0" fillId="0" borderId="5" xfId="0" applyBorder="1" applyAlignment="1"/>
    <xf numFmtId="9" fontId="26" fillId="0" borderId="3" xfId="0" applyNumberFormat="1" applyFont="1" applyFill="1" applyBorder="1" applyAlignment="1" applyProtection="1">
      <alignment horizontal="center"/>
      <protection locked="0"/>
    </xf>
    <xf numFmtId="0" fontId="0" fillId="0" borderId="8" xfId="0" applyFill="1" applyBorder="1" applyAlignment="1">
      <alignment horizontal="center"/>
    </xf>
    <xf numFmtId="0" fontId="0" fillId="0" borderId="61" xfId="0" applyBorder="1" applyAlignment="1">
      <alignment horizontal="left" vertical="center"/>
    </xf>
    <xf numFmtId="0" fontId="0" fillId="0" borderId="8" xfId="0" applyBorder="1" applyAlignment="1">
      <alignment horizontal="left" vertical="center"/>
    </xf>
    <xf numFmtId="166" fontId="24" fillId="3" borderId="48" xfId="0" applyNumberFormat="1" applyFont="1" applyFill="1" applyBorder="1" applyAlignment="1" applyProtection="1">
      <alignment horizontal="center" vertical="distributed" wrapText="1"/>
      <protection locked="0"/>
    </xf>
    <xf numFmtId="166" fontId="24" fillId="3" borderId="36" xfId="0" applyNumberFormat="1" applyFont="1" applyFill="1" applyBorder="1" applyAlignment="1" applyProtection="1">
      <alignment horizontal="center" vertical="distributed" wrapText="1"/>
      <protection locked="0"/>
    </xf>
    <xf numFmtId="0" fontId="24" fillId="0" borderId="38" xfId="0" applyFont="1" applyBorder="1" applyAlignment="1" applyProtection="1">
      <alignment horizontal="center"/>
      <protection locked="0"/>
    </xf>
    <xf numFmtId="0" fontId="24" fillId="0" borderId="25" xfId="0" applyFont="1" applyBorder="1" applyAlignment="1" applyProtection="1">
      <alignment horizontal="center"/>
      <protection locked="0"/>
    </xf>
    <xf numFmtId="0" fontId="24" fillId="0" borderId="2" xfId="0" applyFont="1" applyBorder="1" applyAlignment="1">
      <alignment horizontal="center"/>
    </xf>
    <xf numFmtId="0" fontId="24" fillId="0" borderId="23" xfId="0" applyFont="1" applyBorder="1" applyAlignment="1">
      <alignment horizontal="center"/>
    </xf>
    <xf numFmtId="44" fontId="24" fillId="17" borderId="48" xfId="0" applyNumberFormat="1" applyFont="1" applyFill="1" applyBorder="1" applyAlignment="1" applyProtection="1">
      <alignment horizontal="right" vertical="distributed" wrapText="1"/>
      <protection locked="0"/>
    </xf>
    <xf numFmtId="44" fontId="24" fillId="17" borderId="36" xfId="0" applyNumberFormat="1" applyFont="1" applyFill="1" applyBorder="1" applyAlignment="1" applyProtection="1">
      <alignment horizontal="right" vertical="distributed" wrapText="1"/>
      <protection locked="0"/>
    </xf>
    <xf numFmtId="0" fontId="24" fillId="0" borderId="3" xfId="0" applyFont="1" applyBorder="1" applyAlignment="1">
      <alignment horizontal="left"/>
    </xf>
    <xf numFmtId="0" fontId="24" fillId="0" borderId="8" xfId="0" applyFont="1" applyBorder="1" applyAlignment="1">
      <alignment horizontal="left"/>
    </xf>
    <xf numFmtId="0" fontId="24" fillId="0" borderId="61" xfId="0" applyFont="1" applyBorder="1" applyAlignment="1">
      <alignment horizontal="left" vertical="center"/>
    </xf>
    <xf numFmtId="0" fontId="24" fillId="12" borderId="3" xfId="0" applyFont="1" applyFill="1" applyBorder="1" applyAlignment="1">
      <alignment horizontal="center" vertical="center" wrapText="1"/>
    </xf>
    <xf numFmtId="0" fontId="24" fillId="12" borderId="12" xfId="0" applyFont="1" applyFill="1" applyBorder="1" applyAlignment="1">
      <alignment horizontal="center" vertical="center" wrapText="1"/>
    </xf>
    <xf numFmtId="0" fontId="24" fillId="12" borderId="8" xfId="0" applyFont="1" applyFill="1" applyBorder="1" applyAlignment="1">
      <alignment horizontal="center" vertical="center" wrapText="1"/>
    </xf>
    <xf numFmtId="0" fontId="0" fillId="0" borderId="57" xfId="0" applyBorder="1"/>
    <xf numFmtId="0" fontId="0" fillId="0" borderId="58" xfId="0" applyBorder="1"/>
    <xf numFmtId="0" fontId="0" fillId="12" borderId="40" xfId="0" applyFill="1" applyBorder="1" applyAlignment="1">
      <alignment horizontal="center" vertical="center"/>
    </xf>
    <xf numFmtId="0" fontId="0" fillId="12" borderId="41" xfId="0" applyFill="1" applyBorder="1" applyAlignment="1">
      <alignment horizontal="center" vertical="center"/>
    </xf>
    <xf numFmtId="0" fontId="0" fillId="12" borderId="58" xfId="0" applyFill="1" applyBorder="1" applyAlignment="1">
      <alignment horizontal="center" vertical="center"/>
    </xf>
    <xf numFmtId="0" fontId="0" fillId="12" borderId="61" xfId="0" applyFill="1" applyBorder="1" applyAlignment="1">
      <alignment horizontal="center" vertical="center"/>
    </xf>
    <xf numFmtId="0" fontId="0" fillId="12" borderId="12" xfId="0" applyFill="1" applyBorder="1" applyAlignment="1">
      <alignment horizontal="center" vertical="center"/>
    </xf>
    <xf numFmtId="0" fontId="0" fillId="12" borderId="34" xfId="0" applyFill="1" applyBorder="1" applyAlignment="1">
      <alignment horizontal="center" vertical="center"/>
    </xf>
    <xf numFmtId="0" fontId="16" fillId="12" borderId="61" xfId="0" applyFont="1" applyFill="1" applyBorder="1" applyAlignment="1">
      <alignment horizontal="center"/>
    </xf>
    <xf numFmtId="0" fontId="24" fillId="0" borderId="3" xfId="0" applyFont="1" applyBorder="1" applyAlignment="1">
      <alignment horizontal="left" vertical="center"/>
    </xf>
    <xf numFmtId="0" fontId="24" fillId="0" borderId="12" xfId="0" applyFont="1" applyBorder="1" applyAlignment="1">
      <alignment horizontal="left" vertical="center"/>
    </xf>
    <xf numFmtId="10" fontId="17" fillId="3" borderId="3" xfId="0" applyNumberFormat="1" applyFont="1" applyFill="1" applyBorder="1" applyAlignment="1">
      <alignment horizontal="center" vertical="center"/>
    </xf>
    <xf numFmtId="0" fontId="52" fillId="3" borderId="8" xfId="0" applyFont="1" applyFill="1" applyBorder="1" applyAlignment="1">
      <alignment horizontal="center" vertical="center"/>
    </xf>
    <xf numFmtId="10" fontId="24" fillId="0" borderId="3" xfId="0" applyNumberFormat="1" applyFont="1" applyBorder="1" applyAlignment="1">
      <alignment horizontal="center" vertical="center"/>
    </xf>
    <xf numFmtId="0" fontId="0" fillId="0" borderId="8" xfId="0" applyBorder="1" applyAlignment="1">
      <alignment horizontal="center" vertical="center"/>
    </xf>
    <xf numFmtId="0" fontId="16" fillId="12" borderId="3" xfId="0" applyFont="1" applyFill="1" applyBorder="1" applyAlignment="1">
      <alignment horizontal="center"/>
    </xf>
    <xf numFmtId="0" fontId="0" fillId="0" borderId="12" xfId="0" applyBorder="1" applyAlignment="1"/>
    <xf numFmtId="0" fontId="27" fillId="12" borderId="57" xfId="0" applyFont="1" applyFill="1" applyBorder="1" applyAlignment="1">
      <alignment horizontal="center" vertical="center"/>
    </xf>
    <xf numFmtId="0" fontId="0" fillId="0" borderId="58" xfId="0" applyBorder="1" applyAlignment="1">
      <alignment horizontal="center" vertical="center"/>
    </xf>
    <xf numFmtId="0" fontId="20" fillId="12" borderId="42" xfId="0" applyFont="1" applyFill="1" applyBorder="1" applyAlignment="1">
      <alignment horizontal="left" wrapText="1"/>
    </xf>
    <xf numFmtId="0" fontId="0" fillId="0" borderId="8" xfId="0" applyBorder="1" applyAlignment="1">
      <alignment vertical="center"/>
    </xf>
    <xf numFmtId="0" fontId="0" fillId="13" borderId="8" xfId="0" applyFill="1" applyBorder="1" applyAlignment="1">
      <alignment horizontal="right" vertical="center"/>
    </xf>
    <xf numFmtId="0" fontId="15" fillId="3" borderId="3" xfId="0" applyFont="1" applyFill="1" applyBorder="1" applyAlignment="1" applyProtection="1">
      <alignment horizontal="right" vertical="center"/>
      <protection locked="0"/>
    </xf>
    <xf numFmtId="0" fontId="0" fillId="3" borderId="8" xfId="0" applyFill="1" applyBorder="1" applyAlignment="1">
      <alignment horizontal="right" vertical="center"/>
    </xf>
    <xf numFmtId="167" fontId="15" fillId="3" borderId="3" xfId="0" applyNumberFormat="1" applyFont="1" applyFill="1" applyBorder="1" applyAlignment="1" applyProtection="1">
      <alignment horizontal="right" vertical="center"/>
      <protection locked="0"/>
    </xf>
    <xf numFmtId="0" fontId="0" fillId="0" borderId="8" xfId="0" applyBorder="1" applyAlignment="1">
      <alignment horizontal="right" vertical="center"/>
    </xf>
    <xf numFmtId="167" fontId="15" fillId="13" borderId="3" xfId="0" applyNumberFormat="1" applyFont="1" applyFill="1" applyBorder="1" applyAlignment="1" applyProtection="1">
      <alignment horizontal="right" vertical="center"/>
      <protection locked="0"/>
    </xf>
    <xf numFmtId="168" fontId="15" fillId="13" borderId="3" xfId="1" applyNumberFormat="1" applyFont="1" applyFill="1" applyBorder="1" applyAlignment="1" applyProtection="1">
      <alignment horizontal="right" vertical="center"/>
      <protection locked="0"/>
    </xf>
    <xf numFmtId="10" fontId="15" fillId="13" borderId="3" xfId="0" applyNumberFormat="1" applyFont="1" applyFill="1" applyBorder="1" applyAlignment="1" applyProtection="1">
      <alignment horizontal="right" vertical="center"/>
      <protection locked="0"/>
    </xf>
    <xf numFmtId="0" fontId="0" fillId="12" borderId="40" xfId="0" applyFill="1" applyBorder="1" applyAlignment="1">
      <alignment horizontal="left" vertical="center"/>
    </xf>
    <xf numFmtId="0" fontId="0" fillId="12" borderId="41" xfId="0" applyFill="1" applyBorder="1" applyAlignment="1">
      <alignment horizontal="left" vertical="center"/>
    </xf>
    <xf numFmtId="0" fontId="16" fillId="12" borderId="3" xfId="0" applyFont="1" applyFill="1" applyBorder="1" applyAlignment="1">
      <alignment horizontal="center" vertical="center"/>
    </xf>
    <xf numFmtId="0" fontId="23" fillId="0" borderId="12" xfId="0" applyFont="1" applyBorder="1" applyAlignment="1">
      <alignment horizontal="left" vertical="center"/>
    </xf>
    <xf numFmtId="0" fontId="23" fillId="0" borderId="61" xfId="0" applyFont="1" applyBorder="1" applyAlignment="1" applyProtection="1">
      <alignment horizontal="center" vertical="center"/>
    </xf>
    <xf numFmtId="44" fontId="40" fillId="0" borderId="61" xfId="0" applyNumberFormat="1" applyFont="1" applyBorder="1" applyAlignment="1" applyProtection="1">
      <alignment horizontal="center" vertical="center"/>
      <protection locked="0"/>
    </xf>
    <xf numFmtId="0" fontId="23" fillId="0" borderId="6" xfId="0" applyFont="1" applyBorder="1" applyAlignment="1" applyProtection="1">
      <alignment horizontal="center" vertical="center"/>
      <protection locked="0"/>
    </xf>
    <xf numFmtId="0" fontId="23" fillId="0" borderId="2" xfId="0" applyFont="1" applyBorder="1" applyAlignment="1" applyProtection="1">
      <alignment horizontal="center" vertical="center"/>
      <protection locked="0"/>
    </xf>
    <xf numFmtId="0" fontId="0" fillId="0" borderId="7" xfId="0" applyBorder="1" applyAlignment="1">
      <alignment vertical="center"/>
    </xf>
    <xf numFmtId="0" fontId="0" fillId="16" borderId="29" xfId="0" applyFill="1" applyBorder="1" applyAlignment="1">
      <alignment vertical="center"/>
    </xf>
    <xf numFmtId="0" fontId="0" fillId="16" borderId="19" xfId="0" applyFill="1" applyBorder="1" applyAlignment="1">
      <alignment vertical="center"/>
    </xf>
    <xf numFmtId="10" fontId="21" fillId="16" borderId="46" xfId="0" applyNumberFormat="1" applyFont="1" applyFill="1" applyBorder="1" applyAlignment="1">
      <alignment horizontal="center" vertical="center"/>
    </xf>
    <xf numFmtId="0" fontId="22" fillId="12" borderId="57" xfId="0" applyFont="1" applyFill="1" applyBorder="1" applyAlignment="1">
      <alignment vertical="center"/>
    </xf>
    <xf numFmtId="0" fontId="0" fillId="12" borderId="58" xfId="0" applyFill="1" applyBorder="1" applyAlignment="1">
      <alignment vertical="center"/>
    </xf>
    <xf numFmtId="0" fontId="16" fillId="12" borderId="12" xfId="0" applyFont="1" applyFill="1" applyBorder="1" applyAlignment="1">
      <alignment horizontal="center"/>
    </xf>
    <xf numFmtId="0" fontId="16" fillId="12" borderId="8" xfId="0" applyFont="1" applyFill="1" applyBorder="1" applyAlignment="1">
      <alignment horizontal="center"/>
    </xf>
    <xf numFmtId="0" fontId="16" fillId="6" borderId="3" xfId="0" applyFont="1" applyFill="1" applyBorder="1" applyAlignment="1">
      <alignment horizontal="center"/>
    </xf>
    <xf numFmtId="0" fontId="16" fillId="6" borderId="12" xfId="0" applyFont="1" applyFill="1" applyBorder="1" applyAlignment="1">
      <alignment horizontal="center"/>
    </xf>
    <xf numFmtId="0" fontId="16" fillId="6" borderId="8" xfId="0" applyFont="1" applyFill="1" applyBorder="1" applyAlignment="1">
      <alignment horizontal="center"/>
    </xf>
    <xf numFmtId="44" fontId="16" fillId="3" borderId="12" xfId="0" applyNumberFormat="1" applyFont="1" applyFill="1" applyBorder="1" applyAlignment="1">
      <alignment horizontal="center"/>
    </xf>
    <xf numFmtId="0" fontId="16" fillId="3" borderId="8" xfId="0" applyFont="1" applyFill="1" applyBorder="1" applyAlignment="1">
      <alignment horizontal="center"/>
    </xf>
    <xf numFmtId="0" fontId="23" fillId="0" borderId="3" xfId="0" applyFont="1" applyFill="1" applyBorder="1" applyAlignment="1">
      <alignment horizontal="left"/>
    </xf>
    <xf numFmtId="0" fontId="23" fillId="0" borderId="12" xfId="0" applyFont="1" applyFill="1" applyBorder="1" applyAlignment="1">
      <alignment horizontal="left"/>
    </xf>
    <xf numFmtId="0" fontId="23" fillId="0" borderId="8" xfId="0" applyFont="1" applyFill="1" applyBorder="1" applyAlignment="1">
      <alignment horizontal="left"/>
    </xf>
    <xf numFmtId="0" fontId="16" fillId="12" borderId="6" xfId="0" applyFont="1" applyFill="1" applyBorder="1" applyAlignment="1">
      <alignment horizontal="center"/>
    </xf>
    <xf numFmtId="0" fontId="16" fillId="12" borderId="2" xfId="0" applyFont="1" applyFill="1" applyBorder="1" applyAlignment="1">
      <alignment horizontal="center"/>
    </xf>
    <xf numFmtId="0" fontId="0" fillId="0" borderId="2" xfId="0" applyBorder="1" applyAlignment="1">
      <alignment horizontal="center"/>
    </xf>
    <xf numFmtId="0" fontId="16" fillId="12" borderId="12" xfId="0" applyFont="1" applyFill="1" applyBorder="1" applyAlignment="1">
      <alignment horizontal="center" vertical="center"/>
    </xf>
    <xf numFmtId="0" fontId="16" fillId="12" borderId="8" xfId="0" applyFont="1" applyFill="1" applyBorder="1" applyAlignment="1">
      <alignment horizontal="center" vertical="center"/>
    </xf>
    <xf numFmtId="0" fontId="0" fillId="0" borderId="35" xfId="0" applyBorder="1" applyAlignment="1">
      <alignment vertical="center"/>
    </xf>
    <xf numFmtId="0" fontId="23" fillId="0" borderId="4" xfId="0" applyFont="1" applyFill="1" applyBorder="1" applyAlignment="1">
      <alignment horizontal="left" vertical="center"/>
    </xf>
    <xf numFmtId="0" fontId="0" fillId="0" borderId="38" xfId="0" applyBorder="1" applyAlignment="1">
      <alignment vertical="center"/>
    </xf>
    <xf numFmtId="0" fontId="0" fillId="0" borderId="6" xfId="0" applyBorder="1" applyAlignment="1">
      <alignment vertical="center"/>
    </xf>
    <xf numFmtId="0" fontId="0" fillId="0" borderId="2" xfId="0" applyBorder="1" applyAlignment="1">
      <alignment vertical="center"/>
    </xf>
    <xf numFmtId="44" fontId="0" fillId="17" borderId="48" xfId="0" applyNumberFormat="1" applyFill="1" applyBorder="1" applyAlignment="1">
      <alignment vertical="center"/>
    </xf>
    <xf numFmtId="0" fontId="0" fillId="17" borderId="36" xfId="0" applyFill="1" applyBorder="1" applyAlignment="1">
      <alignment vertical="center"/>
    </xf>
    <xf numFmtId="0" fontId="0" fillId="0" borderId="5" xfId="0" applyBorder="1" applyAlignment="1">
      <alignment vertical="center"/>
    </xf>
    <xf numFmtId="0" fontId="23" fillId="0" borderId="4" xfId="0" applyFont="1" applyFill="1" applyBorder="1" applyAlignment="1">
      <alignment horizontal="center"/>
    </xf>
    <xf numFmtId="0" fontId="23" fillId="0" borderId="38" xfId="0" applyFont="1" applyFill="1" applyBorder="1" applyAlignment="1">
      <alignment horizontal="center"/>
    </xf>
    <xf numFmtId="0" fontId="23" fillId="0" borderId="5" xfId="0" applyFont="1" applyFill="1" applyBorder="1" applyAlignment="1">
      <alignment horizontal="center"/>
    </xf>
    <xf numFmtId="0" fontId="27" fillId="12" borderId="29" xfId="0" applyFont="1" applyFill="1" applyBorder="1" applyAlignment="1">
      <alignment vertical="center"/>
    </xf>
    <xf numFmtId="0" fontId="27" fillId="12" borderId="29" xfId="0" applyFont="1" applyFill="1" applyBorder="1" applyAlignment="1"/>
    <xf numFmtId="0" fontId="27" fillId="12" borderId="19" xfId="0" applyFont="1" applyFill="1" applyBorder="1" applyAlignment="1"/>
    <xf numFmtId="0" fontId="0" fillId="12" borderId="42" xfId="0" applyFill="1" applyBorder="1" applyAlignment="1">
      <alignment horizontal="center" vertical="center"/>
    </xf>
    <xf numFmtId="0" fontId="16" fillId="12" borderId="4" xfId="0" applyFont="1" applyFill="1" applyBorder="1" applyAlignment="1">
      <alignment horizontal="center" vertical="center"/>
    </xf>
    <xf numFmtId="0" fontId="0" fillId="0" borderId="5" xfId="0" applyBorder="1" applyAlignment="1">
      <alignment horizontal="center" vertical="center"/>
    </xf>
    <xf numFmtId="0" fontId="0" fillId="20" borderId="3" xfId="0" applyFill="1" applyBorder="1" applyAlignment="1">
      <alignment horizontal="center" vertical="center" wrapText="1"/>
    </xf>
    <xf numFmtId="0" fontId="0" fillId="20" borderId="12" xfId="0" applyFill="1" applyBorder="1" applyAlignment="1">
      <alignment horizontal="center" vertical="center" wrapText="1"/>
    </xf>
    <xf numFmtId="0" fontId="0" fillId="20" borderId="8" xfId="0" applyFill="1" applyBorder="1" applyAlignment="1">
      <alignment horizontal="center" vertical="center" wrapText="1"/>
    </xf>
    <xf numFmtId="0" fontId="23" fillId="20" borderId="3" xfId="0" applyFont="1" applyFill="1" applyBorder="1" applyAlignment="1">
      <alignment horizontal="left" vertical="center"/>
    </xf>
    <xf numFmtId="0" fontId="0" fillId="20" borderId="12" xfId="0" applyFill="1" applyBorder="1" applyAlignment="1">
      <alignment vertical="center"/>
    </xf>
    <xf numFmtId="0" fontId="0" fillId="20" borderId="8" xfId="0" applyFill="1" applyBorder="1" applyAlignment="1">
      <alignment vertical="center"/>
    </xf>
    <xf numFmtId="10" fontId="23" fillId="20" borderId="3" xfId="0" applyNumberFormat="1" applyFont="1" applyFill="1" applyBorder="1" applyAlignment="1">
      <alignment horizontal="center" vertical="center"/>
    </xf>
    <xf numFmtId="10" fontId="23" fillId="20" borderId="8" xfId="0" applyNumberFormat="1" applyFont="1" applyFill="1" applyBorder="1" applyAlignment="1">
      <alignment vertical="center"/>
    </xf>
    <xf numFmtId="10" fontId="12" fillId="20" borderId="3" xfId="0" applyNumberFormat="1" applyFont="1" applyFill="1" applyBorder="1" applyAlignment="1">
      <alignment horizontal="center" vertical="center"/>
    </xf>
    <xf numFmtId="10" fontId="12" fillId="20" borderId="8" xfId="0" applyNumberFormat="1" applyFont="1" applyFill="1" applyBorder="1" applyAlignment="1">
      <alignment vertical="center"/>
    </xf>
    <xf numFmtId="0" fontId="27" fillId="12" borderId="19" xfId="0" applyFont="1" applyFill="1" applyBorder="1" applyAlignment="1">
      <alignment vertical="center"/>
    </xf>
    <xf numFmtId="10" fontId="18" fillId="12" borderId="46" xfId="0" applyNumberFormat="1" applyFont="1" applyFill="1" applyBorder="1" applyAlignment="1">
      <alignment horizontal="center" vertical="center"/>
    </xf>
    <xf numFmtId="10" fontId="16" fillId="13" borderId="3" xfId="0" applyNumberFormat="1" applyFont="1" applyFill="1" applyBorder="1" applyAlignment="1">
      <alignment horizontal="center" vertical="center"/>
    </xf>
    <xf numFmtId="10" fontId="16" fillId="13" borderId="8" xfId="0" applyNumberFormat="1" applyFont="1" applyFill="1" applyBorder="1" applyAlignment="1">
      <alignment vertical="center"/>
    </xf>
    <xf numFmtId="0" fontId="16" fillId="0" borderId="37" xfId="0" applyFont="1" applyFill="1" applyBorder="1" applyAlignment="1">
      <alignment horizontal="center" vertical="center"/>
    </xf>
    <xf numFmtId="0" fontId="16" fillId="0" borderId="35" xfId="0" applyFont="1" applyBorder="1" applyAlignment="1">
      <alignment horizontal="center" vertical="center"/>
    </xf>
    <xf numFmtId="0" fontId="23" fillId="20" borderId="69" xfId="0" applyFont="1" applyFill="1" applyBorder="1" applyAlignment="1">
      <alignment horizontal="left" vertical="center"/>
    </xf>
    <xf numFmtId="0" fontId="0" fillId="20" borderId="11" xfId="0" applyFill="1" applyBorder="1" applyAlignment="1">
      <alignment vertical="center"/>
    </xf>
    <xf numFmtId="0" fontId="0" fillId="20" borderId="3" xfId="0" applyFill="1" applyBorder="1" applyAlignment="1">
      <alignment vertical="center"/>
    </xf>
    <xf numFmtId="0" fontId="27" fillId="0" borderId="12" xfId="0" applyFont="1" applyBorder="1" applyAlignment="1">
      <alignment horizontal="center" vertical="center"/>
    </xf>
    <xf numFmtId="0" fontId="27" fillId="0" borderId="8" xfId="0" applyFont="1" applyBorder="1" applyAlignment="1">
      <alignment horizontal="center" vertical="center"/>
    </xf>
    <xf numFmtId="0" fontId="27" fillId="0" borderId="64" xfId="0" applyFont="1" applyBorder="1" applyAlignment="1">
      <alignment horizontal="center" vertical="center"/>
    </xf>
    <xf numFmtId="0" fontId="0" fillId="0" borderId="8" xfId="0" applyFont="1" applyBorder="1" applyAlignment="1">
      <alignment horizontal="center" vertical="center"/>
    </xf>
    <xf numFmtId="0" fontId="0" fillId="0" borderId="8" xfId="0" applyFont="1" applyFill="1" applyBorder="1" applyAlignment="1">
      <alignment horizontal="center" vertical="center"/>
    </xf>
    <xf numFmtId="0" fontId="62" fillId="2" borderId="29" xfId="0" applyFont="1" applyFill="1" applyBorder="1" applyAlignment="1">
      <alignment horizontal="center" vertical="center"/>
    </xf>
    <xf numFmtId="0" fontId="62" fillId="2" borderId="29" xfId="0" applyFont="1" applyFill="1" applyBorder="1" applyAlignment="1">
      <alignment vertical="center"/>
    </xf>
    <xf numFmtId="0" fontId="0" fillId="0" borderId="0" xfId="0" applyFont="1" applyFill="1" applyBorder="1" applyAlignment="1">
      <alignment horizontal="center" vertical="center"/>
    </xf>
    <xf numFmtId="0" fontId="0" fillId="0" borderId="12" xfId="0" applyFont="1" applyBorder="1" applyAlignment="1">
      <alignment horizontal="center" vertical="center"/>
    </xf>
    <xf numFmtId="0" fontId="34" fillId="7" borderId="42" xfId="0" applyFont="1" applyFill="1" applyBorder="1" applyAlignment="1">
      <alignment horizontal="center"/>
    </xf>
    <xf numFmtId="0" fontId="34" fillId="7" borderId="52" xfId="0" applyFont="1" applyFill="1" applyBorder="1" applyAlignment="1">
      <alignment horizontal="center"/>
    </xf>
    <xf numFmtId="44" fontId="65" fillId="15" borderId="64" xfId="0" applyNumberFormat="1" applyFont="1" applyFill="1" applyBorder="1" applyAlignment="1">
      <alignment horizontal="center" vertical="center" wrapText="1"/>
    </xf>
    <xf numFmtId="44" fontId="65" fillId="15" borderId="65" xfId="0" applyNumberFormat="1" applyFont="1" applyFill="1" applyBorder="1" applyAlignment="1">
      <alignment horizontal="center" vertical="center" wrapText="1"/>
    </xf>
    <xf numFmtId="0" fontId="65" fillId="16" borderId="66" xfId="0" applyFont="1" applyFill="1" applyBorder="1" applyAlignment="1">
      <alignment horizontal="center" wrapText="1"/>
    </xf>
    <xf numFmtId="0" fontId="65" fillId="16" borderId="64" xfId="0" applyFont="1" applyFill="1" applyBorder="1" applyAlignment="1">
      <alignment horizontal="center" wrapText="1"/>
    </xf>
    <xf numFmtId="0" fontId="61" fillId="0" borderId="0" xfId="0" applyFont="1" applyAlignment="1">
      <alignment horizontal="left"/>
    </xf>
    <xf numFmtId="0" fontId="60" fillId="0" borderId="0" xfId="0" applyFont="1" applyAlignment="1">
      <alignment horizontal="left"/>
    </xf>
    <xf numFmtId="0" fontId="21" fillId="0" borderId="0" xfId="0" applyFont="1" applyAlignment="1">
      <alignment horizontal="left"/>
    </xf>
    <xf numFmtId="0" fontId="66" fillId="0" borderId="0" xfId="0" applyFont="1" applyAlignment="1">
      <alignment horizontal="justify" wrapText="1"/>
    </xf>
    <xf numFmtId="0" fontId="66" fillId="0" borderId="0" xfId="0" applyFont="1" applyAlignment="1">
      <alignment horizontal="justify"/>
    </xf>
    <xf numFmtId="0" fontId="66" fillId="0" borderId="0" xfId="0" applyFont="1" applyAlignment="1">
      <alignment horizontal="left"/>
    </xf>
    <xf numFmtId="0" fontId="65" fillId="16" borderId="54" xfId="0" applyFont="1" applyFill="1" applyBorder="1" applyAlignment="1">
      <alignment horizontal="center"/>
    </xf>
    <xf numFmtId="0" fontId="66" fillId="0" borderId="61" xfId="0" applyFont="1" applyBorder="1" applyAlignment="1">
      <alignment horizontal="center"/>
    </xf>
    <xf numFmtId="0" fontId="66" fillId="0" borderId="2" xfId="0" applyFont="1" applyBorder="1" applyAlignment="1">
      <alignment horizontal="center"/>
    </xf>
    <xf numFmtId="0" fontId="66" fillId="0" borderId="0" xfId="0" applyFont="1" applyAlignment="1">
      <alignment horizontal="center"/>
    </xf>
    <xf numFmtId="0" fontId="66" fillId="0" borderId="60" xfId="0" applyFont="1" applyBorder="1" applyAlignment="1">
      <alignment horizontal="center"/>
    </xf>
    <xf numFmtId="0" fontId="66" fillId="0" borderId="0" xfId="0" applyFont="1" applyAlignment="1">
      <alignment horizontal="left" vertical="center"/>
    </xf>
    <xf numFmtId="0" fontId="66" fillId="0" borderId="60" xfId="0" applyFont="1" applyBorder="1" applyAlignment="1">
      <alignment horizontal="left" vertical="center"/>
    </xf>
    <xf numFmtId="14" fontId="66" fillId="0" borderId="0" xfId="0" applyNumberFormat="1" applyFont="1" applyAlignment="1">
      <alignment horizontal="left" vertical="center"/>
    </xf>
  </cellXfs>
  <cellStyles count="15">
    <cellStyle name="Excel Built-in Comma" xfId="6"/>
    <cellStyle name="Excel Built-in Currency" xfId="7"/>
    <cellStyle name="Excel Built-in Normal" xfId="8"/>
    <cellStyle name="Excel Built-in Percent" xfId="9"/>
    <cellStyle name="Heading" xfId="10"/>
    <cellStyle name="Heading1" xfId="11"/>
    <cellStyle name="Moeda" xfId="2" builtinId="4"/>
    <cellStyle name="Normal" xfId="0" builtinId="0"/>
    <cellStyle name="Normal 2" xfId="5"/>
    <cellStyle name="Normal 5" xfId="4"/>
    <cellStyle name="Normal 5 2" xfId="12"/>
    <cellStyle name="Porcentagem" xfId="3" builtinId="5"/>
    <cellStyle name="Result" xfId="13"/>
    <cellStyle name="Result2" xfId="14"/>
    <cellStyle name="Separador de milhares" xfId="1" builtinId="3"/>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BFBFB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1562100" y="47625"/>
          <a:ext cx="889000" cy="1068916"/>
        </a:xfrm>
        <a:prstGeom prst="rect">
          <a:avLst/>
        </a:prstGeom>
        <a:noFill/>
      </xdr:spPr>
    </xdr:pic>
    <xdr:clientData fLocksWithSheet="0"/>
  </xdr:twoCellAnchor>
</xdr:wsDr>
</file>

<file path=xl/drawings/drawing2.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drawings/drawing3.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199340"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5</xdr:col>
      <xdr:colOff>46440</xdr:colOff>
      <xdr:row>7</xdr:row>
      <xdr:rowOff>34920</xdr:rowOff>
    </xdr:from>
    <xdr:to>
      <xdr:col>5</xdr:col>
      <xdr:colOff>612285</xdr:colOff>
      <xdr:row>7</xdr:row>
      <xdr:rowOff>158400</xdr:rowOff>
    </xdr:to>
    <xdr:sp macro="" textlink="">
      <xdr:nvSpPr>
        <xdr:cNvPr id="2"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3"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4"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5"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twoCellAnchor editAs="oneCell">
    <xdr:from>
      <xdr:col>5</xdr:col>
      <xdr:colOff>46440</xdr:colOff>
      <xdr:row>7</xdr:row>
      <xdr:rowOff>34920</xdr:rowOff>
    </xdr:from>
    <xdr:to>
      <xdr:col>5</xdr:col>
      <xdr:colOff>612285</xdr:colOff>
      <xdr:row>7</xdr:row>
      <xdr:rowOff>158400</xdr:rowOff>
    </xdr:to>
    <xdr:sp macro="" textlink="">
      <xdr:nvSpPr>
        <xdr:cNvPr id="6" name="CustomShape 1"/>
        <xdr:cNvSpPr/>
      </xdr:nvSpPr>
      <xdr:spPr>
        <a:xfrm>
          <a:off x="4685115" y="1530345"/>
          <a:ext cx="565845" cy="123480"/>
        </a:xfrm>
        <a:prstGeom prst="rightArrow">
          <a:avLst>
            <a:gd name="adj1" fmla="val 50000"/>
            <a:gd name="adj2" fmla="val 50000"/>
          </a:avLst>
        </a:prstGeom>
        <a:solidFill>
          <a:srgbClr val="0070C0"/>
        </a:solidFill>
        <a:ln w="25560">
          <a:solidFill>
            <a:srgbClr val="3A5F8B"/>
          </a:solidFill>
          <a:rou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409575" y="47625"/>
          <a:ext cx="889000" cy="1211791"/>
        </a:xfrm>
        <a:prstGeom prst="rect">
          <a:avLst/>
        </a:prstGeom>
        <a:noFill/>
      </xdr:spPr>
    </xdr:pic>
    <xdr:clientData fLocksWithSheet="0"/>
  </xdr:twoCellAnchor>
</xdr:wsDr>
</file>

<file path=xl/drawings/drawing7.xml><?xml version="1.0" encoding="utf-8"?>
<xdr:wsDr xmlns:xdr="http://schemas.openxmlformats.org/drawingml/2006/spreadsheetDrawing" xmlns:a="http://schemas.openxmlformats.org/drawingml/2006/main">
  <xdr:twoCellAnchor>
    <xdr:from>
      <xdr:col>1</xdr:col>
      <xdr:colOff>342900</xdr:colOff>
      <xdr:row>0</xdr:row>
      <xdr:rowOff>47625</xdr:rowOff>
    </xdr:from>
    <xdr:to>
      <xdr:col>1</xdr:col>
      <xdr:colOff>1231900</xdr:colOff>
      <xdr:row>5</xdr:row>
      <xdr:rowOff>164041</xdr:rowOff>
    </xdr:to>
    <xdr:pic>
      <xdr:nvPicPr>
        <xdr:cNvPr id="2" name="image1.png"/>
        <xdr:cNvPicPr preferRelativeResize="0"/>
      </xdr:nvPicPr>
      <xdr:blipFill>
        <a:blip xmlns:r="http://schemas.openxmlformats.org/officeDocument/2006/relationships" r:embed="rId1" cstate="print"/>
        <a:stretch>
          <a:fillRect/>
        </a:stretch>
      </xdr:blipFill>
      <xdr:spPr>
        <a:xfrm>
          <a:off x="952500" y="47625"/>
          <a:ext cx="889000" cy="1211791"/>
        </a:xfrm>
        <a:prstGeom prst="rect">
          <a:avLst/>
        </a:prstGeom>
        <a:noFill/>
      </xdr:spPr>
    </xdr:pic>
    <xdr:clientData fLocksWithSheet="0"/>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5.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1:P221"/>
  <sheetViews>
    <sheetView showGridLines="0" tabSelected="1" workbookViewId="0">
      <selection activeCell="C13" sqref="C13"/>
    </sheetView>
  </sheetViews>
  <sheetFormatPr defaultRowHeight="15"/>
  <cols>
    <col min="2" max="2" width="35.140625" style="128" customWidth="1"/>
    <col min="3" max="3" width="78.7109375" style="128" customWidth="1"/>
    <col min="4" max="4" width="35.85546875" style="128" hidden="1" customWidth="1"/>
    <col min="5" max="5" width="6.140625" style="128" bestFit="1" customWidth="1"/>
    <col min="6" max="6" width="7.42578125" style="128" customWidth="1"/>
    <col min="7" max="7" width="9.140625" hidden="1" customWidth="1"/>
    <col min="8" max="8" width="9.140625" customWidth="1"/>
  </cols>
  <sheetData>
    <row r="1" spans="2:16" ht="21">
      <c r="B1" s="333"/>
      <c r="C1" s="334" t="s">
        <v>222</v>
      </c>
      <c r="D1" s="335"/>
      <c r="E1" s="336"/>
      <c r="F1" s="336"/>
      <c r="G1" s="336"/>
      <c r="H1" s="337"/>
    </row>
    <row r="2" spans="2:16" ht="18.75">
      <c r="B2" s="333"/>
      <c r="C2" s="338" t="s">
        <v>226</v>
      </c>
      <c r="D2" s="335"/>
      <c r="E2" s="336"/>
      <c r="F2" s="336"/>
      <c r="G2" s="336"/>
      <c r="H2" s="337"/>
    </row>
    <row r="3" spans="2:16" ht="15.75">
      <c r="B3" s="333"/>
      <c r="C3" s="339" t="s">
        <v>223</v>
      </c>
      <c r="D3" s="335"/>
      <c r="E3" s="336"/>
      <c r="F3" s="336"/>
      <c r="G3" s="336"/>
      <c r="H3" s="337"/>
    </row>
    <row r="4" spans="2:16" ht="15.75">
      <c r="B4" s="333"/>
      <c r="C4" s="499" t="s">
        <v>363</v>
      </c>
      <c r="D4" s="335"/>
      <c r="E4" s="340"/>
      <c r="F4" s="340"/>
      <c r="G4" s="340"/>
      <c r="H4" s="337"/>
    </row>
    <row r="5" spans="2:16" ht="15" customHeight="1">
      <c r="B5" s="333"/>
      <c r="C5" s="509" t="s">
        <v>225</v>
      </c>
      <c r="D5" s="509"/>
      <c r="E5" s="509"/>
      <c r="F5" s="509"/>
      <c r="G5" s="341"/>
      <c r="H5" s="337"/>
    </row>
    <row r="6" spans="2:16" ht="48.75" customHeight="1">
      <c r="B6" s="333"/>
      <c r="C6" s="509"/>
      <c r="D6" s="509"/>
      <c r="E6" s="509"/>
      <c r="F6" s="509"/>
      <c r="G6" s="341"/>
      <c r="H6" s="337"/>
    </row>
    <row r="7" spans="2:16">
      <c r="B7" s="333"/>
      <c r="C7" s="333"/>
      <c r="D7" s="333"/>
      <c r="E7" s="333"/>
      <c r="F7" s="333"/>
      <c r="G7" s="337"/>
      <c r="H7" s="337"/>
    </row>
    <row r="8" spans="2:16" ht="18.75" customHeight="1">
      <c r="B8" s="353" t="s">
        <v>174</v>
      </c>
      <c r="C8" s="515" t="s">
        <v>354</v>
      </c>
      <c r="D8" s="516" t="s">
        <v>300</v>
      </c>
      <c r="E8" s="516"/>
      <c r="F8" s="516"/>
      <c r="G8" s="337"/>
      <c r="H8" s="337"/>
    </row>
    <row r="9" spans="2:16" ht="18.75" customHeight="1">
      <c r="B9" s="354" t="s">
        <v>175</v>
      </c>
      <c r="C9" s="515"/>
      <c r="D9" s="516"/>
      <c r="E9" s="516"/>
      <c r="F9" s="516"/>
      <c r="G9" s="337"/>
      <c r="H9" s="337"/>
    </row>
    <row r="10" spans="2:16" ht="18.75" customHeight="1">
      <c r="B10" s="354" t="s">
        <v>176</v>
      </c>
      <c r="C10" s="515"/>
      <c r="D10" s="516"/>
      <c r="E10" s="516"/>
      <c r="F10" s="516"/>
      <c r="G10" s="337"/>
      <c r="H10" s="337"/>
      <c r="I10" s="500" t="s">
        <v>358</v>
      </c>
      <c r="J10" s="501"/>
      <c r="K10" s="501"/>
      <c r="L10" s="501"/>
      <c r="M10" s="501"/>
      <c r="N10" s="501"/>
      <c r="O10" s="501"/>
      <c r="P10" s="501"/>
    </row>
    <row r="11" spans="2:16" ht="68.25" customHeight="1">
      <c r="B11" s="355" t="s">
        <v>177</v>
      </c>
      <c r="C11" s="515"/>
      <c r="D11" s="516"/>
      <c r="E11" s="516"/>
      <c r="F11" s="516"/>
      <c r="G11" s="337"/>
      <c r="H11" s="337"/>
      <c r="I11" s="501"/>
      <c r="J11" s="501"/>
      <c r="K11" s="501"/>
      <c r="L11" s="501"/>
      <c r="M11" s="501"/>
      <c r="N11" s="501"/>
      <c r="O11" s="501"/>
      <c r="P11" s="501"/>
    </row>
    <row r="12" spans="2:16">
      <c r="B12" s="355" t="s">
        <v>1</v>
      </c>
      <c r="C12" s="356" t="s">
        <v>376</v>
      </c>
      <c r="D12" s="356" t="str">
        <f t="shared" ref="D12:D13" si="0">C12</f>
        <v>23238.000399/2019-69</v>
      </c>
      <c r="E12" s="356"/>
      <c r="F12" s="356"/>
      <c r="G12" s="337"/>
      <c r="H12" s="337"/>
    </row>
    <row r="13" spans="2:16">
      <c r="B13" s="356" t="s">
        <v>2</v>
      </c>
      <c r="C13" s="357" t="s">
        <v>377</v>
      </c>
      <c r="D13" s="357" t="str">
        <f t="shared" si="0"/>
        <v>07/2019</v>
      </c>
      <c r="E13" s="357"/>
      <c r="F13" s="357"/>
      <c r="G13" s="337"/>
      <c r="H13" s="337"/>
    </row>
    <row r="14" spans="2:16">
      <c r="B14" s="356" t="s">
        <v>178</v>
      </c>
      <c r="C14" s="358">
        <f ca="1">NOW()</f>
        <v>43572.525136226854</v>
      </c>
      <c r="D14" s="358">
        <f ca="1">C14</f>
        <v>43572.525136226854</v>
      </c>
      <c r="E14" s="358"/>
      <c r="F14" s="358"/>
      <c r="G14" s="337"/>
      <c r="H14" s="337"/>
    </row>
    <row r="15" spans="2:16">
      <c r="B15" s="319" t="s">
        <v>179</v>
      </c>
      <c r="C15" s="324" t="s">
        <v>180</v>
      </c>
      <c r="D15" s="325" t="s">
        <v>180</v>
      </c>
      <c r="E15" s="319"/>
      <c r="F15" s="319"/>
    </row>
    <row r="16" spans="2:16">
      <c r="B16" s="319" t="s">
        <v>181</v>
      </c>
      <c r="C16" s="324" t="s">
        <v>182</v>
      </c>
      <c r="D16" s="325" t="s">
        <v>182</v>
      </c>
      <c r="E16" s="319"/>
      <c r="F16" s="319"/>
      <c r="I16" s="395"/>
      <c r="K16" s="502" t="s">
        <v>359</v>
      </c>
      <c r="L16" s="502"/>
      <c r="M16" s="502"/>
      <c r="N16" s="502"/>
    </row>
    <row r="17" spans="2:14">
      <c r="B17" s="319" t="s">
        <v>256</v>
      </c>
      <c r="C17" s="324" t="s">
        <v>259</v>
      </c>
      <c r="D17" s="325" t="s">
        <v>259</v>
      </c>
      <c r="E17" s="319"/>
      <c r="F17" s="319"/>
      <c r="I17" s="395"/>
      <c r="K17" s="502"/>
      <c r="L17" s="502"/>
      <c r="M17" s="502"/>
      <c r="N17" s="502"/>
    </row>
    <row r="18" spans="2:14">
      <c r="B18" s="319" t="s">
        <v>257</v>
      </c>
      <c r="C18" s="324" t="s">
        <v>260</v>
      </c>
      <c r="D18" s="325" t="s">
        <v>260</v>
      </c>
      <c r="E18" s="319"/>
      <c r="F18" s="319"/>
    </row>
    <row r="19" spans="2:14">
      <c r="B19" s="319" t="s">
        <v>258</v>
      </c>
      <c r="C19" s="324" t="s">
        <v>261</v>
      </c>
      <c r="D19" s="325" t="s">
        <v>261</v>
      </c>
      <c r="E19" s="319"/>
      <c r="F19" s="319"/>
    </row>
    <row r="20" spans="2:14">
      <c r="B20" s="508" t="s">
        <v>183</v>
      </c>
      <c r="C20" s="512" t="s">
        <v>375</v>
      </c>
      <c r="D20" s="513"/>
      <c r="E20" s="513"/>
      <c r="F20" s="514"/>
    </row>
    <row r="21" spans="2:14">
      <c r="B21" s="508"/>
      <c r="C21" s="324">
        <v>1</v>
      </c>
      <c r="D21" s="497">
        <v>1</v>
      </c>
      <c r="E21" s="498"/>
      <c r="F21" s="498"/>
      <c r="I21" s="396"/>
      <c r="K21" s="503" t="s">
        <v>360</v>
      </c>
      <c r="L21" s="503"/>
      <c r="M21" s="503"/>
      <c r="N21" s="503"/>
    </row>
    <row r="22" spans="2:14">
      <c r="B22" s="356" t="s">
        <v>185</v>
      </c>
      <c r="C22" s="363">
        <v>43332</v>
      </c>
      <c r="D22" s="363">
        <f>C22</f>
        <v>43332</v>
      </c>
      <c r="E22" s="363"/>
      <c r="F22" s="363"/>
      <c r="G22" s="337"/>
      <c r="H22" s="337"/>
      <c r="I22" s="396"/>
      <c r="K22" s="503"/>
      <c r="L22" s="503"/>
      <c r="M22" s="503"/>
      <c r="N22" s="503"/>
    </row>
    <row r="23" spans="2:14">
      <c r="B23" s="356" t="s">
        <v>186</v>
      </c>
      <c r="C23" s="356" t="str">
        <f>$C$4</f>
        <v>Campus Alegrete</v>
      </c>
      <c r="D23" s="356" t="str">
        <f t="shared" ref="D23:D29" si="1">C23</f>
        <v>Campus Alegrete</v>
      </c>
      <c r="E23" s="356"/>
      <c r="F23" s="356"/>
      <c r="G23" s="337"/>
      <c r="H23" s="337"/>
    </row>
    <row r="24" spans="2:14" ht="30">
      <c r="B24" s="364" t="s">
        <v>187</v>
      </c>
      <c r="C24" s="365" t="s">
        <v>350</v>
      </c>
      <c r="D24" s="365" t="s">
        <v>291</v>
      </c>
      <c r="E24" s="365"/>
      <c r="F24" s="365"/>
      <c r="G24" s="337"/>
      <c r="H24" s="337"/>
    </row>
    <row r="25" spans="2:14">
      <c r="B25" s="364" t="s">
        <v>200</v>
      </c>
      <c r="C25" s="366">
        <v>30</v>
      </c>
      <c r="D25" s="367">
        <v>30</v>
      </c>
      <c r="E25" s="367"/>
      <c r="F25" s="367"/>
      <c r="G25" s="337"/>
      <c r="H25" s="337"/>
      <c r="I25" s="397"/>
      <c r="K25" s="504" t="s">
        <v>365</v>
      </c>
      <c r="L25" s="504"/>
      <c r="M25" s="504"/>
      <c r="N25" s="504"/>
    </row>
    <row r="26" spans="2:14" ht="23.25">
      <c r="B26" s="356" t="s">
        <v>190</v>
      </c>
      <c r="C26" s="360" t="s">
        <v>353</v>
      </c>
      <c r="D26" s="360" t="str">
        <f t="shared" si="1"/>
        <v>SINDICATO EMPRESAS TRANSP PASS FRETAMENTO ESTADO DO RS</v>
      </c>
      <c r="E26" s="360"/>
      <c r="F26" s="360"/>
      <c r="G26" s="337"/>
      <c r="H26" s="337"/>
      <c r="I26" s="397"/>
      <c r="K26" s="504"/>
      <c r="L26" s="504"/>
      <c r="M26" s="504"/>
      <c r="N26" s="504"/>
    </row>
    <row r="27" spans="2:14">
      <c r="B27" s="356" t="s">
        <v>191</v>
      </c>
      <c r="C27" s="356" t="s">
        <v>289</v>
      </c>
      <c r="D27" s="356" t="str">
        <f t="shared" si="1"/>
        <v>95.122.545/0001-87</v>
      </c>
      <c r="E27" s="356"/>
      <c r="F27" s="356"/>
      <c r="G27" s="337"/>
      <c r="H27" s="337"/>
    </row>
    <row r="28" spans="2:14" ht="24.75">
      <c r="B28" s="356" t="s">
        <v>188</v>
      </c>
      <c r="C28" s="361" t="s">
        <v>351</v>
      </c>
      <c r="D28" s="361" t="str">
        <f t="shared" si="1"/>
        <v>SINDICATO TRAB TRANSP ROD INTERM INTERST TUR FRET DO RS</v>
      </c>
      <c r="E28" s="361"/>
      <c r="F28" s="361"/>
      <c r="G28" s="337"/>
      <c r="H28" s="337"/>
    </row>
    <row r="29" spans="2:14">
      <c r="B29" s="356" t="s">
        <v>189</v>
      </c>
      <c r="C29" s="356" t="s">
        <v>352</v>
      </c>
      <c r="D29" s="362" t="str">
        <f t="shared" si="1"/>
        <v>94.67.758/0001-90</v>
      </c>
      <c r="E29" s="362"/>
      <c r="F29" s="362"/>
      <c r="G29" s="337"/>
      <c r="H29" s="337"/>
    </row>
    <row r="30" spans="2:14" ht="30" customHeight="1">
      <c r="B30" s="368" t="s">
        <v>192</v>
      </c>
      <c r="C30" s="369">
        <v>2595.14</v>
      </c>
      <c r="D30" s="369">
        <v>2198.1799999999998</v>
      </c>
      <c r="E30" s="369"/>
      <c r="F30" s="369"/>
      <c r="G30" s="337"/>
      <c r="H30" s="337"/>
    </row>
    <row r="31" spans="2:14">
      <c r="B31" s="359" t="s">
        <v>296</v>
      </c>
      <c r="C31" s="380">
        <v>182.45</v>
      </c>
      <c r="D31" s="380">
        <v>170</v>
      </c>
      <c r="E31" s="359"/>
      <c r="F31" s="359"/>
      <c r="G31" s="337">
        <f>C31-(C31*(20/100))</f>
        <v>145.95999999999998</v>
      </c>
      <c r="H31" s="337"/>
    </row>
    <row r="32" spans="2:14">
      <c r="B32" s="356" t="s">
        <v>297</v>
      </c>
      <c r="C32" s="371">
        <v>0.2</v>
      </c>
      <c r="D32" s="371">
        <v>0.2</v>
      </c>
      <c r="E32" s="378"/>
      <c r="F32" s="378"/>
      <c r="G32" s="337"/>
      <c r="H32" s="337"/>
    </row>
    <row r="33" spans="2:10" s="317" customFormat="1">
      <c r="B33" s="356" t="s">
        <v>314</v>
      </c>
      <c r="C33" s="378">
        <v>118.47</v>
      </c>
      <c r="D33" s="378">
        <v>80</v>
      </c>
      <c r="E33" s="378"/>
      <c r="F33" s="378"/>
      <c r="G33" s="337"/>
      <c r="H33" s="337"/>
    </row>
    <row r="34" spans="2:10" s="317" customFormat="1">
      <c r="B34" s="359" t="s">
        <v>315</v>
      </c>
      <c r="C34" s="379">
        <v>5</v>
      </c>
      <c r="D34" s="379">
        <v>10</v>
      </c>
      <c r="E34" s="380"/>
      <c r="F34" s="380"/>
      <c r="G34" s="337"/>
      <c r="H34" s="337"/>
    </row>
    <row r="35" spans="2:10">
      <c r="B35" s="356" t="s">
        <v>292</v>
      </c>
      <c r="C35" s="370">
        <v>141.75</v>
      </c>
      <c r="D35" s="370">
        <v>124.75</v>
      </c>
      <c r="E35" s="370"/>
      <c r="F35" s="370"/>
      <c r="G35" s="337"/>
      <c r="H35" s="337"/>
    </row>
    <row r="36" spans="2:10" s="318" customFormat="1">
      <c r="B36" s="359" t="s">
        <v>361</v>
      </c>
      <c r="C36" s="421">
        <v>2</v>
      </c>
      <c r="D36" s="420"/>
      <c r="E36" s="420"/>
      <c r="F36" s="420"/>
      <c r="G36" s="337"/>
      <c r="H36" s="337"/>
    </row>
    <row r="37" spans="2:10">
      <c r="B37" s="356" t="s">
        <v>362</v>
      </c>
      <c r="C37" s="419">
        <v>1</v>
      </c>
      <c r="D37" s="356">
        <v>1</v>
      </c>
      <c r="E37" s="356"/>
      <c r="F37" s="356"/>
      <c r="G37" s="337"/>
      <c r="H37" s="337"/>
    </row>
    <row r="38" spans="2:10">
      <c r="B38" s="356" t="s">
        <v>199</v>
      </c>
      <c r="C38" s="356">
        <v>1</v>
      </c>
      <c r="D38" s="356">
        <v>1</v>
      </c>
      <c r="E38" s="356"/>
      <c r="F38" s="356"/>
      <c r="G38" s="337"/>
      <c r="H38" s="337"/>
    </row>
    <row r="39" spans="2:10" ht="60">
      <c r="B39" s="356" t="s">
        <v>202</v>
      </c>
      <c r="C39" s="368" t="s">
        <v>354</v>
      </c>
      <c r="D39" s="356" t="s">
        <v>290</v>
      </c>
      <c r="E39" s="356"/>
      <c r="F39" s="356"/>
      <c r="G39" s="337"/>
      <c r="H39" s="337"/>
    </row>
    <row r="40" spans="2:10">
      <c r="B40" s="356" t="s">
        <v>203</v>
      </c>
      <c r="C40" s="357" t="s">
        <v>355</v>
      </c>
      <c r="D40" s="363" t="str">
        <f>C40</f>
        <v>dia 01 - janeiro</v>
      </c>
      <c r="E40" s="363"/>
      <c r="F40" s="363"/>
      <c r="G40" s="337"/>
      <c r="H40" s="337"/>
    </row>
    <row r="41" spans="2:10">
      <c r="B41" s="356" t="s">
        <v>206</v>
      </c>
      <c r="C41" s="356">
        <v>44</v>
      </c>
      <c r="D41" s="356">
        <v>40</v>
      </c>
      <c r="E41" s="356"/>
      <c r="F41" s="356"/>
      <c r="G41" s="337"/>
      <c r="H41" s="337"/>
    </row>
    <row r="42" spans="2:10">
      <c r="B42" s="356" t="s">
        <v>207</v>
      </c>
      <c r="C42" s="356">
        <v>220</v>
      </c>
      <c r="D42" s="356">
        <v>200</v>
      </c>
      <c r="E42" s="356"/>
      <c r="F42" s="356"/>
      <c r="G42" s="337"/>
      <c r="H42" s="337"/>
    </row>
    <row r="43" spans="2:10">
      <c r="B43" s="510" t="s">
        <v>31</v>
      </c>
      <c r="C43" s="507" t="s">
        <v>216</v>
      </c>
      <c r="D43" s="507"/>
      <c r="E43" s="507"/>
      <c r="F43" s="507"/>
      <c r="G43" s="381"/>
      <c r="H43" s="381"/>
    </row>
    <row r="44" spans="2:10">
      <c r="B44" s="510"/>
      <c r="C44" s="329">
        <v>2</v>
      </c>
      <c r="D44" s="329">
        <v>2</v>
      </c>
      <c r="E44" s="329">
        <f>C44</f>
        <v>2</v>
      </c>
      <c r="F44" s="329">
        <f>D44</f>
        <v>2</v>
      </c>
      <c r="G44" s="381"/>
      <c r="H44" s="381"/>
    </row>
    <row r="45" spans="2:10">
      <c r="B45" s="511" t="s">
        <v>32</v>
      </c>
      <c r="C45" s="507" t="s">
        <v>209</v>
      </c>
      <c r="D45" s="507"/>
      <c r="E45" s="507"/>
      <c r="F45" s="507"/>
      <c r="G45" s="381"/>
      <c r="H45" s="381"/>
    </row>
    <row r="46" spans="2:10">
      <c r="B46" s="511"/>
      <c r="C46" s="382">
        <v>0</v>
      </c>
      <c r="D46" s="382">
        <f>C46</f>
        <v>0</v>
      </c>
      <c r="E46" s="382"/>
      <c r="F46" s="382"/>
      <c r="G46" s="381"/>
      <c r="H46" s="381"/>
    </row>
    <row r="47" spans="2:10" hidden="1">
      <c r="B47" s="342" t="s">
        <v>211</v>
      </c>
      <c r="C47" s="342">
        <v>0</v>
      </c>
      <c r="D47" s="342">
        <v>0</v>
      </c>
      <c r="E47" s="342"/>
      <c r="F47" s="342"/>
      <c r="G47" s="337"/>
      <c r="H47" s="337"/>
    </row>
    <row r="48" spans="2:10">
      <c r="B48" s="356" t="s">
        <v>264</v>
      </c>
      <c r="C48" s="356">
        <v>22</v>
      </c>
      <c r="D48" s="356">
        <v>20</v>
      </c>
      <c r="E48" s="356"/>
      <c r="F48" s="356"/>
      <c r="G48" s="337"/>
      <c r="H48" s="337"/>
      <c r="J48" s="283"/>
    </row>
    <row r="49" spans="2:8" hidden="1">
      <c r="B49" s="342" t="s">
        <v>212</v>
      </c>
      <c r="C49" s="342">
        <v>0</v>
      </c>
      <c r="D49" s="342">
        <f>(D47/52.5*C4885)-D47</f>
        <v>0</v>
      </c>
      <c r="E49" s="342"/>
      <c r="F49" s="343"/>
      <c r="G49" s="337"/>
      <c r="H49" s="337"/>
    </row>
    <row r="50" spans="2:8" s="318" customFormat="1">
      <c r="B50" s="319" t="s">
        <v>348</v>
      </c>
      <c r="C50" s="328">
        <v>2</v>
      </c>
      <c r="D50" s="329"/>
      <c r="E50" s="329"/>
      <c r="F50" s="330"/>
    </row>
    <row r="51" spans="2:8">
      <c r="B51" s="319" t="s">
        <v>349</v>
      </c>
      <c r="C51" s="327">
        <v>0.03</v>
      </c>
      <c r="D51" s="331">
        <f>C51*C50</f>
        <v>0.06</v>
      </c>
      <c r="E51" s="332"/>
      <c r="F51" s="332"/>
    </row>
    <row r="52" spans="2:8">
      <c r="B52" s="329" t="s">
        <v>213</v>
      </c>
      <c r="C52" s="329">
        <v>2</v>
      </c>
      <c r="D52" s="329">
        <v>0</v>
      </c>
      <c r="E52" s="329"/>
      <c r="F52" s="329"/>
    </row>
    <row r="53" spans="2:8">
      <c r="B53" s="329" t="s">
        <v>42</v>
      </c>
      <c r="C53" s="389">
        <v>4</v>
      </c>
      <c r="D53" s="389">
        <v>0</v>
      </c>
      <c r="E53" s="389"/>
      <c r="F53" s="389"/>
    </row>
    <row r="54" spans="2:8" s="318" customFormat="1">
      <c r="B54" s="329" t="s">
        <v>366</v>
      </c>
      <c r="C54" s="389">
        <v>20</v>
      </c>
      <c r="D54" s="389"/>
      <c r="E54" s="389"/>
      <c r="F54" s="389"/>
    </row>
    <row r="55" spans="2:8">
      <c r="B55" s="356" t="s">
        <v>346</v>
      </c>
      <c r="C55" s="370">
        <v>22</v>
      </c>
      <c r="D55" s="370">
        <v>19.2</v>
      </c>
      <c r="E55" s="370"/>
      <c r="F55" s="370"/>
    </row>
    <row r="56" spans="2:8">
      <c r="B56" s="373" t="s">
        <v>347</v>
      </c>
      <c r="C56" s="377">
        <v>0.2</v>
      </c>
      <c r="D56" s="377">
        <f>C56</f>
        <v>0.2</v>
      </c>
      <c r="E56" s="377"/>
      <c r="F56" s="377"/>
    </row>
    <row r="57" spans="2:8">
      <c r="B57" s="508" t="s">
        <v>215</v>
      </c>
      <c r="C57" s="507" t="s">
        <v>216</v>
      </c>
      <c r="D57" s="507"/>
      <c r="E57" s="507"/>
      <c r="F57" s="507"/>
      <c r="G57" s="381"/>
      <c r="H57" s="381"/>
    </row>
    <row r="58" spans="2:8">
      <c r="B58" s="508"/>
      <c r="C58" s="329">
        <v>2</v>
      </c>
      <c r="D58" s="329">
        <v>2</v>
      </c>
      <c r="E58" s="329">
        <v>2</v>
      </c>
      <c r="F58" s="329">
        <v>2</v>
      </c>
      <c r="G58" s="381"/>
      <c r="H58" s="381"/>
    </row>
    <row r="59" spans="2:8">
      <c r="B59" s="508" t="s">
        <v>217</v>
      </c>
      <c r="C59" s="507" t="s">
        <v>216</v>
      </c>
      <c r="D59" s="507"/>
      <c r="E59" s="507"/>
      <c r="F59" s="507"/>
      <c r="G59" s="381"/>
      <c r="H59" s="381"/>
    </row>
    <row r="60" spans="2:8">
      <c r="B60" s="508"/>
      <c r="C60" s="329">
        <v>2</v>
      </c>
      <c r="D60" s="329">
        <v>2</v>
      </c>
      <c r="E60" s="329">
        <v>2</v>
      </c>
      <c r="F60" s="329">
        <v>2</v>
      </c>
      <c r="G60" s="381"/>
      <c r="H60" s="381"/>
    </row>
    <row r="61" spans="2:8" s="326" customFormat="1">
      <c r="B61" s="319" t="s">
        <v>218</v>
      </c>
      <c r="C61" s="327">
        <v>0.06</v>
      </c>
      <c r="D61" s="327">
        <v>0.03</v>
      </c>
      <c r="E61" s="327"/>
      <c r="F61" s="327"/>
    </row>
    <row r="62" spans="2:8" s="326" customFormat="1">
      <c r="B62" s="319" t="s">
        <v>219</v>
      </c>
      <c r="C62" s="327">
        <v>6.7900000000000002E-2</v>
      </c>
      <c r="D62" s="327">
        <v>0.03</v>
      </c>
      <c r="E62" s="327"/>
      <c r="F62" s="327"/>
    </row>
    <row r="63" spans="2:8" s="326" customFormat="1">
      <c r="B63" s="359" t="s">
        <v>220</v>
      </c>
      <c r="C63" s="418">
        <v>0.03</v>
      </c>
      <c r="D63" s="390">
        <f>C63</f>
        <v>0.03</v>
      </c>
      <c r="E63" s="390"/>
      <c r="F63" s="390"/>
      <c r="G63" s="344"/>
      <c r="H63" s="344"/>
    </row>
    <row r="64" spans="2:8" s="318" customFormat="1">
      <c r="B64" s="356"/>
      <c r="C64" s="371"/>
      <c r="D64" s="372"/>
      <c r="E64" s="372"/>
      <c r="F64" s="372"/>
      <c r="G64" s="337"/>
      <c r="H64" s="337"/>
    </row>
    <row r="65" spans="2:8" s="318" customFormat="1">
      <c r="B65" s="359" t="s">
        <v>318</v>
      </c>
      <c r="C65" s="379">
        <v>5</v>
      </c>
      <c r="D65" s="390"/>
      <c r="E65" s="390"/>
      <c r="F65" s="390"/>
      <c r="G65" s="337"/>
      <c r="H65" s="337"/>
    </row>
    <row r="66" spans="2:8" s="318" customFormat="1">
      <c r="B66" s="359" t="s">
        <v>316</v>
      </c>
      <c r="C66" s="379">
        <v>5</v>
      </c>
      <c r="D66" s="390"/>
      <c r="E66" s="390"/>
      <c r="F66" s="390"/>
      <c r="G66" s="337"/>
      <c r="H66" s="337"/>
    </row>
    <row r="67" spans="2:8" s="318" customFormat="1">
      <c r="B67" s="391" t="s">
        <v>317</v>
      </c>
      <c r="C67" s="392">
        <v>2</v>
      </c>
      <c r="D67" s="393"/>
      <c r="E67" s="393"/>
      <c r="F67" s="393"/>
      <c r="G67" s="337"/>
      <c r="H67" s="337"/>
    </row>
    <row r="68" spans="2:8" s="318" customFormat="1" ht="60">
      <c r="B68" s="394" t="s">
        <v>323</v>
      </c>
      <c r="C68" s="392">
        <v>5</v>
      </c>
      <c r="D68" s="393"/>
      <c r="E68" s="393"/>
      <c r="F68" s="393"/>
      <c r="G68" s="337"/>
      <c r="H68" s="337"/>
    </row>
    <row r="69" spans="2:8" s="318" customFormat="1" ht="60">
      <c r="B69" s="394" t="s">
        <v>333</v>
      </c>
      <c r="C69" s="392">
        <v>5</v>
      </c>
      <c r="D69" s="393"/>
      <c r="E69" s="393"/>
      <c r="F69" s="393"/>
      <c r="G69" s="337"/>
      <c r="H69" s="337"/>
    </row>
    <row r="70" spans="2:8" s="318" customFormat="1" ht="60">
      <c r="B70" s="394" t="s">
        <v>334</v>
      </c>
      <c r="C70" s="392">
        <v>1</v>
      </c>
      <c r="D70" s="393"/>
      <c r="E70" s="393"/>
      <c r="F70" s="393"/>
      <c r="G70" s="337"/>
      <c r="H70" s="337"/>
    </row>
    <row r="71" spans="2:8" s="318" customFormat="1" ht="60">
      <c r="B71" s="394" t="s">
        <v>337</v>
      </c>
      <c r="C71" s="392">
        <v>1</v>
      </c>
      <c r="D71" s="393"/>
      <c r="E71" s="393"/>
      <c r="F71" s="393"/>
      <c r="G71" s="337"/>
      <c r="H71" s="337"/>
    </row>
    <row r="72" spans="2:8" s="318" customFormat="1" ht="60">
      <c r="B72" s="394" t="s">
        <v>338</v>
      </c>
      <c r="C72" s="392">
        <v>1</v>
      </c>
      <c r="D72" s="393"/>
      <c r="E72" s="393"/>
      <c r="F72" s="393"/>
      <c r="G72" s="337"/>
      <c r="H72" s="337"/>
    </row>
    <row r="73" spans="2:8" s="318" customFormat="1">
      <c r="B73" s="376"/>
      <c r="C73" s="374"/>
      <c r="D73" s="375"/>
      <c r="E73" s="375"/>
      <c r="F73" s="375"/>
      <c r="G73" s="337"/>
      <c r="H73" s="337"/>
    </row>
    <row r="74" spans="2:8" s="318" customFormat="1">
      <c r="B74" s="376"/>
      <c r="C74" s="374"/>
      <c r="D74" s="375"/>
      <c r="E74" s="375"/>
      <c r="F74" s="375"/>
      <c r="G74" s="337"/>
      <c r="H74" s="337"/>
    </row>
    <row r="75" spans="2:8">
      <c r="B75" s="356"/>
      <c r="C75" s="371"/>
      <c r="D75" s="372"/>
      <c r="E75" s="372"/>
      <c r="F75" s="372"/>
      <c r="G75" s="337"/>
      <c r="H75" s="337"/>
    </row>
    <row r="76" spans="2:8" ht="15" customHeight="1">
      <c r="B76" s="518" t="s">
        <v>308</v>
      </c>
      <c r="C76" s="519"/>
      <c r="D76" s="519"/>
      <c r="E76" s="519"/>
      <c r="F76" s="520"/>
      <c r="G76" s="337"/>
      <c r="H76" s="337"/>
    </row>
    <row r="77" spans="2:8" ht="15" customHeight="1">
      <c r="B77" s="521"/>
      <c r="C77" s="522"/>
      <c r="D77" s="522"/>
      <c r="E77" s="522"/>
      <c r="F77" s="523"/>
      <c r="G77" s="337"/>
      <c r="H77" s="337"/>
    </row>
    <row r="78" spans="2:8" ht="15" customHeight="1">
      <c r="B78" s="521"/>
      <c r="C78" s="522"/>
      <c r="D78" s="522"/>
      <c r="E78" s="522"/>
      <c r="F78" s="523"/>
      <c r="G78" s="337"/>
      <c r="H78" s="337"/>
    </row>
    <row r="79" spans="2:8" ht="15" customHeight="1">
      <c r="B79" s="524"/>
      <c r="C79" s="525"/>
      <c r="D79" s="525"/>
      <c r="E79" s="525"/>
      <c r="F79" s="526"/>
      <c r="G79" s="337"/>
      <c r="H79" s="337"/>
    </row>
    <row r="80" spans="2:8" s="318" customFormat="1" ht="15" customHeight="1">
      <c r="B80" s="345"/>
      <c r="C80" s="346"/>
      <c r="D80" s="346"/>
      <c r="E80" s="346"/>
      <c r="F80" s="347"/>
      <c r="G80" s="337"/>
      <c r="H80" s="337"/>
    </row>
    <row r="81" spans="2:9" s="318" customFormat="1" ht="15" customHeight="1">
      <c r="B81" s="345" t="s">
        <v>302</v>
      </c>
      <c r="C81" s="346" t="s">
        <v>303</v>
      </c>
      <c r="D81" s="346"/>
      <c r="E81" s="546" t="s">
        <v>304</v>
      </c>
      <c r="F81" s="547"/>
      <c r="G81" s="337"/>
      <c r="H81" s="337"/>
    </row>
    <row r="82" spans="2:9" ht="30" customHeight="1">
      <c r="B82" s="388" t="s">
        <v>357</v>
      </c>
      <c r="C82" s="527" t="s">
        <v>292</v>
      </c>
      <c r="D82" s="528"/>
      <c r="E82" s="529">
        <f t="shared" ref="E82" si="2">$C$35</f>
        <v>141.75</v>
      </c>
      <c r="F82" s="530"/>
      <c r="G82" s="348">
        <f>E82-E83</f>
        <v>141.55000000000001</v>
      </c>
      <c r="H82" s="337"/>
    </row>
    <row r="83" spans="2:9" s="318" customFormat="1" ht="30" customHeight="1">
      <c r="B83" s="383" t="s">
        <v>357</v>
      </c>
      <c r="C83" s="384" t="s">
        <v>310</v>
      </c>
      <c r="D83" s="385"/>
      <c r="E83" s="527">
        <v>0.2</v>
      </c>
      <c r="F83" s="528"/>
      <c r="G83" s="337"/>
      <c r="H83" s="337"/>
    </row>
    <row r="84" spans="2:9" s="318" customFormat="1" ht="30" customHeight="1">
      <c r="B84" s="383" t="s">
        <v>306</v>
      </c>
      <c r="C84" s="384" t="s">
        <v>305</v>
      </c>
      <c r="D84" s="385"/>
      <c r="E84" s="529">
        <f t="shared" ref="E84" si="3">$C$55</f>
        <v>22</v>
      </c>
      <c r="F84" s="530"/>
      <c r="G84" s="337"/>
      <c r="H84" s="337"/>
    </row>
    <row r="85" spans="2:9" s="318" customFormat="1" ht="30" customHeight="1">
      <c r="B85" s="383" t="s">
        <v>306</v>
      </c>
      <c r="C85" s="384" t="s">
        <v>307</v>
      </c>
      <c r="D85" s="385"/>
      <c r="E85" s="527">
        <v>0.2</v>
      </c>
      <c r="F85" s="528"/>
      <c r="G85" s="337"/>
      <c r="H85" s="337"/>
    </row>
    <row r="86" spans="2:9" s="318" customFormat="1" ht="30" customHeight="1">
      <c r="B86" s="383" t="s">
        <v>306</v>
      </c>
      <c r="C86" s="384" t="s">
        <v>311</v>
      </c>
      <c r="D86" s="385"/>
      <c r="E86" s="529">
        <v>14.17</v>
      </c>
      <c r="F86" s="530"/>
      <c r="G86" s="337"/>
      <c r="H86" s="337"/>
    </row>
    <row r="87" spans="2:9" s="318" customFormat="1" ht="30" customHeight="1">
      <c r="B87" s="383" t="s">
        <v>306</v>
      </c>
      <c r="C87" s="384" t="s">
        <v>312</v>
      </c>
      <c r="D87" s="385"/>
      <c r="E87" s="529">
        <v>21</v>
      </c>
      <c r="F87" s="530"/>
      <c r="G87" s="337"/>
      <c r="H87" s="337"/>
    </row>
    <row r="88" spans="2:9" s="318" customFormat="1" ht="30" customHeight="1">
      <c r="B88" s="383" t="s">
        <v>306</v>
      </c>
      <c r="C88" s="384" t="s">
        <v>313</v>
      </c>
      <c r="D88" s="385"/>
      <c r="E88" s="529">
        <v>21</v>
      </c>
      <c r="F88" s="530"/>
      <c r="G88" s="337"/>
      <c r="H88" s="337"/>
    </row>
    <row r="89" spans="2:9" s="318" customFormat="1" ht="30" customHeight="1">
      <c r="B89" s="383"/>
      <c r="C89" s="384"/>
      <c r="D89" s="385"/>
      <c r="E89" s="386"/>
      <c r="F89" s="387"/>
      <c r="G89" s="337"/>
      <c r="H89" s="337"/>
    </row>
    <row r="90" spans="2:9" s="318" customFormat="1" ht="30" customHeight="1">
      <c r="B90" s="505" t="s">
        <v>324</v>
      </c>
      <c r="C90" s="506"/>
      <c r="D90" s="385"/>
      <c r="E90" s="386"/>
      <c r="F90" s="387"/>
      <c r="G90" s="337"/>
      <c r="H90" s="337"/>
    </row>
    <row r="91" spans="2:9" s="318" customFormat="1" ht="30" customHeight="1">
      <c r="B91" s="505" t="s">
        <v>329</v>
      </c>
      <c r="C91" s="506"/>
      <c r="D91" s="385"/>
      <c r="E91" s="529">
        <f>C30/C42</f>
        <v>11.796090909090909</v>
      </c>
      <c r="F91" s="530"/>
      <c r="G91" s="337"/>
      <c r="H91" s="337"/>
    </row>
    <row r="92" spans="2:9">
      <c r="B92" s="535"/>
      <c r="C92" s="531"/>
      <c r="D92" s="532"/>
      <c r="E92" s="349"/>
      <c r="F92" s="350"/>
      <c r="G92" s="337"/>
      <c r="H92" s="337"/>
    </row>
    <row r="93" spans="2:9" ht="27.75" customHeight="1">
      <c r="B93" s="536"/>
      <c r="C93" s="533"/>
      <c r="D93" s="534"/>
      <c r="E93" s="351"/>
      <c r="F93" s="352"/>
      <c r="G93" s="337"/>
      <c r="H93" s="337"/>
      <c r="I93" s="281"/>
    </row>
    <row r="94" spans="2:9" ht="44.25" customHeight="1">
      <c r="B94" s="537"/>
      <c r="C94" s="538"/>
      <c r="D94" s="538"/>
      <c r="E94" s="538"/>
      <c r="F94" s="539"/>
      <c r="G94" s="337"/>
      <c r="H94" s="337"/>
    </row>
    <row r="95" spans="2:9">
      <c r="B95" s="540"/>
      <c r="C95" s="541"/>
      <c r="D95" s="541"/>
      <c r="E95" s="541"/>
      <c r="F95" s="542"/>
      <c r="G95" s="337"/>
      <c r="H95" s="337"/>
    </row>
    <row r="96" spans="2:9">
      <c r="B96" s="540"/>
      <c r="C96" s="541"/>
      <c r="D96" s="541"/>
      <c r="E96" s="541"/>
      <c r="F96" s="542"/>
      <c r="G96" s="337"/>
      <c r="H96" s="337"/>
    </row>
    <row r="97" spans="2:8">
      <c r="B97" s="540"/>
      <c r="C97" s="541"/>
      <c r="D97" s="541"/>
      <c r="E97" s="541"/>
      <c r="F97" s="542"/>
      <c r="G97" s="337"/>
      <c r="H97" s="337"/>
    </row>
    <row r="98" spans="2:8">
      <c r="B98" s="540"/>
      <c r="C98" s="541"/>
      <c r="D98" s="541"/>
      <c r="E98" s="541"/>
      <c r="F98" s="542"/>
      <c r="G98" s="337"/>
      <c r="H98" s="337"/>
    </row>
    <row r="99" spans="2:8">
      <c r="B99" s="540"/>
      <c r="C99" s="541"/>
      <c r="D99" s="541"/>
      <c r="E99" s="541"/>
      <c r="F99" s="542"/>
      <c r="G99" s="337"/>
      <c r="H99" s="337"/>
    </row>
    <row r="100" spans="2:8">
      <c r="B100" s="540"/>
      <c r="C100" s="541"/>
      <c r="D100" s="541"/>
      <c r="E100" s="541"/>
      <c r="F100" s="542"/>
      <c r="G100" s="337"/>
      <c r="H100" s="337"/>
    </row>
    <row r="101" spans="2:8">
      <c r="B101" s="543"/>
      <c r="C101" s="544"/>
      <c r="D101" s="544"/>
      <c r="E101" s="544"/>
      <c r="F101" s="545"/>
      <c r="G101" s="337"/>
      <c r="H101" s="337"/>
    </row>
    <row r="102" spans="2:8">
      <c r="B102" s="333"/>
      <c r="C102" s="333"/>
      <c r="D102" s="333"/>
      <c r="E102" s="333"/>
      <c r="F102" s="333"/>
      <c r="G102" s="337"/>
      <c r="H102" s="337"/>
    </row>
    <row r="103" spans="2:8">
      <c r="B103" s="333"/>
      <c r="C103" s="333"/>
      <c r="D103" s="333"/>
      <c r="E103" s="333"/>
      <c r="F103" s="333"/>
      <c r="G103" s="337"/>
      <c r="H103" s="337"/>
    </row>
    <row r="105" spans="2:8" ht="15" customHeight="1">
      <c r="B105" s="517"/>
      <c r="C105" s="517"/>
      <c r="D105" s="517"/>
      <c r="E105" s="517"/>
      <c r="F105" s="517"/>
    </row>
    <row r="106" spans="2:8">
      <c r="B106" s="517"/>
      <c r="C106" s="517"/>
      <c r="D106" s="517"/>
      <c r="E106" s="517"/>
      <c r="F106" s="517"/>
    </row>
    <row r="107" spans="2:8">
      <c r="B107" s="517"/>
      <c r="C107" s="517"/>
      <c r="D107" s="517"/>
      <c r="E107" s="517"/>
      <c r="F107" s="517"/>
    </row>
    <row r="218" spans="3:5">
      <c r="C218" s="315"/>
      <c r="D218" s="315"/>
      <c r="E218" s="315"/>
    </row>
    <row r="219" spans="3:5">
      <c r="C219" s="315"/>
      <c r="D219" s="315"/>
      <c r="E219" s="315"/>
    </row>
    <row r="220" spans="3:5">
      <c r="C220" s="315"/>
      <c r="D220" s="316">
        <f>C92</f>
        <v>0</v>
      </c>
      <c r="E220" s="316">
        <f>E92</f>
        <v>0</v>
      </c>
    </row>
    <row r="221" spans="3:5">
      <c r="C221" s="315"/>
      <c r="D221" s="315"/>
      <c r="E221" s="315"/>
    </row>
  </sheetData>
  <mergeCells count="36">
    <mergeCell ref="B105:F107"/>
    <mergeCell ref="B76:F79"/>
    <mergeCell ref="C82:D82"/>
    <mergeCell ref="E82:F82"/>
    <mergeCell ref="C92:D93"/>
    <mergeCell ref="B92:B93"/>
    <mergeCell ref="B94:F101"/>
    <mergeCell ref="E81:F81"/>
    <mergeCell ref="E83:F83"/>
    <mergeCell ref="E84:F84"/>
    <mergeCell ref="E85:F85"/>
    <mergeCell ref="E86:F86"/>
    <mergeCell ref="E87:F87"/>
    <mergeCell ref="E88:F88"/>
    <mergeCell ref="E91:F91"/>
    <mergeCell ref="B90:C90"/>
    <mergeCell ref="C5:F6"/>
    <mergeCell ref="B43:B44"/>
    <mergeCell ref="C43:F43"/>
    <mergeCell ref="B45:B46"/>
    <mergeCell ref="C45:F45"/>
    <mergeCell ref="B20:B21"/>
    <mergeCell ref="C20:F20"/>
    <mergeCell ref="C8:C11"/>
    <mergeCell ref="D8:D11"/>
    <mergeCell ref="E8:E11"/>
    <mergeCell ref="F8:F11"/>
    <mergeCell ref="I10:P11"/>
    <mergeCell ref="K16:N17"/>
    <mergeCell ref="K21:N22"/>
    <mergeCell ref="K25:N26"/>
    <mergeCell ref="B91:C91"/>
    <mergeCell ref="C59:F59"/>
    <mergeCell ref="B59:B60"/>
    <mergeCell ref="B57:B58"/>
    <mergeCell ref="C57:F57"/>
  </mergeCells>
  <printOptions horizontalCentered="1" verticalCentered="1"/>
  <pageMargins left="0" right="0" top="0" bottom="0" header="0" footer="0"/>
  <pageSetup paperSize="9" scale="70" orientation="portrait" r:id="rId1"/>
  <drawing r:id="rId2"/>
</worksheet>
</file>

<file path=xl/worksheets/sheet2.xml><?xml version="1.0" encoding="utf-8"?>
<worksheet xmlns="http://schemas.openxmlformats.org/spreadsheetml/2006/main" xmlns:r="http://schemas.openxmlformats.org/officeDocument/2006/relationships">
  <sheetPr>
    <tabColor rgb="FF00B050"/>
  </sheetPr>
  <dimension ref="B1:J27"/>
  <sheetViews>
    <sheetView showGridLines="0" zoomScaleNormal="100" workbookViewId="0">
      <selection activeCell="C4" sqref="C4:G4"/>
    </sheetView>
  </sheetViews>
  <sheetFormatPr defaultRowHeight="15"/>
  <cols>
    <col min="1" max="1" width="1" style="91" customWidth="1"/>
    <col min="2" max="2" width="39.85546875" style="91" customWidth="1"/>
    <col min="3" max="3" width="11.85546875" style="91" customWidth="1"/>
    <col min="4" max="4" width="14.85546875" style="91" bestFit="1" customWidth="1"/>
    <col min="5" max="5" width="11.85546875" style="91" customWidth="1"/>
    <col min="6" max="6" width="15" style="94" bestFit="1" customWidth="1"/>
    <col min="7" max="7" width="13" style="94" bestFit="1" customWidth="1"/>
    <col min="8" max="8" width="24" style="91" customWidth="1"/>
    <col min="9" max="11" width="15.7109375" style="91" customWidth="1"/>
    <col min="12" max="256" width="9.140625" style="91"/>
    <col min="257" max="257" width="1" style="91" customWidth="1"/>
    <col min="258" max="258" width="65.5703125" style="91" customWidth="1"/>
    <col min="259" max="259" width="9" style="91" customWidth="1"/>
    <col min="260" max="260" width="12" style="91" customWidth="1"/>
    <col min="261" max="261" width="5.5703125" style="91" customWidth="1"/>
    <col min="262" max="262" width="11.140625" style="91" customWidth="1"/>
    <col min="263" max="263" width="8.7109375" style="91" customWidth="1"/>
    <col min="264" max="264" width="30.42578125" style="91" customWidth="1"/>
    <col min="265" max="267" width="15.7109375" style="91" customWidth="1"/>
    <col min="268" max="512" width="9.140625" style="91"/>
    <col min="513" max="513" width="1" style="91" customWidth="1"/>
    <col min="514" max="514" width="65.5703125" style="91" customWidth="1"/>
    <col min="515" max="515" width="9" style="91" customWidth="1"/>
    <col min="516" max="516" width="12" style="91" customWidth="1"/>
    <col min="517" max="517" width="5.5703125" style="91" customWidth="1"/>
    <col min="518" max="518" width="11.140625" style="91" customWidth="1"/>
    <col min="519" max="519" width="8.7109375" style="91" customWidth="1"/>
    <col min="520" max="520" width="30.42578125" style="91" customWidth="1"/>
    <col min="521" max="523" width="15.7109375" style="91" customWidth="1"/>
    <col min="524" max="768" width="9.140625" style="91"/>
    <col min="769" max="769" width="1" style="91" customWidth="1"/>
    <col min="770" max="770" width="65.5703125" style="91" customWidth="1"/>
    <col min="771" max="771" width="9" style="91" customWidth="1"/>
    <col min="772" max="772" width="12" style="91" customWidth="1"/>
    <col min="773" max="773" width="5.5703125" style="91" customWidth="1"/>
    <col min="774" max="774" width="11.140625" style="91" customWidth="1"/>
    <col min="775" max="775" width="8.7109375" style="91" customWidth="1"/>
    <col min="776" max="776" width="30.42578125" style="91" customWidth="1"/>
    <col min="777" max="779" width="15.7109375" style="91" customWidth="1"/>
    <col min="780" max="1024" width="9.140625" style="91"/>
    <col min="1025" max="1025" width="1" style="91" customWidth="1"/>
    <col min="1026" max="1026" width="65.5703125" style="91" customWidth="1"/>
    <col min="1027" max="1027" width="9" style="91" customWidth="1"/>
    <col min="1028" max="1028" width="12" style="91" customWidth="1"/>
    <col min="1029" max="1029" width="5.5703125" style="91" customWidth="1"/>
    <col min="1030" max="1030" width="11.140625" style="91" customWidth="1"/>
    <col min="1031" max="1031" width="8.7109375" style="91" customWidth="1"/>
    <col min="1032" max="1032" width="30.42578125" style="91" customWidth="1"/>
    <col min="1033" max="1035" width="15.7109375" style="91" customWidth="1"/>
    <col min="1036" max="1280" width="9.140625" style="91"/>
    <col min="1281" max="1281" width="1" style="91" customWidth="1"/>
    <col min="1282" max="1282" width="65.5703125" style="91" customWidth="1"/>
    <col min="1283" max="1283" width="9" style="91" customWidth="1"/>
    <col min="1284" max="1284" width="12" style="91" customWidth="1"/>
    <col min="1285" max="1285" width="5.5703125" style="91" customWidth="1"/>
    <col min="1286" max="1286" width="11.140625" style="91" customWidth="1"/>
    <col min="1287" max="1287" width="8.7109375" style="91" customWidth="1"/>
    <col min="1288" max="1288" width="30.42578125" style="91" customWidth="1"/>
    <col min="1289" max="1291" width="15.7109375" style="91" customWidth="1"/>
    <col min="1292" max="1536" width="9.140625" style="91"/>
    <col min="1537" max="1537" width="1" style="91" customWidth="1"/>
    <col min="1538" max="1538" width="65.5703125" style="91" customWidth="1"/>
    <col min="1539" max="1539" width="9" style="91" customWidth="1"/>
    <col min="1540" max="1540" width="12" style="91" customWidth="1"/>
    <col min="1541" max="1541" width="5.5703125" style="91" customWidth="1"/>
    <col min="1542" max="1542" width="11.140625" style="91" customWidth="1"/>
    <col min="1543" max="1543" width="8.7109375" style="91" customWidth="1"/>
    <col min="1544" max="1544" width="30.42578125" style="91" customWidth="1"/>
    <col min="1545" max="1547" width="15.7109375" style="91" customWidth="1"/>
    <col min="1548" max="1792" width="9.140625" style="91"/>
    <col min="1793" max="1793" width="1" style="91" customWidth="1"/>
    <col min="1794" max="1794" width="65.5703125" style="91" customWidth="1"/>
    <col min="1795" max="1795" width="9" style="91" customWidth="1"/>
    <col min="1796" max="1796" width="12" style="91" customWidth="1"/>
    <col min="1797" max="1797" width="5.5703125" style="91" customWidth="1"/>
    <col min="1798" max="1798" width="11.140625" style="91" customWidth="1"/>
    <col min="1799" max="1799" width="8.7109375" style="91" customWidth="1"/>
    <col min="1800" max="1800" width="30.42578125" style="91" customWidth="1"/>
    <col min="1801" max="1803" width="15.7109375" style="91" customWidth="1"/>
    <col min="1804" max="2048" width="9.140625" style="91"/>
    <col min="2049" max="2049" width="1" style="91" customWidth="1"/>
    <col min="2050" max="2050" width="65.5703125" style="91" customWidth="1"/>
    <col min="2051" max="2051" width="9" style="91" customWidth="1"/>
    <col min="2052" max="2052" width="12" style="91" customWidth="1"/>
    <col min="2053" max="2053" width="5.5703125" style="91" customWidth="1"/>
    <col min="2054" max="2054" width="11.140625" style="91" customWidth="1"/>
    <col min="2055" max="2055" width="8.7109375" style="91" customWidth="1"/>
    <col min="2056" max="2056" width="30.42578125" style="91" customWidth="1"/>
    <col min="2057" max="2059" width="15.7109375" style="91" customWidth="1"/>
    <col min="2060" max="2304" width="9.140625" style="91"/>
    <col min="2305" max="2305" width="1" style="91" customWidth="1"/>
    <col min="2306" max="2306" width="65.5703125" style="91" customWidth="1"/>
    <col min="2307" max="2307" width="9" style="91" customWidth="1"/>
    <col min="2308" max="2308" width="12" style="91" customWidth="1"/>
    <col min="2309" max="2309" width="5.5703125" style="91" customWidth="1"/>
    <col min="2310" max="2310" width="11.140625" style="91" customWidth="1"/>
    <col min="2311" max="2311" width="8.7109375" style="91" customWidth="1"/>
    <col min="2312" max="2312" width="30.42578125" style="91" customWidth="1"/>
    <col min="2313" max="2315" width="15.7109375" style="91" customWidth="1"/>
    <col min="2316" max="2560" width="9.140625" style="91"/>
    <col min="2561" max="2561" width="1" style="91" customWidth="1"/>
    <col min="2562" max="2562" width="65.5703125" style="91" customWidth="1"/>
    <col min="2563" max="2563" width="9" style="91" customWidth="1"/>
    <col min="2564" max="2564" width="12" style="91" customWidth="1"/>
    <col min="2565" max="2565" width="5.5703125" style="91" customWidth="1"/>
    <col min="2566" max="2566" width="11.140625" style="91" customWidth="1"/>
    <col min="2567" max="2567" width="8.7109375" style="91" customWidth="1"/>
    <col min="2568" max="2568" width="30.42578125" style="91" customWidth="1"/>
    <col min="2569" max="2571" width="15.7109375" style="91" customWidth="1"/>
    <col min="2572" max="2816" width="9.140625" style="91"/>
    <col min="2817" max="2817" width="1" style="91" customWidth="1"/>
    <col min="2818" max="2818" width="65.5703125" style="91" customWidth="1"/>
    <col min="2819" max="2819" width="9" style="91" customWidth="1"/>
    <col min="2820" max="2820" width="12" style="91" customWidth="1"/>
    <col min="2821" max="2821" width="5.5703125" style="91" customWidth="1"/>
    <col min="2822" max="2822" width="11.140625" style="91" customWidth="1"/>
    <col min="2823" max="2823" width="8.7109375" style="91" customWidth="1"/>
    <col min="2824" max="2824" width="30.42578125" style="91" customWidth="1"/>
    <col min="2825" max="2827" width="15.7109375" style="91" customWidth="1"/>
    <col min="2828" max="3072" width="9.140625" style="91"/>
    <col min="3073" max="3073" width="1" style="91" customWidth="1"/>
    <col min="3074" max="3074" width="65.5703125" style="91" customWidth="1"/>
    <col min="3075" max="3075" width="9" style="91" customWidth="1"/>
    <col min="3076" max="3076" width="12" style="91" customWidth="1"/>
    <col min="3077" max="3077" width="5.5703125" style="91" customWidth="1"/>
    <col min="3078" max="3078" width="11.140625" style="91" customWidth="1"/>
    <col min="3079" max="3079" width="8.7109375" style="91" customWidth="1"/>
    <col min="3080" max="3080" width="30.42578125" style="91" customWidth="1"/>
    <col min="3081" max="3083" width="15.7109375" style="91" customWidth="1"/>
    <col min="3084" max="3328" width="9.140625" style="91"/>
    <col min="3329" max="3329" width="1" style="91" customWidth="1"/>
    <col min="3330" max="3330" width="65.5703125" style="91" customWidth="1"/>
    <col min="3331" max="3331" width="9" style="91" customWidth="1"/>
    <col min="3332" max="3332" width="12" style="91" customWidth="1"/>
    <col min="3333" max="3333" width="5.5703125" style="91" customWidth="1"/>
    <col min="3334" max="3334" width="11.140625" style="91" customWidth="1"/>
    <col min="3335" max="3335" width="8.7109375" style="91" customWidth="1"/>
    <col min="3336" max="3336" width="30.42578125" style="91" customWidth="1"/>
    <col min="3337" max="3339" width="15.7109375" style="91" customWidth="1"/>
    <col min="3340" max="3584" width="9.140625" style="91"/>
    <col min="3585" max="3585" width="1" style="91" customWidth="1"/>
    <col min="3586" max="3586" width="65.5703125" style="91" customWidth="1"/>
    <col min="3587" max="3587" width="9" style="91" customWidth="1"/>
    <col min="3588" max="3588" width="12" style="91" customWidth="1"/>
    <col min="3589" max="3589" width="5.5703125" style="91" customWidth="1"/>
    <col min="3590" max="3590" width="11.140625" style="91" customWidth="1"/>
    <col min="3591" max="3591" width="8.7109375" style="91" customWidth="1"/>
    <col min="3592" max="3592" width="30.42578125" style="91" customWidth="1"/>
    <col min="3593" max="3595" width="15.7109375" style="91" customWidth="1"/>
    <col min="3596" max="3840" width="9.140625" style="91"/>
    <col min="3841" max="3841" width="1" style="91" customWidth="1"/>
    <col min="3842" max="3842" width="65.5703125" style="91" customWidth="1"/>
    <col min="3843" max="3843" width="9" style="91" customWidth="1"/>
    <col min="3844" max="3844" width="12" style="91" customWidth="1"/>
    <col min="3845" max="3845" width="5.5703125" style="91" customWidth="1"/>
    <col min="3846" max="3846" width="11.140625" style="91" customWidth="1"/>
    <col min="3847" max="3847" width="8.7109375" style="91" customWidth="1"/>
    <col min="3848" max="3848" width="30.42578125" style="91" customWidth="1"/>
    <col min="3849" max="3851" width="15.7109375" style="91" customWidth="1"/>
    <col min="3852" max="4096" width="9.140625" style="91"/>
    <col min="4097" max="4097" width="1" style="91" customWidth="1"/>
    <col min="4098" max="4098" width="65.5703125" style="91" customWidth="1"/>
    <col min="4099" max="4099" width="9" style="91" customWidth="1"/>
    <col min="4100" max="4100" width="12" style="91" customWidth="1"/>
    <col min="4101" max="4101" width="5.5703125" style="91" customWidth="1"/>
    <col min="4102" max="4102" width="11.140625" style="91" customWidth="1"/>
    <col min="4103" max="4103" width="8.7109375" style="91" customWidth="1"/>
    <col min="4104" max="4104" width="30.42578125" style="91" customWidth="1"/>
    <col min="4105" max="4107" width="15.7109375" style="91" customWidth="1"/>
    <col min="4108" max="4352" width="9.140625" style="91"/>
    <col min="4353" max="4353" width="1" style="91" customWidth="1"/>
    <col min="4354" max="4354" width="65.5703125" style="91" customWidth="1"/>
    <col min="4355" max="4355" width="9" style="91" customWidth="1"/>
    <col min="4356" max="4356" width="12" style="91" customWidth="1"/>
    <col min="4357" max="4357" width="5.5703125" style="91" customWidth="1"/>
    <col min="4358" max="4358" width="11.140625" style="91" customWidth="1"/>
    <col min="4359" max="4359" width="8.7109375" style="91" customWidth="1"/>
    <col min="4360" max="4360" width="30.42578125" style="91" customWidth="1"/>
    <col min="4361" max="4363" width="15.7109375" style="91" customWidth="1"/>
    <col min="4364" max="4608" width="9.140625" style="91"/>
    <col min="4609" max="4609" width="1" style="91" customWidth="1"/>
    <col min="4610" max="4610" width="65.5703125" style="91" customWidth="1"/>
    <col min="4611" max="4611" width="9" style="91" customWidth="1"/>
    <col min="4612" max="4612" width="12" style="91" customWidth="1"/>
    <col min="4613" max="4613" width="5.5703125" style="91" customWidth="1"/>
    <col min="4614" max="4614" width="11.140625" style="91" customWidth="1"/>
    <col min="4615" max="4615" width="8.7109375" style="91" customWidth="1"/>
    <col min="4616" max="4616" width="30.42578125" style="91" customWidth="1"/>
    <col min="4617" max="4619" width="15.7109375" style="91" customWidth="1"/>
    <col min="4620" max="4864" width="9.140625" style="91"/>
    <col min="4865" max="4865" width="1" style="91" customWidth="1"/>
    <col min="4866" max="4866" width="65.5703125" style="91" customWidth="1"/>
    <col min="4867" max="4867" width="9" style="91" customWidth="1"/>
    <col min="4868" max="4868" width="12" style="91" customWidth="1"/>
    <col min="4869" max="4869" width="5.5703125" style="91" customWidth="1"/>
    <col min="4870" max="4870" width="11.140625" style="91" customWidth="1"/>
    <col min="4871" max="4871" width="8.7109375" style="91" customWidth="1"/>
    <col min="4872" max="4872" width="30.42578125" style="91" customWidth="1"/>
    <col min="4873" max="4875" width="15.7109375" style="91" customWidth="1"/>
    <col min="4876" max="5120" width="9.140625" style="91"/>
    <col min="5121" max="5121" width="1" style="91" customWidth="1"/>
    <col min="5122" max="5122" width="65.5703125" style="91" customWidth="1"/>
    <col min="5123" max="5123" width="9" style="91" customWidth="1"/>
    <col min="5124" max="5124" width="12" style="91" customWidth="1"/>
    <col min="5125" max="5125" width="5.5703125" style="91" customWidth="1"/>
    <col min="5126" max="5126" width="11.140625" style="91" customWidth="1"/>
    <col min="5127" max="5127" width="8.7109375" style="91" customWidth="1"/>
    <col min="5128" max="5128" width="30.42578125" style="91" customWidth="1"/>
    <col min="5129" max="5131" width="15.7109375" style="91" customWidth="1"/>
    <col min="5132" max="5376" width="9.140625" style="91"/>
    <col min="5377" max="5377" width="1" style="91" customWidth="1"/>
    <col min="5378" max="5378" width="65.5703125" style="91" customWidth="1"/>
    <col min="5379" max="5379" width="9" style="91" customWidth="1"/>
    <col min="5380" max="5380" width="12" style="91" customWidth="1"/>
    <col min="5381" max="5381" width="5.5703125" style="91" customWidth="1"/>
    <col min="5382" max="5382" width="11.140625" style="91" customWidth="1"/>
    <col min="5383" max="5383" width="8.7109375" style="91" customWidth="1"/>
    <col min="5384" max="5384" width="30.42578125" style="91" customWidth="1"/>
    <col min="5385" max="5387" width="15.7109375" style="91" customWidth="1"/>
    <col min="5388" max="5632" width="9.140625" style="91"/>
    <col min="5633" max="5633" width="1" style="91" customWidth="1"/>
    <col min="5634" max="5634" width="65.5703125" style="91" customWidth="1"/>
    <col min="5635" max="5635" width="9" style="91" customWidth="1"/>
    <col min="5636" max="5636" width="12" style="91" customWidth="1"/>
    <col min="5637" max="5637" width="5.5703125" style="91" customWidth="1"/>
    <col min="5638" max="5638" width="11.140625" style="91" customWidth="1"/>
    <col min="5639" max="5639" width="8.7109375" style="91" customWidth="1"/>
    <col min="5640" max="5640" width="30.42578125" style="91" customWidth="1"/>
    <col min="5641" max="5643" width="15.7109375" style="91" customWidth="1"/>
    <col min="5644" max="5888" width="9.140625" style="91"/>
    <col min="5889" max="5889" width="1" style="91" customWidth="1"/>
    <col min="5890" max="5890" width="65.5703125" style="91" customWidth="1"/>
    <col min="5891" max="5891" width="9" style="91" customWidth="1"/>
    <col min="5892" max="5892" width="12" style="91" customWidth="1"/>
    <col min="5893" max="5893" width="5.5703125" style="91" customWidth="1"/>
    <col min="5894" max="5894" width="11.140625" style="91" customWidth="1"/>
    <col min="5895" max="5895" width="8.7109375" style="91" customWidth="1"/>
    <col min="5896" max="5896" width="30.42578125" style="91" customWidth="1"/>
    <col min="5897" max="5899" width="15.7109375" style="91" customWidth="1"/>
    <col min="5900" max="6144" width="9.140625" style="91"/>
    <col min="6145" max="6145" width="1" style="91" customWidth="1"/>
    <col min="6146" max="6146" width="65.5703125" style="91" customWidth="1"/>
    <col min="6147" max="6147" width="9" style="91" customWidth="1"/>
    <col min="6148" max="6148" width="12" style="91" customWidth="1"/>
    <col min="6149" max="6149" width="5.5703125" style="91" customWidth="1"/>
    <col min="6150" max="6150" width="11.140625" style="91" customWidth="1"/>
    <col min="6151" max="6151" width="8.7109375" style="91" customWidth="1"/>
    <col min="6152" max="6152" width="30.42578125" style="91" customWidth="1"/>
    <col min="6153" max="6155" width="15.7109375" style="91" customWidth="1"/>
    <col min="6156" max="6400" width="9.140625" style="91"/>
    <col min="6401" max="6401" width="1" style="91" customWidth="1"/>
    <col min="6402" max="6402" width="65.5703125" style="91" customWidth="1"/>
    <col min="6403" max="6403" width="9" style="91" customWidth="1"/>
    <col min="6404" max="6404" width="12" style="91" customWidth="1"/>
    <col min="6405" max="6405" width="5.5703125" style="91" customWidth="1"/>
    <col min="6406" max="6406" width="11.140625" style="91" customWidth="1"/>
    <col min="6407" max="6407" width="8.7109375" style="91" customWidth="1"/>
    <col min="6408" max="6408" width="30.42578125" style="91" customWidth="1"/>
    <col min="6409" max="6411" width="15.7109375" style="91" customWidth="1"/>
    <col min="6412" max="6656" width="9.140625" style="91"/>
    <col min="6657" max="6657" width="1" style="91" customWidth="1"/>
    <col min="6658" max="6658" width="65.5703125" style="91" customWidth="1"/>
    <col min="6659" max="6659" width="9" style="91" customWidth="1"/>
    <col min="6660" max="6660" width="12" style="91" customWidth="1"/>
    <col min="6661" max="6661" width="5.5703125" style="91" customWidth="1"/>
    <col min="6662" max="6662" width="11.140625" style="91" customWidth="1"/>
    <col min="6663" max="6663" width="8.7109375" style="91" customWidth="1"/>
    <col min="6664" max="6664" width="30.42578125" style="91" customWidth="1"/>
    <col min="6665" max="6667" width="15.7109375" style="91" customWidth="1"/>
    <col min="6668" max="6912" width="9.140625" style="91"/>
    <col min="6913" max="6913" width="1" style="91" customWidth="1"/>
    <col min="6914" max="6914" width="65.5703125" style="91" customWidth="1"/>
    <col min="6915" max="6915" width="9" style="91" customWidth="1"/>
    <col min="6916" max="6916" width="12" style="91" customWidth="1"/>
    <col min="6917" max="6917" width="5.5703125" style="91" customWidth="1"/>
    <col min="6918" max="6918" width="11.140625" style="91" customWidth="1"/>
    <col min="6919" max="6919" width="8.7109375" style="91" customWidth="1"/>
    <col min="6920" max="6920" width="30.42578125" style="91" customWidth="1"/>
    <col min="6921" max="6923" width="15.7109375" style="91" customWidth="1"/>
    <col min="6924" max="7168" width="9.140625" style="91"/>
    <col min="7169" max="7169" width="1" style="91" customWidth="1"/>
    <col min="7170" max="7170" width="65.5703125" style="91" customWidth="1"/>
    <col min="7171" max="7171" width="9" style="91" customWidth="1"/>
    <col min="7172" max="7172" width="12" style="91" customWidth="1"/>
    <col min="7173" max="7173" width="5.5703125" style="91" customWidth="1"/>
    <col min="7174" max="7174" width="11.140625" style="91" customWidth="1"/>
    <col min="7175" max="7175" width="8.7109375" style="91" customWidth="1"/>
    <col min="7176" max="7176" width="30.42578125" style="91" customWidth="1"/>
    <col min="7177" max="7179" width="15.7109375" style="91" customWidth="1"/>
    <col min="7180" max="7424" width="9.140625" style="91"/>
    <col min="7425" max="7425" width="1" style="91" customWidth="1"/>
    <col min="7426" max="7426" width="65.5703125" style="91" customWidth="1"/>
    <col min="7427" max="7427" width="9" style="91" customWidth="1"/>
    <col min="7428" max="7428" width="12" style="91" customWidth="1"/>
    <col min="7429" max="7429" width="5.5703125" style="91" customWidth="1"/>
    <col min="7430" max="7430" width="11.140625" style="91" customWidth="1"/>
    <col min="7431" max="7431" width="8.7109375" style="91" customWidth="1"/>
    <col min="7432" max="7432" width="30.42578125" style="91" customWidth="1"/>
    <col min="7433" max="7435" width="15.7109375" style="91" customWidth="1"/>
    <col min="7436" max="7680" width="9.140625" style="91"/>
    <col min="7681" max="7681" width="1" style="91" customWidth="1"/>
    <col min="7682" max="7682" width="65.5703125" style="91" customWidth="1"/>
    <col min="7683" max="7683" width="9" style="91" customWidth="1"/>
    <col min="7684" max="7684" width="12" style="91" customWidth="1"/>
    <col min="7685" max="7685" width="5.5703125" style="91" customWidth="1"/>
    <col min="7686" max="7686" width="11.140625" style="91" customWidth="1"/>
    <col min="7687" max="7687" width="8.7109375" style="91" customWidth="1"/>
    <col min="7688" max="7688" width="30.42578125" style="91" customWidth="1"/>
    <col min="7689" max="7691" width="15.7109375" style="91" customWidth="1"/>
    <col min="7692" max="7936" width="9.140625" style="91"/>
    <col min="7937" max="7937" width="1" style="91" customWidth="1"/>
    <col min="7938" max="7938" width="65.5703125" style="91" customWidth="1"/>
    <col min="7939" max="7939" width="9" style="91" customWidth="1"/>
    <col min="7940" max="7940" width="12" style="91" customWidth="1"/>
    <col min="7941" max="7941" width="5.5703125" style="91" customWidth="1"/>
    <col min="7942" max="7942" width="11.140625" style="91" customWidth="1"/>
    <col min="7943" max="7943" width="8.7109375" style="91" customWidth="1"/>
    <col min="7944" max="7944" width="30.42578125" style="91" customWidth="1"/>
    <col min="7945" max="7947" width="15.7109375" style="91" customWidth="1"/>
    <col min="7948" max="8192" width="9.140625" style="91"/>
    <col min="8193" max="8193" width="1" style="91" customWidth="1"/>
    <col min="8194" max="8194" width="65.5703125" style="91" customWidth="1"/>
    <col min="8195" max="8195" width="9" style="91" customWidth="1"/>
    <col min="8196" max="8196" width="12" style="91" customWidth="1"/>
    <col min="8197" max="8197" width="5.5703125" style="91" customWidth="1"/>
    <col min="8198" max="8198" width="11.140625" style="91" customWidth="1"/>
    <col min="8199" max="8199" width="8.7109375" style="91" customWidth="1"/>
    <col min="8200" max="8200" width="30.42578125" style="91" customWidth="1"/>
    <col min="8201" max="8203" width="15.7109375" style="91" customWidth="1"/>
    <col min="8204" max="8448" width="9.140625" style="91"/>
    <col min="8449" max="8449" width="1" style="91" customWidth="1"/>
    <col min="8450" max="8450" width="65.5703125" style="91" customWidth="1"/>
    <col min="8451" max="8451" width="9" style="91" customWidth="1"/>
    <col min="8452" max="8452" width="12" style="91" customWidth="1"/>
    <col min="8453" max="8453" width="5.5703125" style="91" customWidth="1"/>
    <col min="8454" max="8454" width="11.140625" style="91" customWidth="1"/>
    <col min="8455" max="8455" width="8.7109375" style="91" customWidth="1"/>
    <col min="8456" max="8456" width="30.42578125" style="91" customWidth="1"/>
    <col min="8457" max="8459" width="15.7109375" style="91" customWidth="1"/>
    <col min="8460" max="8704" width="9.140625" style="91"/>
    <col min="8705" max="8705" width="1" style="91" customWidth="1"/>
    <col min="8706" max="8706" width="65.5703125" style="91" customWidth="1"/>
    <col min="8707" max="8707" width="9" style="91" customWidth="1"/>
    <col min="8708" max="8708" width="12" style="91" customWidth="1"/>
    <col min="8709" max="8709" width="5.5703125" style="91" customWidth="1"/>
    <col min="8710" max="8710" width="11.140625" style="91" customWidth="1"/>
    <col min="8711" max="8711" width="8.7109375" style="91" customWidth="1"/>
    <col min="8712" max="8712" width="30.42578125" style="91" customWidth="1"/>
    <col min="8713" max="8715" width="15.7109375" style="91" customWidth="1"/>
    <col min="8716" max="8960" width="9.140625" style="91"/>
    <col min="8961" max="8961" width="1" style="91" customWidth="1"/>
    <col min="8962" max="8962" width="65.5703125" style="91" customWidth="1"/>
    <col min="8963" max="8963" width="9" style="91" customWidth="1"/>
    <col min="8964" max="8964" width="12" style="91" customWidth="1"/>
    <col min="8965" max="8965" width="5.5703125" style="91" customWidth="1"/>
    <col min="8966" max="8966" width="11.140625" style="91" customWidth="1"/>
    <col min="8967" max="8967" width="8.7109375" style="91" customWidth="1"/>
    <col min="8968" max="8968" width="30.42578125" style="91" customWidth="1"/>
    <col min="8969" max="8971" width="15.7109375" style="91" customWidth="1"/>
    <col min="8972" max="9216" width="9.140625" style="91"/>
    <col min="9217" max="9217" width="1" style="91" customWidth="1"/>
    <col min="9218" max="9218" width="65.5703125" style="91" customWidth="1"/>
    <col min="9219" max="9219" width="9" style="91" customWidth="1"/>
    <col min="9220" max="9220" width="12" style="91" customWidth="1"/>
    <col min="9221" max="9221" width="5.5703125" style="91" customWidth="1"/>
    <col min="9222" max="9222" width="11.140625" style="91" customWidth="1"/>
    <col min="9223" max="9223" width="8.7109375" style="91" customWidth="1"/>
    <col min="9224" max="9224" width="30.42578125" style="91" customWidth="1"/>
    <col min="9225" max="9227" width="15.7109375" style="91" customWidth="1"/>
    <col min="9228" max="9472" width="9.140625" style="91"/>
    <col min="9473" max="9473" width="1" style="91" customWidth="1"/>
    <col min="9474" max="9474" width="65.5703125" style="91" customWidth="1"/>
    <col min="9475" max="9475" width="9" style="91" customWidth="1"/>
    <col min="9476" max="9476" width="12" style="91" customWidth="1"/>
    <col min="9477" max="9477" width="5.5703125" style="91" customWidth="1"/>
    <col min="9478" max="9478" width="11.140625" style="91" customWidth="1"/>
    <col min="9479" max="9479" width="8.7109375" style="91" customWidth="1"/>
    <col min="9480" max="9480" width="30.42578125" style="91" customWidth="1"/>
    <col min="9481" max="9483" width="15.7109375" style="91" customWidth="1"/>
    <col min="9484" max="9728" width="9.140625" style="91"/>
    <col min="9729" max="9729" width="1" style="91" customWidth="1"/>
    <col min="9730" max="9730" width="65.5703125" style="91" customWidth="1"/>
    <col min="9731" max="9731" width="9" style="91" customWidth="1"/>
    <col min="9732" max="9732" width="12" style="91" customWidth="1"/>
    <col min="9733" max="9733" width="5.5703125" style="91" customWidth="1"/>
    <col min="9734" max="9734" width="11.140625" style="91" customWidth="1"/>
    <col min="9735" max="9735" width="8.7109375" style="91" customWidth="1"/>
    <col min="9736" max="9736" width="30.42578125" style="91" customWidth="1"/>
    <col min="9737" max="9739" width="15.7109375" style="91" customWidth="1"/>
    <col min="9740" max="9984" width="9.140625" style="91"/>
    <col min="9985" max="9985" width="1" style="91" customWidth="1"/>
    <col min="9986" max="9986" width="65.5703125" style="91" customWidth="1"/>
    <col min="9987" max="9987" width="9" style="91" customWidth="1"/>
    <col min="9988" max="9988" width="12" style="91" customWidth="1"/>
    <col min="9989" max="9989" width="5.5703125" style="91" customWidth="1"/>
    <col min="9990" max="9990" width="11.140625" style="91" customWidth="1"/>
    <col min="9991" max="9991" width="8.7109375" style="91" customWidth="1"/>
    <col min="9992" max="9992" width="30.42578125" style="91" customWidth="1"/>
    <col min="9993" max="9995" width="15.7109375" style="91" customWidth="1"/>
    <col min="9996" max="10240" width="9.140625" style="91"/>
    <col min="10241" max="10241" width="1" style="91" customWidth="1"/>
    <col min="10242" max="10242" width="65.5703125" style="91" customWidth="1"/>
    <col min="10243" max="10243" width="9" style="91" customWidth="1"/>
    <col min="10244" max="10244" width="12" style="91" customWidth="1"/>
    <col min="10245" max="10245" width="5.5703125" style="91" customWidth="1"/>
    <col min="10246" max="10246" width="11.140625" style="91" customWidth="1"/>
    <col min="10247" max="10247" width="8.7109375" style="91" customWidth="1"/>
    <col min="10248" max="10248" width="30.42578125" style="91" customWidth="1"/>
    <col min="10249" max="10251" width="15.7109375" style="91" customWidth="1"/>
    <col min="10252" max="10496" width="9.140625" style="91"/>
    <col min="10497" max="10497" width="1" style="91" customWidth="1"/>
    <col min="10498" max="10498" width="65.5703125" style="91" customWidth="1"/>
    <col min="10499" max="10499" width="9" style="91" customWidth="1"/>
    <col min="10500" max="10500" width="12" style="91" customWidth="1"/>
    <col min="10501" max="10501" width="5.5703125" style="91" customWidth="1"/>
    <col min="10502" max="10502" width="11.140625" style="91" customWidth="1"/>
    <col min="10503" max="10503" width="8.7109375" style="91" customWidth="1"/>
    <col min="10504" max="10504" width="30.42578125" style="91" customWidth="1"/>
    <col min="10505" max="10507" width="15.7109375" style="91" customWidth="1"/>
    <col min="10508" max="10752" width="9.140625" style="91"/>
    <col min="10753" max="10753" width="1" style="91" customWidth="1"/>
    <col min="10754" max="10754" width="65.5703125" style="91" customWidth="1"/>
    <col min="10755" max="10755" width="9" style="91" customWidth="1"/>
    <col min="10756" max="10756" width="12" style="91" customWidth="1"/>
    <col min="10757" max="10757" width="5.5703125" style="91" customWidth="1"/>
    <col min="10758" max="10758" width="11.140625" style="91" customWidth="1"/>
    <col min="10759" max="10759" width="8.7109375" style="91" customWidth="1"/>
    <col min="10760" max="10760" width="30.42578125" style="91" customWidth="1"/>
    <col min="10761" max="10763" width="15.7109375" style="91" customWidth="1"/>
    <col min="10764" max="11008" width="9.140625" style="91"/>
    <col min="11009" max="11009" width="1" style="91" customWidth="1"/>
    <col min="11010" max="11010" width="65.5703125" style="91" customWidth="1"/>
    <col min="11011" max="11011" width="9" style="91" customWidth="1"/>
    <col min="11012" max="11012" width="12" style="91" customWidth="1"/>
    <col min="11013" max="11013" width="5.5703125" style="91" customWidth="1"/>
    <col min="11014" max="11014" width="11.140625" style="91" customWidth="1"/>
    <col min="11015" max="11015" width="8.7109375" style="91" customWidth="1"/>
    <col min="11016" max="11016" width="30.42578125" style="91" customWidth="1"/>
    <col min="11017" max="11019" width="15.7109375" style="91" customWidth="1"/>
    <col min="11020" max="11264" width="9.140625" style="91"/>
    <col min="11265" max="11265" width="1" style="91" customWidth="1"/>
    <col min="11266" max="11266" width="65.5703125" style="91" customWidth="1"/>
    <col min="11267" max="11267" width="9" style="91" customWidth="1"/>
    <col min="11268" max="11268" width="12" style="91" customWidth="1"/>
    <col min="11269" max="11269" width="5.5703125" style="91" customWidth="1"/>
    <col min="11270" max="11270" width="11.140625" style="91" customWidth="1"/>
    <col min="11271" max="11271" width="8.7109375" style="91" customWidth="1"/>
    <col min="11272" max="11272" width="30.42578125" style="91" customWidth="1"/>
    <col min="11273" max="11275" width="15.7109375" style="91" customWidth="1"/>
    <col min="11276" max="11520" width="9.140625" style="91"/>
    <col min="11521" max="11521" width="1" style="91" customWidth="1"/>
    <col min="11522" max="11522" width="65.5703125" style="91" customWidth="1"/>
    <col min="11523" max="11523" width="9" style="91" customWidth="1"/>
    <col min="11524" max="11524" width="12" style="91" customWidth="1"/>
    <col min="11525" max="11525" width="5.5703125" style="91" customWidth="1"/>
    <col min="11526" max="11526" width="11.140625" style="91" customWidth="1"/>
    <col min="11527" max="11527" width="8.7109375" style="91" customWidth="1"/>
    <col min="11528" max="11528" width="30.42578125" style="91" customWidth="1"/>
    <col min="11529" max="11531" width="15.7109375" style="91" customWidth="1"/>
    <col min="11532" max="11776" width="9.140625" style="91"/>
    <col min="11777" max="11777" width="1" style="91" customWidth="1"/>
    <col min="11778" max="11778" width="65.5703125" style="91" customWidth="1"/>
    <col min="11779" max="11779" width="9" style="91" customWidth="1"/>
    <col min="11780" max="11780" width="12" style="91" customWidth="1"/>
    <col min="11781" max="11781" width="5.5703125" style="91" customWidth="1"/>
    <col min="11782" max="11782" width="11.140625" style="91" customWidth="1"/>
    <col min="11783" max="11783" width="8.7109375" style="91" customWidth="1"/>
    <col min="11784" max="11784" width="30.42578125" style="91" customWidth="1"/>
    <col min="11785" max="11787" width="15.7109375" style="91" customWidth="1"/>
    <col min="11788" max="12032" width="9.140625" style="91"/>
    <col min="12033" max="12033" width="1" style="91" customWidth="1"/>
    <col min="12034" max="12034" width="65.5703125" style="91" customWidth="1"/>
    <col min="12035" max="12035" width="9" style="91" customWidth="1"/>
    <col min="12036" max="12036" width="12" style="91" customWidth="1"/>
    <col min="12037" max="12037" width="5.5703125" style="91" customWidth="1"/>
    <col min="12038" max="12038" width="11.140625" style="91" customWidth="1"/>
    <col min="12039" max="12039" width="8.7109375" style="91" customWidth="1"/>
    <col min="12040" max="12040" width="30.42578125" style="91" customWidth="1"/>
    <col min="12041" max="12043" width="15.7109375" style="91" customWidth="1"/>
    <col min="12044" max="12288" width="9.140625" style="91"/>
    <col min="12289" max="12289" width="1" style="91" customWidth="1"/>
    <col min="12290" max="12290" width="65.5703125" style="91" customWidth="1"/>
    <col min="12291" max="12291" width="9" style="91" customWidth="1"/>
    <col min="12292" max="12292" width="12" style="91" customWidth="1"/>
    <col min="12293" max="12293" width="5.5703125" style="91" customWidth="1"/>
    <col min="12294" max="12294" width="11.140625" style="91" customWidth="1"/>
    <col min="12295" max="12295" width="8.7109375" style="91" customWidth="1"/>
    <col min="12296" max="12296" width="30.42578125" style="91" customWidth="1"/>
    <col min="12297" max="12299" width="15.7109375" style="91" customWidth="1"/>
    <col min="12300" max="12544" width="9.140625" style="91"/>
    <col min="12545" max="12545" width="1" style="91" customWidth="1"/>
    <col min="12546" max="12546" width="65.5703125" style="91" customWidth="1"/>
    <col min="12547" max="12547" width="9" style="91" customWidth="1"/>
    <col min="12548" max="12548" width="12" style="91" customWidth="1"/>
    <col min="12549" max="12549" width="5.5703125" style="91" customWidth="1"/>
    <col min="12550" max="12550" width="11.140625" style="91" customWidth="1"/>
    <col min="12551" max="12551" width="8.7109375" style="91" customWidth="1"/>
    <col min="12552" max="12552" width="30.42578125" style="91" customWidth="1"/>
    <col min="12553" max="12555" width="15.7109375" style="91" customWidth="1"/>
    <col min="12556" max="12800" width="9.140625" style="91"/>
    <col min="12801" max="12801" width="1" style="91" customWidth="1"/>
    <col min="12802" max="12802" width="65.5703125" style="91" customWidth="1"/>
    <col min="12803" max="12803" width="9" style="91" customWidth="1"/>
    <col min="12804" max="12804" width="12" style="91" customWidth="1"/>
    <col min="12805" max="12805" width="5.5703125" style="91" customWidth="1"/>
    <col min="12806" max="12806" width="11.140625" style="91" customWidth="1"/>
    <col min="12807" max="12807" width="8.7109375" style="91" customWidth="1"/>
    <col min="12808" max="12808" width="30.42578125" style="91" customWidth="1"/>
    <col min="12809" max="12811" width="15.7109375" style="91" customWidth="1"/>
    <col min="12812" max="13056" width="9.140625" style="91"/>
    <col min="13057" max="13057" width="1" style="91" customWidth="1"/>
    <col min="13058" max="13058" width="65.5703125" style="91" customWidth="1"/>
    <col min="13059" max="13059" width="9" style="91" customWidth="1"/>
    <col min="13060" max="13060" width="12" style="91" customWidth="1"/>
    <col min="13061" max="13061" width="5.5703125" style="91" customWidth="1"/>
    <col min="13062" max="13062" width="11.140625" style="91" customWidth="1"/>
    <col min="13063" max="13063" width="8.7109375" style="91" customWidth="1"/>
    <col min="13064" max="13064" width="30.42578125" style="91" customWidth="1"/>
    <col min="13065" max="13067" width="15.7109375" style="91" customWidth="1"/>
    <col min="13068" max="13312" width="9.140625" style="91"/>
    <col min="13313" max="13313" width="1" style="91" customWidth="1"/>
    <col min="13314" max="13314" width="65.5703125" style="91" customWidth="1"/>
    <col min="13315" max="13315" width="9" style="91" customWidth="1"/>
    <col min="13316" max="13316" width="12" style="91" customWidth="1"/>
    <col min="13317" max="13317" width="5.5703125" style="91" customWidth="1"/>
    <col min="13318" max="13318" width="11.140625" style="91" customWidth="1"/>
    <col min="13319" max="13319" width="8.7109375" style="91" customWidth="1"/>
    <col min="13320" max="13320" width="30.42578125" style="91" customWidth="1"/>
    <col min="13321" max="13323" width="15.7109375" style="91" customWidth="1"/>
    <col min="13324" max="13568" width="9.140625" style="91"/>
    <col min="13569" max="13569" width="1" style="91" customWidth="1"/>
    <col min="13570" max="13570" width="65.5703125" style="91" customWidth="1"/>
    <col min="13571" max="13571" width="9" style="91" customWidth="1"/>
    <col min="13572" max="13572" width="12" style="91" customWidth="1"/>
    <col min="13573" max="13573" width="5.5703125" style="91" customWidth="1"/>
    <col min="13574" max="13574" width="11.140625" style="91" customWidth="1"/>
    <col min="13575" max="13575" width="8.7109375" style="91" customWidth="1"/>
    <col min="13576" max="13576" width="30.42578125" style="91" customWidth="1"/>
    <col min="13577" max="13579" width="15.7109375" style="91" customWidth="1"/>
    <col min="13580" max="13824" width="9.140625" style="91"/>
    <col min="13825" max="13825" width="1" style="91" customWidth="1"/>
    <col min="13826" max="13826" width="65.5703125" style="91" customWidth="1"/>
    <col min="13827" max="13827" width="9" style="91" customWidth="1"/>
    <col min="13828" max="13828" width="12" style="91" customWidth="1"/>
    <col min="13829" max="13829" width="5.5703125" style="91" customWidth="1"/>
    <col min="13830" max="13830" width="11.140625" style="91" customWidth="1"/>
    <col min="13831" max="13831" width="8.7109375" style="91" customWidth="1"/>
    <col min="13832" max="13832" width="30.42578125" style="91" customWidth="1"/>
    <col min="13833" max="13835" width="15.7109375" style="91" customWidth="1"/>
    <col min="13836" max="14080" width="9.140625" style="91"/>
    <col min="14081" max="14081" width="1" style="91" customWidth="1"/>
    <col min="14082" max="14082" width="65.5703125" style="91" customWidth="1"/>
    <col min="14083" max="14083" width="9" style="91" customWidth="1"/>
    <col min="14084" max="14084" width="12" style="91" customWidth="1"/>
    <col min="14085" max="14085" width="5.5703125" style="91" customWidth="1"/>
    <col min="14086" max="14086" width="11.140625" style="91" customWidth="1"/>
    <col min="14087" max="14087" width="8.7109375" style="91" customWidth="1"/>
    <col min="14088" max="14088" width="30.42578125" style="91" customWidth="1"/>
    <col min="14089" max="14091" width="15.7109375" style="91" customWidth="1"/>
    <col min="14092" max="14336" width="9.140625" style="91"/>
    <col min="14337" max="14337" width="1" style="91" customWidth="1"/>
    <col min="14338" max="14338" width="65.5703125" style="91" customWidth="1"/>
    <col min="14339" max="14339" width="9" style="91" customWidth="1"/>
    <col min="14340" max="14340" width="12" style="91" customWidth="1"/>
    <col min="14341" max="14341" width="5.5703125" style="91" customWidth="1"/>
    <col min="14342" max="14342" width="11.140625" style="91" customWidth="1"/>
    <col min="14343" max="14343" width="8.7109375" style="91" customWidth="1"/>
    <col min="14344" max="14344" width="30.42578125" style="91" customWidth="1"/>
    <col min="14345" max="14347" width="15.7109375" style="91" customWidth="1"/>
    <col min="14348" max="14592" width="9.140625" style="91"/>
    <col min="14593" max="14593" width="1" style="91" customWidth="1"/>
    <col min="14594" max="14594" width="65.5703125" style="91" customWidth="1"/>
    <col min="14595" max="14595" width="9" style="91" customWidth="1"/>
    <col min="14596" max="14596" width="12" style="91" customWidth="1"/>
    <col min="14597" max="14597" width="5.5703125" style="91" customWidth="1"/>
    <col min="14598" max="14598" width="11.140625" style="91" customWidth="1"/>
    <col min="14599" max="14599" width="8.7109375" style="91" customWidth="1"/>
    <col min="14600" max="14600" width="30.42578125" style="91" customWidth="1"/>
    <col min="14601" max="14603" width="15.7109375" style="91" customWidth="1"/>
    <col min="14604" max="14848" width="9.140625" style="91"/>
    <col min="14849" max="14849" width="1" style="91" customWidth="1"/>
    <col min="14850" max="14850" width="65.5703125" style="91" customWidth="1"/>
    <col min="14851" max="14851" width="9" style="91" customWidth="1"/>
    <col min="14852" max="14852" width="12" style="91" customWidth="1"/>
    <col min="14853" max="14853" width="5.5703125" style="91" customWidth="1"/>
    <col min="14854" max="14854" width="11.140625" style="91" customWidth="1"/>
    <col min="14855" max="14855" width="8.7109375" style="91" customWidth="1"/>
    <col min="14856" max="14856" width="30.42578125" style="91" customWidth="1"/>
    <col min="14857" max="14859" width="15.7109375" style="91" customWidth="1"/>
    <col min="14860" max="15104" width="9.140625" style="91"/>
    <col min="15105" max="15105" width="1" style="91" customWidth="1"/>
    <col min="15106" max="15106" width="65.5703125" style="91" customWidth="1"/>
    <col min="15107" max="15107" width="9" style="91" customWidth="1"/>
    <col min="15108" max="15108" width="12" style="91" customWidth="1"/>
    <col min="15109" max="15109" width="5.5703125" style="91" customWidth="1"/>
    <col min="15110" max="15110" width="11.140625" style="91" customWidth="1"/>
    <col min="15111" max="15111" width="8.7109375" style="91" customWidth="1"/>
    <col min="15112" max="15112" width="30.42578125" style="91" customWidth="1"/>
    <col min="15113" max="15115" width="15.7109375" style="91" customWidth="1"/>
    <col min="15116" max="15360" width="9.140625" style="91"/>
    <col min="15361" max="15361" width="1" style="91" customWidth="1"/>
    <col min="15362" max="15362" width="65.5703125" style="91" customWidth="1"/>
    <col min="15363" max="15363" width="9" style="91" customWidth="1"/>
    <col min="15364" max="15364" width="12" style="91" customWidth="1"/>
    <col min="15365" max="15365" width="5.5703125" style="91" customWidth="1"/>
    <col min="15366" max="15366" width="11.140625" style="91" customWidth="1"/>
    <col min="15367" max="15367" width="8.7109375" style="91" customWidth="1"/>
    <col min="15368" max="15368" width="30.42578125" style="91" customWidth="1"/>
    <col min="15369" max="15371" width="15.7109375" style="91" customWidth="1"/>
    <col min="15372" max="15616" width="9.140625" style="91"/>
    <col min="15617" max="15617" width="1" style="91" customWidth="1"/>
    <col min="15618" max="15618" width="65.5703125" style="91" customWidth="1"/>
    <col min="15619" max="15619" width="9" style="91" customWidth="1"/>
    <col min="15620" max="15620" width="12" style="91" customWidth="1"/>
    <col min="15621" max="15621" width="5.5703125" style="91" customWidth="1"/>
    <col min="15622" max="15622" width="11.140625" style="91" customWidth="1"/>
    <col min="15623" max="15623" width="8.7109375" style="91" customWidth="1"/>
    <col min="15624" max="15624" width="30.42578125" style="91" customWidth="1"/>
    <col min="15625" max="15627" width="15.7109375" style="91" customWidth="1"/>
    <col min="15628" max="15872" width="9.140625" style="91"/>
    <col min="15873" max="15873" width="1" style="91" customWidth="1"/>
    <col min="15874" max="15874" width="65.5703125" style="91" customWidth="1"/>
    <col min="15875" max="15875" width="9" style="91" customWidth="1"/>
    <col min="15876" max="15876" width="12" style="91" customWidth="1"/>
    <col min="15877" max="15877" width="5.5703125" style="91" customWidth="1"/>
    <col min="15878" max="15878" width="11.140625" style="91" customWidth="1"/>
    <col min="15879" max="15879" width="8.7109375" style="91" customWidth="1"/>
    <col min="15880" max="15880" width="30.42578125" style="91" customWidth="1"/>
    <col min="15881" max="15883" width="15.7109375" style="91" customWidth="1"/>
    <col min="15884" max="16128" width="9.140625" style="91"/>
    <col min="16129" max="16129" width="1" style="91" customWidth="1"/>
    <col min="16130" max="16130" width="65.5703125" style="91" customWidth="1"/>
    <col min="16131" max="16131" width="9" style="91" customWidth="1"/>
    <col min="16132" max="16132" width="12" style="91" customWidth="1"/>
    <col min="16133" max="16133" width="5.5703125" style="91" customWidth="1"/>
    <col min="16134" max="16134" width="11.140625" style="91" customWidth="1"/>
    <col min="16135" max="16135" width="8.7109375" style="91" customWidth="1"/>
    <col min="16136" max="16136" width="30.42578125" style="91" customWidth="1"/>
    <col min="16137" max="16139" width="15.7109375" style="91" customWidth="1"/>
    <col min="16140" max="16384" width="9.140625" style="91"/>
  </cols>
  <sheetData>
    <row r="1" spans="2:8" ht="21">
      <c r="B1" s="128"/>
      <c r="C1" s="188" t="s">
        <v>222</v>
      </c>
      <c r="D1" s="184"/>
      <c r="E1" s="183"/>
      <c r="F1" s="183"/>
    </row>
    <row r="2" spans="2:8" ht="18.75">
      <c r="B2" s="128"/>
      <c r="C2" s="189" t="s">
        <v>226</v>
      </c>
      <c r="D2" s="184"/>
      <c r="E2" s="183"/>
      <c r="F2" s="183"/>
    </row>
    <row r="3" spans="2:8" ht="15.75">
      <c r="B3" s="128"/>
      <c r="C3" s="190" t="s">
        <v>223</v>
      </c>
      <c r="D3" s="184"/>
      <c r="E3" s="183"/>
      <c r="F3" s="183"/>
    </row>
    <row r="4" spans="2:8" ht="15.75">
      <c r="B4" s="128"/>
      <c r="C4" s="548" t="str">
        <f>'INFORMAÇÕES BÁSICAS'!$C$4</f>
        <v>Campus Alegrete</v>
      </c>
      <c r="D4" s="548"/>
      <c r="E4" s="548"/>
      <c r="F4" s="548"/>
      <c r="G4" s="548"/>
    </row>
    <row r="5" spans="2:8" ht="15" customHeight="1">
      <c r="B5" s="128"/>
      <c r="C5" s="561" t="s">
        <v>345</v>
      </c>
      <c r="D5" s="561"/>
      <c r="E5" s="561"/>
      <c r="F5" s="561"/>
      <c r="G5" s="561"/>
      <c r="H5" s="561"/>
    </row>
    <row r="6" spans="2:8" ht="15" customHeight="1">
      <c r="B6" s="128"/>
      <c r="C6" s="561"/>
      <c r="D6" s="561"/>
      <c r="E6" s="561"/>
      <c r="F6" s="561"/>
      <c r="G6" s="561"/>
      <c r="H6" s="561"/>
    </row>
    <row r="7" spans="2:8" ht="15" customHeight="1" thickBot="1">
      <c r="B7" s="128"/>
      <c r="C7" s="203"/>
      <c r="D7" s="203"/>
      <c r="E7" s="203"/>
      <c r="F7" s="203"/>
      <c r="G7" s="203"/>
      <c r="H7" s="203"/>
    </row>
    <row r="8" spans="2:8" ht="15" customHeight="1" thickBot="1">
      <c r="B8" s="235" t="s">
        <v>262</v>
      </c>
      <c r="C8" s="568" t="str">
        <f>'INFORMAÇÕES BÁSICAS'!C12</f>
        <v>23238.000399/2019-69</v>
      </c>
      <c r="D8" s="568"/>
      <c r="E8" s="568"/>
      <c r="F8" s="236" t="s">
        <v>263</v>
      </c>
      <c r="G8" s="569" t="str">
        <f>'INFORMAÇÕES BÁSICAS'!C13</f>
        <v>07/2019</v>
      </c>
      <c r="H8" s="570"/>
    </row>
    <row r="9" spans="2:8" ht="15.75" thickBot="1">
      <c r="F9" s="91"/>
      <c r="G9" s="91"/>
    </row>
    <row r="10" spans="2:8" s="92" customFormat="1" ht="32.25" thickBot="1">
      <c r="B10" s="199" t="s">
        <v>142</v>
      </c>
      <c r="C10" s="200" t="s">
        <v>57</v>
      </c>
      <c r="D10" s="200" t="s">
        <v>143</v>
      </c>
      <c r="E10" s="409" t="s">
        <v>144</v>
      </c>
      <c r="F10" s="410" t="s">
        <v>153</v>
      </c>
      <c r="G10" s="410" t="s">
        <v>155</v>
      </c>
      <c r="H10" s="411" t="s">
        <v>145</v>
      </c>
    </row>
    <row r="11" spans="2:8" s="92" customFormat="1" ht="60">
      <c r="B11" s="412" t="s">
        <v>157</v>
      </c>
      <c r="C11" s="191" t="s">
        <v>57</v>
      </c>
      <c r="D11" s="416">
        <v>88</v>
      </c>
      <c r="E11" s="191">
        <v>5</v>
      </c>
      <c r="F11" s="197">
        <f>E11*D11</f>
        <v>440</v>
      </c>
      <c r="G11" s="197">
        <f>F11/30</f>
        <v>14.666666666666666</v>
      </c>
      <c r="H11" s="192" t="s">
        <v>156</v>
      </c>
    </row>
    <row r="12" spans="2:8" s="92" customFormat="1" ht="75">
      <c r="B12" s="413" t="s">
        <v>244</v>
      </c>
      <c r="C12" s="193" t="s">
        <v>57</v>
      </c>
      <c r="D12" s="417">
        <v>389.06</v>
      </c>
      <c r="E12" s="193">
        <v>3</v>
      </c>
      <c r="F12" s="198">
        <f>E12*D12</f>
        <v>1167.18</v>
      </c>
      <c r="G12" s="198">
        <f t="shared" ref="G12:G18" si="0">F12/30</f>
        <v>38.905999999999999</v>
      </c>
      <c r="H12" s="194" t="s">
        <v>159</v>
      </c>
    </row>
    <row r="13" spans="2:8" s="92" customFormat="1" ht="45">
      <c r="B13" s="414" t="s">
        <v>227</v>
      </c>
      <c r="C13" s="193" t="s">
        <v>57</v>
      </c>
      <c r="D13" s="417">
        <v>136.88</v>
      </c>
      <c r="E13" s="193">
        <v>5</v>
      </c>
      <c r="F13" s="198">
        <f t="shared" ref="F13:F18" si="1">E13*D13</f>
        <v>684.4</v>
      </c>
      <c r="G13" s="198">
        <f>F13/30</f>
        <v>22.813333333333333</v>
      </c>
      <c r="H13" s="194" t="s">
        <v>156</v>
      </c>
    </row>
    <row r="14" spans="2:8" s="92" customFormat="1" ht="45">
      <c r="B14" s="414" t="s">
        <v>228</v>
      </c>
      <c r="C14" s="193" t="s">
        <v>57</v>
      </c>
      <c r="D14" s="417">
        <v>83.75</v>
      </c>
      <c r="E14" s="193">
        <v>5</v>
      </c>
      <c r="F14" s="198">
        <f t="shared" si="1"/>
        <v>418.75</v>
      </c>
      <c r="G14" s="198">
        <f t="shared" si="0"/>
        <v>13.958333333333334</v>
      </c>
      <c r="H14" s="194" t="s">
        <v>156</v>
      </c>
    </row>
    <row r="15" spans="2:8" s="92" customFormat="1" ht="60">
      <c r="B15" s="415" t="s">
        <v>229</v>
      </c>
      <c r="C15" s="193" t="s">
        <v>57</v>
      </c>
      <c r="D15" s="417">
        <v>280.99</v>
      </c>
      <c r="E15" s="193">
        <v>3</v>
      </c>
      <c r="F15" s="198">
        <f t="shared" si="1"/>
        <v>842.97</v>
      </c>
      <c r="G15" s="198">
        <f t="shared" si="0"/>
        <v>28.099</v>
      </c>
      <c r="H15" s="194" t="s">
        <v>159</v>
      </c>
    </row>
    <row r="16" spans="2:8" s="92" customFormat="1" ht="15.75">
      <c r="B16" s="415" t="s">
        <v>342</v>
      </c>
      <c r="C16" s="193" t="s">
        <v>57</v>
      </c>
      <c r="D16" s="417">
        <v>80.37</v>
      </c>
      <c r="E16" s="193">
        <v>3</v>
      </c>
      <c r="F16" s="198">
        <f t="shared" si="1"/>
        <v>241.11</v>
      </c>
      <c r="G16" s="198">
        <f t="shared" si="0"/>
        <v>8.0370000000000008</v>
      </c>
      <c r="H16" s="194" t="s">
        <v>159</v>
      </c>
    </row>
    <row r="17" spans="2:10" s="92" customFormat="1" ht="15.75">
      <c r="B17" s="415" t="s">
        <v>343</v>
      </c>
      <c r="C17" s="193" t="s">
        <v>57</v>
      </c>
      <c r="D17" s="417">
        <v>5.5</v>
      </c>
      <c r="E17" s="193">
        <v>1</v>
      </c>
      <c r="F17" s="198">
        <f t="shared" si="1"/>
        <v>5.5</v>
      </c>
      <c r="G17" s="198">
        <f t="shared" si="0"/>
        <v>0.18333333333333332</v>
      </c>
      <c r="H17" s="194" t="s">
        <v>344</v>
      </c>
    </row>
    <row r="18" spans="2:10" s="92" customFormat="1" ht="30">
      <c r="B18" s="415" t="s">
        <v>232</v>
      </c>
      <c r="C18" s="193" t="s">
        <v>57</v>
      </c>
      <c r="D18" s="417">
        <v>11.56</v>
      </c>
      <c r="E18" s="193">
        <v>10</v>
      </c>
      <c r="F18" s="198">
        <f t="shared" si="1"/>
        <v>115.60000000000001</v>
      </c>
      <c r="G18" s="198">
        <f t="shared" si="0"/>
        <v>3.8533333333333335</v>
      </c>
      <c r="H18" s="194" t="s">
        <v>170</v>
      </c>
    </row>
    <row r="19" spans="2:10" s="92" customFormat="1" ht="16.5" thickBot="1">
      <c r="B19" s="564" t="s">
        <v>146</v>
      </c>
      <c r="C19" s="565"/>
      <c r="D19" s="565"/>
      <c r="E19" s="566">
        <f>SUM(F11:F18)</f>
        <v>3915.51</v>
      </c>
      <c r="F19" s="567"/>
      <c r="G19" s="562">
        <f>SUM(G11:G18)</f>
        <v>130.517</v>
      </c>
      <c r="H19" s="563"/>
      <c r="I19" s="93"/>
      <c r="J19" s="93"/>
    </row>
    <row r="20" spans="2:10" s="92" customFormat="1" ht="16.5" thickBot="1">
      <c r="B20" s="195"/>
      <c r="C20" s="195"/>
      <c r="D20" s="195"/>
      <c r="E20" s="195"/>
      <c r="F20" s="196"/>
      <c r="G20" s="196"/>
      <c r="H20" s="195"/>
      <c r="I20" s="93"/>
      <c r="J20" s="93"/>
    </row>
    <row r="21" spans="2:10" s="92" customFormat="1" ht="15.75">
      <c r="B21" s="552" t="s">
        <v>238</v>
      </c>
      <c r="C21" s="553"/>
      <c r="D21" s="553"/>
      <c r="E21" s="553"/>
      <c r="F21" s="553"/>
      <c r="G21" s="553"/>
      <c r="H21" s="554"/>
      <c r="I21" s="93"/>
      <c r="J21" s="93"/>
    </row>
    <row r="22" spans="2:10" ht="15" customHeight="1">
      <c r="B22" s="558" t="s">
        <v>239</v>
      </c>
      <c r="C22" s="559"/>
      <c r="D22" s="559"/>
      <c r="E22" s="559"/>
      <c r="F22" s="559"/>
      <c r="G22" s="559"/>
      <c r="H22" s="560"/>
    </row>
    <row r="23" spans="2:10">
      <c r="B23" s="549" t="s">
        <v>237</v>
      </c>
      <c r="C23" s="550"/>
      <c r="D23" s="550"/>
      <c r="E23" s="550"/>
      <c r="F23" s="550"/>
      <c r="G23" s="550"/>
      <c r="H23" s="551"/>
    </row>
    <row r="24" spans="2:10">
      <c r="B24" s="549"/>
      <c r="C24" s="550"/>
      <c r="D24" s="550"/>
      <c r="E24" s="550"/>
      <c r="F24" s="550"/>
      <c r="G24" s="550"/>
      <c r="H24" s="551"/>
    </row>
    <row r="25" spans="2:10">
      <c r="B25" s="549"/>
      <c r="C25" s="550"/>
      <c r="D25" s="550"/>
      <c r="E25" s="550"/>
      <c r="F25" s="550"/>
      <c r="G25" s="550"/>
      <c r="H25" s="551"/>
    </row>
    <row r="26" spans="2:10">
      <c r="B26" s="549"/>
      <c r="C26" s="550"/>
      <c r="D26" s="550"/>
      <c r="E26" s="550"/>
      <c r="F26" s="550"/>
      <c r="G26" s="550"/>
      <c r="H26" s="551"/>
    </row>
    <row r="27" spans="2:10" ht="15.75" thickBot="1">
      <c r="B27" s="555"/>
      <c r="C27" s="556"/>
      <c r="D27" s="556"/>
      <c r="E27" s="556"/>
      <c r="F27" s="556"/>
      <c r="G27" s="556"/>
      <c r="H27" s="557"/>
    </row>
  </sheetData>
  <sheetProtection password="F5F7" sheet="1" objects="1" scenarios="1"/>
  <mergeCells count="14">
    <mergeCell ref="B27:H27"/>
    <mergeCell ref="B22:H22"/>
    <mergeCell ref="B23:H23"/>
    <mergeCell ref="C5:H6"/>
    <mergeCell ref="G19:H19"/>
    <mergeCell ref="B19:D19"/>
    <mergeCell ref="E19:F19"/>
    <mergeCell ref="C8:E8"/>
    <mergeCell ref="G8:H8"/>
    <mergeCell ref="C4:G4"/>
    <mergeCell ref="B24:H24"/>
    <mergeCell ref="B25:H25"/>
    <mergeCell ref="B21:H21"/>
    <mergeCell ref="B26:H26"/>
  </mergeCells>
  <printOptions horizontalCentered="1" verticalCentered="1"/>
  <pageMargins left="0" right="0" top="0" bottom="0" header="0" footer="0"/>
  <pageSetup paperSize="9" scale="75" orientation="portrait" r:id="rId1"/>
  <drawing r:id="rId2"/>
</worksheet>
</file>

<file path=xl/worksheets/sheet3.xml><?xml version="1.0" encoding="utf-8"?>
<worksheet xmlns="http://schemas.openxmlformats.org/spreadsheetml/2006/main" xmlns:r="http://schemas.openxmlformats.org/officeDocument/2006/relationships">
  <sheetPr>
    <tabColor rgb="FF00B050"/>
  </sheetPr>
  <dimension ref="A1:M214"/>
  <sheetViews>
    <sheetView topLeftCell="A168" workbookViewId="0">
      <selection activeCell="K19" sqref="K19"/>
    </sheetView>
  </sheetViews>
  <sheetFormatPr defaultRowHeight="15"/>
  <cols>
    <col min="1" max="1" width="0.85546875" customWidth="1"/>
    <col min="2" max="2" width="11.7109375" customWidth="1"/>
    <col min="3" max="3" width="15.140625" customWidth="1"/>
    <col min="4" max="4" width="16.85546875" customWidth="1"/>
    <col min="5" max="5" width="16.7109375" customWidth="1"/>
    <col min="6" max="6" width="17" customWidth="1"/>
    <col min="7" max="7" width="14.5703125" customWidth="1"/>
    <col min="8" max="8" width="27.140625" customWidth="1"/>
    <col min="9" max="9" width="29.140625" hidden="1" customWidth="1"/>
  </cols>
  <sheetData>
    <row r="1" spans="1:9" ht="24" thickBot="1">
      <c r="A1" s="95"/>
      <c r="B1" s="642" t="s">
        <v>59</v>
      </c>
      <c r="C1" s="642"/>
      <c r="D1" s="642"/>
      <c r="E1" s="642"/>
      <c r="F1" s="642"/>
      <c r="G1" s="642"/>
      <c r="H1" s="642"/>
      <c r="I1" s="95"/>
    </row>
    <row r="2" spans="1:9" ht="18.75">
      <c r="A2" s="95"/>
      <c r="B2" s="643" t="s">
        <v>0</v>
      </c>
      <c r="C2" s="644"/>
      <c r="D2" s="644"/>
      <c r="E2" s="644"/>
      <c r="F2" s="644"/>
      <c r="G2" s="645"/>
      <c r="H2" s="646"/>
      <c r="I2" s="95"/>
    </row>
    <row r="3" spans="1:9">
      <c r="A3" s="95"/>
      <c r="B3" s="7" t="s">
        <v>1</v>
      </c>
      <c r="C3" s="440" t="str">
        <f>'INFORMAÇÕES BÁSICAS'!D12</f>
        <v>23238.000399/2019-69</v>
      </c>
      <c r="D3" s="441"/>
      <c r="E3" s="442"/>
      <c r="F3" s="90" t="s">
        <v>2</v>
      </c>
      <c r="G3" s="647" t="str">
        <f>'INFORMAÇÕES BÁSICAS'!$D$13</f>
        <v>07/2019</v>
      </c>
      <c r="H3" s="648"/>
      <c r="I3" s="95"/>
    </row>
    <row r="4" spans="1:9">
      <c r="A4" s="95"/>
      <c r="B4" s="7" t="s">
        <v>3</v>
      </c>
      <c r="C4" s="649">
        <f ca="1">'INFORMAÇÕES BÁSICAS'!D14</f>
        <v>43572.525136226854</v>
      </c>
      <c r="D4" s="649"/>
      <c r="E4" s="649"/>
      <c r="F4" s="649"/>
      <c r="G4" s="649"/>
      <c r="H4" s="650"/>
      <c r="I4" s="95"/>
    </row>
    <row r="5" spans="1:9">
      <c r="A5" s="95"/>
      <c r="B5" s="635" t="s">
        <v>4</v>
      </c>
      <c r="C5" s="636"/>
      <c r="D5" s="636"/>
      <c r="E5" s="636"/>
      <c r="F5" s="636"/>
      <c r="G5" s="637"/>
      <c r="H5" s="638"/>
      <c r="I5" s="96"/>
    </row>
    <row r="6" spans="1:9">
      <c r="A6" s="95"/>
      <c r="B6" s="625" t="s">
        <v>5</v>
      </c>
      <c r="C6" s="626"/>
      <c r="D6" s="651" t="str">
        <f>'INFORMAÇÕES BÁSICAS'!D15</f>
        <v>Administração</v>
      </c>
      <c r="E6" s="651"/>
      <c r="F6" s="651"/>
      <c r="G6" s="627"/>
      <c r="H6" s="652"/>
      <c r="I6" s="97"/>
    </row>
    <row r="7" spans="1:9" ht="15" customHeight="1">
      <c r="A7" s="95"/>
      <c r="B7" s="625" t="s">
        <v>6</v>
      </c>
      <c r="C7" s="626"/>
      <c r="D7" s="627" t="str">
        <f>'INFORMAÇÕES BÁSICAS'!D16</f>
        <v>00.000.000/0001-00</v>
      </c>
      <c r="E7" s="628"/>
      <c r="F7" s="628"/>
      <c r="G7" s="628"/>
      <c r="H7" s="629"/>
      <c r="I7" s="1"/>
    </row>
    <row r="8" spans="1:9">
      <c r="A8" s="95"/>
      <c r="B8" s="630" t="s">
        <v>356</v>
      </c>
      <c r="C8" s="631"/>
      <c r="D8" s="631"/>
      <c r="E8" s="632"/>
      <c r="F8" s="633">
        <f>'INFORMAÇÕES BÁSICAS'!$C$21</f>
        <v>1</v>
      </c>
      <c r="G8" s="634"/>
      <c r="H8" s="131" t="str">
        <f>IF(F8=1,"Lucro Real",IF(F8=2,"Lucro Presumido",IF(F8=3,"SIMPLES-Anexo III",IF(F8=4,"SIMPLES-Anexo IV","RT Inválido"))))</f>
        <v>Lucro Real</v>
      </c>
      <c r="I8" s="1"/>
    </row>
    <row r="9" spans="1:9">
      <c r="A9" s="95"/>
      <c r="B9" s="635" t="s">
        <v>8</v>
      </c>
      <c r="C9" s="636"/>
      <c r="D9" s="636"/>
      <c r="E9" s="636"/>
      <c r="F9" s="636"/>
      <c r="G9" s="637"/>
      <c r="H9" s="638"/>
      <c r="I9" s="1"/>
    </row>
    <row r="10" spans="1:9">
      <c r="A10" s="95"/>
      <c r="B10" s="132" t="s">
        <v>9</v>
      </c>
      <c r="C10" s="639" t="s">
        <v>10</v>
      </c>
      <c r="D10" s="639"/>
      <c r="E10" s="639"/>
      <c r="F10" s="639"/>
      <c r="G10" s="640">
        <f>'INFORMAÇÕES BÁSICAS'!D22</f>
        <v>43332</v>
      </c>
      <c r="H10" s="641"/>
      <c r="I10" s="1"/>
    </row>
    <row r="11" spans="1:9">
      <c r="A11" s="95"/>
      <c r="B11" s="132" t="s">
        <v>11</v>
      </c>
      <c r="C11" s="639" t="s">
        <v>12</v>
      </c>
      <c r="D11" s="639"/>
      <c r="E11" s="639"/>
      <c r="F11" s="639"/>
      <c r="G11" s="653" t="str">
        <f>'INFORMAÇÕES BÁSICAS'!D23</f>
        <v>Campus Alegrete</v>
      </c>
      <c r="H11" s="653"/>
      <c r="I11" s="95"/>
    </row>
    <row r="12" spans="1:9">
      <c r="A12" s="95"/>
      <c r="B12" s="133" t="s">
        <v>13</v>
      </c>
      <c r="C12" s="654" t="s">
        <v>58</v>
      </c>
      <c r="D12" s="655"/>
      <c r="E12" s="655"/>
      <c r="F12" s="655"/>
      <c r="G12" s="656" t="str">
        <f>'INFORMAÇÕES BÁSICAS'!$C$24</f>
        <v>2019</v>
      </c>
      <c r="H12" s="657"/>
      <c r="I12" s="95"/>
    </row>
    <row r="13" spans="1:9">
      <c r="A13" s="95"/>
      <c r="B13" s="132" t="s">
        <v>14</v>
      </c>
      <c r="C13" s="639" t="s">
        <v>15</v>
      </c>
      <c r="D13" s="639"/>
      <c r="E13" s="639"/>
      <c r="F13" s="639"/>
      <c r="G13" s="658"/>
      <c r="H13" s="443">
        <f>'INFORMAÇÕES BÁSICAS'!D25</f>
        <v>30</v>
      </c>
      <c r="I13" s="95"/>
    </row>
    <row r="14" spans="1:9">
      <c r="A14" s="95"/>
      <c r="B14" s="659" t="s">
        <v>16</v>
      </c>
      <c r="C14" s="661" t="s">
        <v>325</v>
      </c>
      <c r="D14" s="661"/>
      <c r="E14" s="135">
        <f>'INFORMAÇÕES BÁSICAS'!$E$91</f>
        <v>11.796090909090909</v>
      </c>
      <c r="F14" s="662" t="s">
        <v>293</v>
      </c>
      <c r="G14" s="662"/>
      <c r="H14" s="139">
        <f>'INFORMAÇÕES BÁSICAS'!$C$35</f>
        <v>141.75</v>
      </c>
      <c r="I14" s="95"/>
    </row>
    <row r="15" spans="1:9">
      <c r="A15" s="95"/>
      <c r="B15" s="660"/>
      <c r="C15" s="661" t="s">
        <v>326</v>
      </c>
      <c r="D15" s="661"/>
      <c r="E15" s="135">
        <f>E14*1.5</f>
        <v>17.694136363636364</v>
      </c>
      <c r="F15" s="662" t="s">
        <v>294</v>
      </c>
      <c r="G15" s="662"/>
      <c r="H15" s="140">
        <f>'INFORMAÇÕES BÁSICAS'!D38</f>
        <v>1</v>
      </c>
      <c r="I15" s="95"/>
    </row>
    <row r="16" spans="1:9" s="318" customFormat="1">
      <c r="A16" s="95"/>
      <c r="B16" s="660"/>
      <c r="C16" s="663" t="s">
        <v>327</v>
      </c>
      <c r="D16" s="664"/>
      <c r="E16" s="135">
        <f>E14*2</f>
        <v>23.592181818181817</v>
      </c>
      <c r="F16" s="667" t="str">
        <f>'INFORMAÇÕES BÁSICAS'!C86</f>
        <v>Café</v>
      </c>
      <c r="G16" s="668"/>
      <c r="H16" s="320">
        <f>'INFORMAÇÕES BÁSICAS'!$E$86</f>
        <v>14.17</v>
      </c>
      <c r="I16" s="95"/>
    </row>
    <row r="17" spans="1:9" s="318" customFormat="1">
      <c r="A17" s="95"/>
      <c r="B17" s="660"/>
      <c r="C17" s="663" t="s">
        <v>328</v>
      </c>
      <c r="D17" s="664"/>
      <c r="E17" s="135">
        <f>E14*1.1428571</f>
        <v>13.4812462477</v>
      </c>
      <c r="F17" s="667" t="str">
        <f>'INFORMAÇÕES BÁSICAS'!$C$87</f>
        <v>Almoço</v>
      </c>
      <c r="G17" s="668"/>
      <c r="H17" s="320">
        <f>'INFORMAÇÕES BÁSICAS'!$E$87</f>
        <v>21</v>
      </c>
      <c r="I17" s="95"/>
    </row>
    <row r="18" spans="1:9" s="318" customFormat="1" ht="18.75" customHeight="1">
      <c r="A18" s="95"/>
      <c r="B18" s="660"/>
      <c r="C18" s="665" t="s">
        <v>340</v>
      </c>
      <c r="D18" s="666"/>
      <c r="E18" s="135">
        <f>E17*1.5</f>
        <v>20.22186937155</v>
      </c>
      <c r="F18" s="667" t="str">
        <f>'INFORMAÇÕES BÁSICAS'!$C$88</f>
        <v>Janta</v>
      </c>
      <c r="G18" s="668"/>
      <c r="H18" s="320">
        <f>'INFORMAÇÕES BÁSICAS'!$E$88</f>
        <v>21</v>
      </c>
      <c r="I18" s="95"/>
    </row>
    <row r="19" spans="1:9" s="318" customFormat="1" ht="31.5" customHeight="1">
      <c r="A19" s="95"/>
      <c r="B19" s="660"/>
      <c r="C19" s="663" t="s">
        <v>341</v>
      </c>
      <c r="D19" s="664"/>
      <c r="E19" s="135">
        <f>E17*2</f>
        <v>26.962492495399999</v>
      </c>
      <c r="F19" s="669"/>
      <c r="G19" s="668"/>
      <c r="H19" s="140"/>
      <c r="I19" s="95"/>
    </row>
    <row r="20" spans="1:9" ht="15.75" thickBot="1">
      <c r="A20" s="95"/>
      <c r="B20" s="687"/>
      <c r="C20" s="687"/>
      <c r="D20" s="687"/>
      <c r="E20" s="687"/>
      <c r="F20" s="687"/>
      <c r="G20" s="687"/>
      <c r="H20" s="687"/>
      <c r="I20" s="95"/>
    </row>
    <row r="21" spans="1:9" ht="26.25">
      <c r="A21" s="95"/>
      <c r="B21" s="670" t="s">
        <v>107</v>
      </c>
      <c r="C21" s="671"/>
      <c r="D21" s="671"/>
      <c r="E21" s="671"/>
      <c r="F21" s="671"/>
      <c r="G21" s="671"/>
      <c r="H21" s="672"/>
      <c r="I21" s="95"/>
    </row>
    <row r="22" spans="1:9">
      <c r="A22" s="95"/>
      <c r="B22" s="673" t="s">
        <v>18</v>
      </c>
      <c r="C22" s="674"/>
      <c r="D22" s="674"/>
      <c r="E22" s="674"/>
      <c r="F22" s="674"/>
      <c r="G22" s="675"/>
      <c r="H22" s="676"/>
      <c r="I22" s="95"/>
    </row>
    <row r="23" spans="1:9">
      <c r="A23" s="95"/>
      <c r="B23" s="677" t="s">
        <v>19</v>
      </c>
      <c r="C23" s="678"/>
      <c r="D23" s="678"/>
      <c r="E23" s="678"/>
      <c r="F23" s="678"/>
      <c r="G23" s="679"/>
      <c r="H23" s="680"/>
      <c r="I23" s="95"/>
    </row>
    <row r="24" spans="1:9">
      <c r="A24" s="95"/>
      <c r="B24" s="681" t="s">
        <v>20</v>
      </c>
      <c r="C24" s="682"/>
      <c r="D24" s="682"/>
      <c r="E24" s="682"/>
      <c r="F24" s="682"/>
      <c r="G24" s="682"/>
      <c r="H24" s="683"/>
      <c r="I24" s="95"/>
    </row>
    <row r="25" spans="1:9" ht="220.5">
      <c r="A25" s="95"/>
      <c r="B25" s="8">
        <v>1</v>
      </c>
      <c r="C25" s="684" t="s">
        <v>21</v>
      </c>
      <c r="D25" s="682"/>
      <c r="E25" s="682"/>
      <c r="F25" s="682"/>
      <c r="G25" s="685"/>
      <c r="H25" s="398"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I25" s="95"/>
    </row>
    <row r="26" spans="1:9">
      <c r="A26" s="95"/>
      <c r="B26" s="8">
        <v>2</v>
      </c>
      <c r="C26" s="686" t="s">
        <v>126</v>
      </c>
      <c r="D26" s="655"/>
      <c r="E26" s="655"/>
      <c r="F26" s="655"/>
      <c r="G26" s="658"/>
      <c r="H26" s="444"/>
      <c r="I26" s="95"/>
    </row>
    <row r="27" spans="1:9">
      <c r="A27" s="95"/>
      <c r="B27" s="8">
        <v>3</v>
      </c>
      <c r="C27" s="702" t="s">
        <v>136</v>
      </c>
      <c r="D27" s="702"/>
      <c r="E27" s="702"/>
      <c r="F27" s="702"/>
      <c r="G27" s="702"/>
      <c r="H27" s="445">
        <f>'INFORMAÇÕES BÁSICAS'!C30</f>
        <v>2595.14</v>
      </c>
      <c r="I27" s="95"/>
    </row>
    <row r="28" spans="1:9">
      <c r="A28" s="95"/>
      <c r="B28" s="8">
        <v>4</v>
      </c>
      <c r="C28" s="686" t="s">
        <v>22</v>
      </c>
      <c r="D28" s="655"/>
      <c r="E28" s="655"/>
      <c r="F28" s="655"/>
      <c r="G28" s="686"/>
      <c r="H28" s="446" t="str">
        <f>'INFORMAÇÕES BÁSICAS'!D39</f>
        <v>Motorista</v>
      </c>
      <c r="I28" s="95"/>
    </row>
    <row r="29" spans="1:9">
      <c r="A29" s="95"/>
      <c r="B29" s="8">
        <v>5</v>
      </c>
      <c r="C29" s="703" t="s">
        <v>23</v>
      </c>
      <c r="D29" s="682"/>
      <c r="E29" s="682"/>
      <c r="F29" s="682"/>
      <c r="G29" s="704"/>
      <c r="H29" s="447" t="str">
        <f>'INFORMAÇÕES BÁSICAS'!D40</f>
        <v>dia 01 - janeiro</v>
      </c>
      <c r="I29" s="95"/>
    </row>
    <row r="30" spans="1:9" ht="15.75" thickBot="1">
      <c r="A30" s="95"/>
      <c r="B30" s="54" t="s">
        <v>24</v>
      </c>
      <c r="C30" s="705"/>
      <c r="D30" s="705"/>
      <c r="E30" s="705"/>
      <c r="F30" s="705"/>
      <c r="G30" s="706"/>
      <c r="H30" s="707"/>
      <c r="I30" s="95"/>
    </row>
    <row r="31" spans="1:9" ht="15.75" thickBot="1">
      <c r="A31" s="95"/>
      <c r="B31" s="2"/>
      <c r="C31" s="3"/>
      <c r="D31" s="3"/>
      <c r="E31" s="3"/>
      <c r="F31" s="3"/>
      <c r="G31" s="3"/>
      <c r="H31" s="3"/>
      <c r="I31" s="95"/>
    </row>
    <row r="32" spans="1:9" ht="15.75">
      <c r="A32" s="95"/>
      <c r="B32" s="708" t="s">
        <v>26</v>
      </c>
      <c r="C32" s="709"/>
      <c r="D32" s="709" t="s">
        <v>27</v>
      </c>
      <c r="E32" s="709"/>
      <c r="F32" s="709"/>
      <c r="G32" s="710"/>
      <c r="H32" s="711"/>
      <c r="I32" s="95"/>
    </row>
    <row r="33" spans="1:9">
      <c r="A33" s="95"/>
      <c r="B33" s="436">
        <v>1</v>
      </c>
      <c r="C33" s="679" t="s">
        <v>28</v>
      </c>
      <c r="D33" s="688"/>
      <c r="E33" s="688"/>
      <c r="F33" s="688"/>
      <c r="G33" s="689"/>
      <c r="H33" s="437" t="s">
        <v>29</v>
      </c>
      <c r="I33" s="95"/>
    </row>
    <row r="34" spans="1:9">
      <c r="A34" s="9"/>
      <c r="B34" s="11" t="s">
        <v>9</v>
      </c>
      <c r="C34" s="285" t="s">
        <v>30</v>
      </c>
      <c r="D34" s="144" t="s">
        <v>204</v>
      </c>
      <c r="E34" s="144">
        <v>44</v>
      </c>
      <c r="F34" s="150" t="s">
        <v>205</v>
      </c>
      <c r="G34" s="448">
        <v>220</v>
      </c>
      <c r="H34" s="399">
        <f>H27</f>
        <v>2595.14</v>
      </c>
      <c r="I34" s="10"/>
    </row>
    <row r="35" spans="1:9">
      <c r="A35" s="9"/>
      <c r="B35" s="690" t="s">
        <v>11</v>
      </c>
      <c r="C35" s="691" t="s">
        <v>31</v>
      </c>
      <c r="D35" s="693" t="s">
        <v>33</v>
      </c>
      <c r="E35" s="694"/>
      <c r="F35" s="695">
        <f>H51</f>
        <v>2595.14</v>
      </c>
      <c r="G35" s="696"/>
      <c r="H35" s="697">
        <f>F35*F36</f>
        <v>0</v>
      </c>
      <c r="I35" s="12"/>
    </row>
    <row r="36" spans="1:9">
      <c r="A36" s="9"/>
      <c r="B36" s="690"/>
      <c r="C36" s="692"/>
      <c r="D36" s="698" t="s">
        <v>34</v>
      </c>
      <c r="E36" s="699"/>
      <c r="F36" s="700">
        <f>IF('INFORMAÇÕES BÁSICAS'!D44=1,30%,0)</f>
        <v>0</v>
      </c>
      <c r="G36" s="701"/>
      <c r="H36" s="697"/>
      <c r="I36" s="13"/>
    </row>
    <row r="37" spans="1:9">
      <c r="A37" s="9"/>
      <c r="B37" s="70" t="s">
        <v>13</v>
      </c>
      <c r="C37" s="712" t="s">
        <v>32</v>
      </c>
      <c r="D37" s="658"/>
      <c r="E37" s="155" t="s">
        <v>210</v>
      </c>
      <c r="F37" s="154" t="str">
        <f>IF('INFORMAÇÕES BÁSICAS'!D46=0,"Risco Inexistente",(IF('INFORMAÇÕES BÁSICAS'!D46=1,"Baixo",(IF('INFORMAÇÕES BÁSICAS'!D46=2,"Médio",(IF('INFORMAÇÕES BÁSICAS'!D46=3,"Alto","ERRO")))))))</f>
        <v>Risco Inexistente</v>
      </c>
      <c r="G37" s="449" t="str">
        <f>IF('INFORMAÇÕES BÁSICAS'!D46=0,"0%",(IF('INFORMAÇÕES BÁSICAS'!D46=1,10%,(IF('INFORMAÇÕES BÁSICAS'!D46=2,20%,(IF('INFORMAÇÕES BÁSICAS'!D46=3,40%,"ERRO")))))))</f>
        <v>0%</v>
      </c>
      <c r="H37" s="438">
        <f>G37*H34</f>
        <v>0</v>
      </c>
      <c r="I37" s="13"/>
    </row>
    <row r="38" spans="1:9" s="318" customFormat="1" ht="45">
      <c r="A38" s="9"/>
      <c r="B38" s="731" t="s">
        <v>14</v>
      </c>
      <c r="C38" s="723"/>
      <c r="D38" s="724"/>
      <c r="E38" s="321" t="s">
        <v>330</v>
      </c>
      <c r="F38" s="725" t="s">
        <v>339</v>
      </c>
      <c r="G38" s="726"/>
      <c r="H38" s="400"/>
      <c r="I38" s="13"/>
    </row>
    <row r="39" spans="1:9" s="318" customFormat="1">
      <c r="A39" s="9"/>
      <c r="B39" s="732"/>
      <c r="C39" s="723" t="s">
        <v>331</v>
      </c>
      <c r="D39" s="724"/>
      <c r="E39" s="323">
        <f>'INFORMAÇÕES BÁSICAS'!$C$69</f>
        <v>5</v>
      </c>
      <c r="F39" s="727">
        <f t="shared" ref="F39" si="0">$E$15</f>
        <v>17.694136363636364</v>
      </c>
      <c r="G39" s="726"/>
      <c r="H39" s="400">
        <f>F39*E39</f>
        <v>88.470681818181816</v>
      </c>
      <c r="I39" s="13"/>
    </row>
    <row r="40" spans="1:9" s="318" customFormat="1">
      <c r="A40" s="9"/>
      <c r="B40" s="732"/>
      <c r="C40" s="723" t="s">
        <v>332</v>
      </c>
      <c r="D40" s="724"/>
      <c r="E40" s="323">
        <f>'INFORMAÇÕES BÁSICAS'!$C$70</f>
        <v>1</v>
      </c>
      <c r="F40" s="727">
        <f>E16</f>
        <v>23.592181818181817</v>
      </c>
      <c r="G40" s="726"/>
      <c r="H40" s="400">
        <f>F40*E40</f>
        <v>23.592181818181817</v>
      </c>
      <c r="I40" s="13"/>
    </row>
    <row r="41" spans="1:9" s="318" customFormat="1">
      <c r="A41" s="9"/>
      <c r="B41" s="732"/>
      <c r="C41" s="723" t="s">
        <v>335</v>
      </c>
      <c r="D41" s="724"/>
      <c r="E41" s="323">
        <f>'INFORMAÇÕES BÁSICAS'!$C$71</f>
        <v>1</v>
      </c>
      <c r="F41" s="728">
        <v>18.841557734999999</v>
      </c>
      <c r="G41" s="729"/>
      <c r="H41" s="400">
        <f>F41*E41</f>
        <v>18.841557734999999</v>
      </c>
      <c r="I41" s="13"/>
    </row>
    <row r="42" spans="1:9" s="318" customFormat="1">
      <c r="A42" s="9"/>
      <c r="B42" s="732"/>
      <c r="C42" s="723" t="s">
        <v>336</v>
      </c>
      <c r="D42" s="724"/>
      <c r="E42" s="323">
        <f>'INFORMAÇÕES BÁSICAS'!$C$72</f>
        <v>1</v>
      </c>
      <c r="F42" s="727">
        <f t="shared" ref="F42" si="1">$E$19</f>
        <v>26.962492495399999</v>
      </c>
      <c r="G42" s="730"/>
      <c r="H42" s="400">
        <f>F42*E42</f>
        <v>26.962492495399999</v>
      </c>
      <c r="I42" s="13"/>
    </row>
    <row r="43" spans="1:9" s="318" customFormat="1">
      <c r="A43" s="9"/>
      <c r="B43" s="732"/>
      <c r="C43" s="432"/>
      <c r="D43" s="433"/>
      <c r="E43" s="323"/>
      <c r="F43" s="435"/>
      <c r="G43" s="434"/>
      <c r="H43" s="400"/>
      <c r="I43" s="13"/>
    </row>
    <row r="44" spans="1:9" s="318" customFormat="1">
      <c r="A44" s="9"/>
      <c r="B44" s="733"/>
      <c r="C44" s="723"/>
      <c r="D44" s="724"/>
      <c r="E44" s="322"/>
      <c r="F44" s="725"/>
      <c r="G44" s="726"/>
      <c r="H44" s="400"/>
      <c r="I44" s="13"/>
    </row>
    <row r="45" spans="1:9" ht="45" hidden="1" customHeight="1">
      <c r="A45" s="9"/>
      <c r="B45" s="713" t="s">
        <v>35</v>
      </c>
      <c r="C45" s="715"/>
      <c r="D45" s="716"/>
      <c r="E45" s="151"/>
      <c r="F45" s="156"/>
      <c r="G45" s="450"/>
      <c r="H45" s="719">
        <f>(E46*F46*G46)</f>
        <v>0</v>
      </c>
      <c r="I45" s="13"/>
    </row>
    <row r="46" spans="1:9" hidden="1">
      <c r="A46" s="9"/>
      <c r="B46" s="714"/>
      <c r="C46" s="717"/>
      <c r="D46" s="718"/>
      <c r="E46" s="152"/>
      <c r="F46" s="158">
        <f>'INFORMAÇÕES BÁSICAS'!C47</f>
        <v>0</v>
      </c>
      <c r="G46" s="451"/>
      <c r="H46" s="720"/>
      <c r="I46" s="10"/>
    </row>
    <row r="47" spans="1:9" s="318" customFormat="1" hidden="1">
      <c r="A47" s="9"/>
      <c r="B47" s="429"/>
      <c r="C47" s="430"/>
      <c r="D47" s="431"/>
      <c r="E47" s="152"/>
      <c r="F47" s="158"/>
      <c r="G47" s="451"/>
      <c r="H47" s="401"/>
      <c r="I47" s="10"/>
    </row>
    <row r="48" spans="1:9" s="318" customFormat="1">
      <c r="A48" s="9"/>
      <c r="B48" s="429"/>
      <c r="C48" s="430"/>
      <c r="D48" s="431"/>
      <c r="E48" s="152"/>
      <c r="F48" s="158"/>
      <c r="G48" s="451"/>
      <c r="H48" s="401"/>
      <c r="I48" s="10"/>
    </row>
    <row r="49" spans="1:9">
      <c r="A49" s="9"/>
      <c r="B49" s="11" t="s">
        <v>35</v>
      </c>
      <c r="C49" s="693" t="s">
        <v>127</v>
      </c>
      <c r="D49" s="721"/>
      <c r="E49" s="152">
        <f>E15</f>
        <v>17.694136363636364</v>
      </c>
      <c r="F49" s="158">
        <f>'INFORMAÇÕES BÁSICAS'!D49</f>
        <v>0</v>
      </c>
      <c r="G49" s="451">
        <f>IF(F49=0,0,(((G46*F49)+180)-190.67))</f>
        <v>0</v>
      </c>
      <c r="H49" s="298">
        <v>0</v>
      </c>
      <c r="I49" s="10"/>
    </row>
    <row r="50" spans="1:9">
      <c r="A50" s="9"/>
      <c r="B50" s="11" t="s">
        <v>36</v>
      </c>
      <c r="C50" s="693" t="s">
        <v>266</v>
      </c>
      <c r="D50" s="722"/>
      <c r="E50" s="722"/>
      <c r="F50" s="722"/>
      <c r="G50" s="694"/>
      <c r="H50" s="438">
        <f>(H45+H49)*0.2</f>
        <v>0</v>
      </c>
      <c r="I50" s="10"/>
    </row>
    <row r="51" spans="1:9">
      <c r="A51" s="9"/>
      <c r="B51" s="571" t="s">
        <v>271</v>
      </c>
      <c r="C51" s="572"/>
      <c r="D51" s="572"/>
      <c r="E51" s="572"/>
      <c r="F51" s="572"/>
      <c r="G51" s="573"/>
      <c r="H51" s="577">
        <f>SUM(H45:H50)+H34</f>
        <v>2595.14</v>
      </c>
      <c r="I51" s="10"/>
    </row>
    <row r="52" spans="1:9">
      <c r="A52" s="9"/>
      <c r="B52" s="574"/>
      <c r="C52" s="575"/>
      <c r="D52" s="575"/>
      <c r="E52" s="575"/>
      <c r="F52" s="575"/>
      <c r="G52" s="576"/>
      <c r="H52" s="578"/>
      <c r="I52" s="10"/>
    </row>
    <row r="53" spans="1:9">
      <c r="A53" s="9"/>
      <c r="B53" s="241"/>
      <c r="C53" s="579" t="s">
        <v>267</v>
      </c>
      <c r="D53" s="579"/>
      <c r="E53" s="579"/>
      <c r="F53" s="579"/>
      <c r="G53" s="580"/>
      <c r="H53" s="402">
        <f>SUM(H34:H50)</f>
        <v>2753.0069138667636</v>
      </c>
      <c r="I53" s="10"/>
    </row>
    <row r="54" spans="1:9">
      <c r="A54" s="9"/>
      <c r="B54" s="452" t="s">
        <v>37</v>
      </c>
      <c r="C54" s="581" t="s">
        <v>301</v>
      </c>
      <c r="D54" s="581"/>
      <c r="E54" s="581"/>
      <c r="F54" s="581"/>
      <c r="G54" s="582"/>
      <c r="H54" s="403"/>
      <c r="I54" s="9"/>
    </row>
    <row r="55" spans="1:9">
      <c r="A55" s="9"/>
      <c r="B55" s="452" t="s">
        <v>38</v>
      </c>
      <c r="C55" s="583"/>
      <c r="D55" s="583"/>
      <c r="E55" s="583"/>
      <c r="F55" s="583"/>
      <c r="G55" s="584"/>
      <c r="H55" s="404"/>
      <c r="I55" s="9"/>
    </row>
    <row r="56" spans="1:9">
      <c r="A56" s="9"/>
      <c r="B56" s="240"/>
      <c r="C56" s="585" t="s">
        <v>269</v>
      </c>
      <c r="D56" s="585"/>
      <c r="E56" s="585"/>
      <c r="F56" s="585"/>
      <c r="G56" s="453" t="s">
        <v>270</v>
      </c>
      <c r="H56" s="405">
        <f>SUM(H54:H55)</f>
        <v>0</v>
      </c>
      <c r="I56" s="10"/>
    </row>
    <row r="57" spans="1:9" ht="16.5" thickBot="1">
      <c r="A57" s="98"/>
      <c r="B57" s="737" t="s">
        <v>280</v>
      </c>
      <c r="C57" s="738"/>
      <c r="D57" s="738"/>
      <c r="E57" s="738"/>
      <c r="F57" s="738"/>
      <c r="G57" s="739"/>
      <c r="H57" s="250">
        <f>SUM(H34:H50)+H54+H55</f>
        <v>2753.0069138667636</v>
      </c>
      <c r="I57" s="95"/>
    </row>
    <row r="58" spans="1:9" ht="15.75" thickBot="1">
      <c r="A58" s="100"/>
      <c r="B58" s="5"/>
      <c r="C58" s="5"/>
      <c r="D58" s="5"/>
      <c r="E58" s="5"/>
      <c r="F58" s="5"/>
      <c r="G58" s="5"/>
      <c r="H58" s="6"/>
      <c r="I58" s="101"/>
    </row>
    <row r="59" spans="1:9" ht="15.75">
      <c r="A59" s="98"/>
      <c r="B59" s="708" t="s">
        <v>40</v>
      </c>
      <c r="C59" s="709"/>
      <c r="D59" s="709" t="s">
        <v>274</v>
      </c>
      <c r="E59" s="709"/>
      <c r="F59" s="709"/>
      <c r="G59" s="709"/>
      <c r="H59" s="711"/>
      <c r="I59" s="95"/>
    </row>
    <row r="60" spans="1:9" ht="15.75">
      <c r="A60" s="98"/>
      <c r="B60" s="740" t="s">
        <v>60</v>
      </c>
      <c r="C60" s="741"/>
      <c r="D60" s="742" t="s">
        <v>123</v>
      </c>
      <c r="E60" s="743"/>
      <c r="F60" s="744"/>
      <c r="G60" s="744"/>
      <c r="H60" s="745"/>
      <c r="I60" s="95"/>
    </row>
    <row r="61" spans="1:9" ht="15.75">
      <c r="A61" s="98"/>
      <c r="B61" s="162"/>
      <c r="C61" s="746" t="s">
        <v>61</v>
      </c>
      <c r="D61" s="746"/>
      <c r="E61" s="746"/>
      <c r="F61" s="746"/>
      <c r="G61" s="746"/>
      <c r="H61" s="454" t="s">
        <v>63</v>
      </c>
      <c r="I61" s="95"/>
    </row>
    <row r="62" spans="1:9">
      <c r="A62" s="26"/>
      <c r="B62" s="164" t="s">
        <v>9</v>
      </c>
      <c r="C62" s="586" t="s">
        <v>272</v>
      </c>
      <c r="D62" s="586"/>
      <c r="E62" s="586"/>
      <c r="F62" s="586"/>
      <c r="G62" s="586"/>
      <c r="H62" s="248">
        <f>H53/12</f>
        <v>229.41724282223029</v>
      </c>
      <c r="I62" s="27"/>
    </row>
    <row r="63" spans="1:9">
      <c r="A63" s="28"/>
      <c r="B63" s="164" t="s">
        <v>11</v>
      </c>
      <c r="C63" s="586" t="s">
        <v>273</v>
      </c>
      <c r="D63" s="586"/>
      <c r="E63" s="586"/>
      <c r="F63" s="586"/>
      <c r="G63" s="586"/>
      <c r="H63" s="248">
        <f>(H53/3)/12</f>
        <v>76.472414274076769</v>
      </c>
      <c r="I63" s="29"/>
    </row>
    <row r="64" spans="1:9">
      <c r="A64" s="28"/>
      <c r="B64" s="247"/>
      <c r="C64" s="587" t="s">
        <v>276</v>
      </c>
      <c r="D64" s="588"/>
      <c r="E64" s="588"/>
      <c r="F64" s="588"/>
      <c r="G64" s="589"/>
      <c r="H64" s="455">
        <f>SUM(H62:H63)</f>
        <v>305.88965709630708</v>
      </c>
      <c r="I64" s="29"/>
    </row>
    <row r="65" spans="1:9" ht="16.5" thickBot="1">
      <c r="A65" s="102"/>
      <c r="B65" s="751" t="s">
        <v>275</v>
      </c>
      <c r="C65" s="752"/>
      <c r="D65" s="752"/>
      <c r="E65" s="752"/>
      <c r="F65" s="752"/>
      <c r="G65" s="753"/>
      <c r="H65" s="165"/>
      <c r="I65" s="103"/>
    </row>
    <row r="66" spans="1:9" ht="15.75" thickBot="1">
      <c r="A66" s="100"/>
      <c r="B66" s="5"/>
      <c r="C66" s="5"/>
      <c r="D66" s="5"/>
      <c r="E66" s="5"/>
      <c r="F66" s="5"/>
      <c r="G66" s="5"/>
      <c r="H66" s="6"/>
      <c r="I66" s="101"/>
    </row>
    <row r="67" spans="1:9" ht="15.75">
      <c r="A67" s="98"/>
      <c r="B67" s="754" t="s">
        <v>64</v>
      </c>
      <c r="C67" s="735"/>
      <c r="D67" s="734" t="s">
        <v>166</v>
      </c>
      <c r="E67" s="734"/>
      <c r="F67" s="735"/>
      <c r="G67" s="735"/>
      <c r="H67" s="736"/>
      <c r="I67" s="95"/>
    </row>
    <row r="68" spans="1:9" ht="15.75">
      <c r="A68" s="98"/>
      <c r="B68" s="38"/>
      <c r="C68" s="757" t="s">
        <v>61</v>
      </c>
      <c r="D68" s="758"/>
      <c r="E68" s="694"/>
      <c r="F68" s="757" t="s">
        <v>62</v>
      </c>
      <c r="G68" s="694"/>
      <c r="H68" s="456" t="s">
        <v>63</v>
      </c>
      <c r="I68" s="95"/>
    </row>
    <row r="69" spans="1:9">
      <c r="A69" s="26"/>
      <c r="B69" s="164" t="s">
        <v>9</v>
      </c>
      <c r="C69" s="747" t="s">
        <v>49</v>
      </c>
      <c r="D69" s="748"/>
      <c r="E69" s="694"/>
      <c r="F69" s="755">
        <f>IF($F$8=1,20%,IF($F$8=2,20%,IF($F$8=3,0%,IF($F$8=4,20%,"ESCOLHA UM RT"))))</f>
        <v>0.2</v>
      </c>
      <c r="G69" s="756"/>
      <c r="H69" s="248">
        <f>ROUND(($H$57+H64)*F69,2)</f>
        <v>611.78</v>
      </c>
      <c r="I69" s="27"/>
    </row>
    <row r="70" spans="1:9">
      <c r="A70" s="26"/>
      <c r="B70" s="164" t="s">
        <v>11</v>
      </c>
      <c r="C70" s="747" t="s">
        <v>65</v>
      </c>
      <c r="D70" s="748"/>
      <c r="E70" s="694"/>
      <c r="F70" s="755">
        <f>IF($F$8=1,2.5%,IF($F$8=2,2.5%,IF($F$8=3,0%,IF($F$8=4,0%,"ESCOLHA UM RT"))))</f>
        <v>2.5000000000000001E-2</v>
      </c>
      <c r="G70" s="756"/>
      <c r="H70" s="248">
        <f>ROUND(($H$57+H64)*F70,2)</f>
        <v>76.47</v>
      </c>
      <c r="I70" s="27"/>
    </row>
    <row r="71" spans="1:9">
      <c r="A71" s="26"/>
      <c r="B71" s="164" t="s">
        <v>13</v>
      </c>
      <c r="C71" s="747" t="s">
        <v>70</v>
      </c>
      <c r="D71" s="748"/>
      <c r="E71" s="694"/>
      <c r="F71" s="749">
        <f>'INFORMAÇÕES BÁSICAS'!D51</f>
        <v>0.06</v>
      </c>
      <c r="G71" s="750"/>
      <c r="H71" s="248">
        <f>ROUND(($H$57+H64)*F71,2)</f>
        <v>183.53</v>
      </c>
      <c r="I71" s="27"/>
    </row>
    <row r="72" spans="1:9">
      <c r="A72" s="26"/>
      <c r="B72" s="164" t="s">
        <v>14</v>
      </c>
      <c r="C72" s="747" t="s">
        <v>66</v>
      </c>
      <c r="D72" s="748"/>
      <c r="E72" s="694"/>
      <c r="F72" s="755">
        <f>IF($F$8=1,1.5%,IF($F$8=2,1.5%,IF($F$8=3,0%,IF($F$8=4,0%,"ESCOLHA UM RT"))))</f>
        <v>1.4999999999999999E-2</v>
      </c>
      <c r="G72" s="756"/>
      <c r="H72" s="248">
        <f>ROUND(($H$57+H64)*F72,2)</f>
        <v>45.88</v>
      </c>
      <c r="I72" s="27"/>
    </row>
    <row r="73" spans="1:9">
      <c r="A73" s="26"/>
      <c r="B73" s="164" t="s">
        <v>35</v>
      </c>
      <c r="C73" s="747" t="s">
        <v>67</v>
      </c>
      <c r="D73" s="748"/>
      <c r="E73" s="694"/>
      <c r="F73" s="755">
        <f>IF($F$8=1,1%,IF($F$8=2,1%,IF($F$8=3,0%,IF($F$8=4,0%,"ESCOLHA UM RT"))))</f>
        <v>0.01</v>
      </c>
      <c r="G73" s="756"/>
      <c r="H73" s="248">
        <f>ROUND(($H$57+H64)*F73,2)</f>
        <v>30.59</v>
      </c>
      <c r="I73" s="27"/>
    </row>
    <row r="74" spans="1:9">
      <c r="A74" s="26"/>
      <c r="B74" s="164" t="s">
        <v>36</v>
      </c>
      <c r="C74" s="747" t="s">
        <v>50</v>
      </c>
      <c r="D74" s="748"/>
      <c r="E74" s="694"/>
      <c r="F74" s="755">
        <f>IF($F$8=1,0.6%,IF($F$8=2,0.6%,IF($F$8=3,0%,IF($F$8=4,0%,"ESCOLHA UM RT"))))</f>
        <v>6.0000000000000001E-3</v>
      </c>
      <c r="G74" s="756"/>
      <c r="H74" s="248">
        <f>ROUND(($H$57+H64)*F74,2)</f>
        <v>18.350000000000001</v>
      </c>
      <c r="I74" s="27"/>
    </row>
    <row r="75" spans="1:9">
      <c r="A75" s="26"/>
      <c r="B75" s="164" t="s">
        <v>37</v>
      </c>
      <c r="C75" s="747" t="s">
        <v>68</v>
      </c>
      <c r="D75" s="748"/>
      <c r="E75" s="694"/>
      <c r="F75" s="755">
        <f t="shared" ref="F75" si="2">IF($F$8=1,0.2%,IF($F$8=2,0.2%,IF($F$8=3,0%,IF($F$8=4,0%,"ESCOLHA UM RT"))))</f>
        <v>2E-3</v>
      </c>
      <c r="G75" s="756"/>
      <c r="H75" s="248">
        <f>ROUND(($H$57+H64)*F75,2)</f>
        <v>6.12</v>
      </c>
      <c r="I75" s="27"/>
    </row>
    <row r="76" spans="1:9">
      <c r="A76" s="26"/>
      <c r="B76" s="164" t="s">
        <v>38</v>
      </c>
      <c r="C76" s="747" t="s">
        <v>69</v>
      </c>
      <c r="D76" s="748"/>
      <c r="E76" s="694"/>
      <c r="F76" s="755">
        <f>IF($F$8=1,8%,IF($F$8=2,8%,IF($F$8=3,8%,IF($F$8=4,8%,"ESCOLHA UM RT"))))</f>
        <v>0.08</v>
      </c>
      <c r="G76" s="756"/>
      <c r="H76" s="248">
        <f>ROUND(($H$57+H64)*F76,2)</f>
        <v>244.71</v>
      </c>
      <c r="I76" s="27"/>
    </row>
    <row r="77" spans="1:9" ht="16.5" thickBot="1">
      <c r="A77" s="100"/>
      <c r="B77" s="759" t="s">
        <v>137</v>
      </c>
      <c r="C77" s="760"/>
      <c r="D77" s="760"/>
      <c r="E77" s="761"/>
      <c r="F77" s="762">
        <f>SUM(F69:G76)</f>
        <v>0.39800000000000008</v>
      </c>
      <c r="G77" s="761"/>
      <c r="H77" s="167">
        <f>SUM(H69:H76)</f>
        <v>1217.43</v>
      </c>
      <c r="I77" s="101"/>
    </row>
    <row r="78" spans="1:9" ht="16.5">
      <c r="A78" s="100"/>
      <c r="B78" s="5"/>
      <c r="C78" s="763" t="s">
        <v>279</v>
      </c>
      <c r="D78" s="763"/>
      <c r="E78" s="763"/>
      <c r="F78" s="763"/>
      <c r="G78" s="763"/>
      <c r="H78" s="182"/>
      <c r="I78" s="101"/>
    </row>
    <row r="79" spans="1:9" ht="17.25" thickBot="1">
      <c r="A79" s="100"/>
      <c r="B79" s="5"/>
      <c r="C79" s="457"/>
      <c r="D79" s="458"/>
      <c r="E79" s="458"/>
      <c r="F79" s="105"/>
      <c r="G79" s="105"/>
      <c r="H79" s="182"/>
      <c r="I79" s="101"/>
    </row>
    <row r="80" spans="1:9" ht="15.75">
      <c r="A80" s="98"/>
      <c r="B80" s="754" t="s">
        <v>71</v>
      </c>
      <c r="C80" s="735"/>
      <c r="D80" s="734" t="s">
        <v>72</v>
      </c>
      <c r="E80" s="734"/>
      <c r="F80" s="735"/>
      <c r="G80" s="735"/>
      <c r="H80" s="736"/>
      <c r="I80" s="95"/>
    </row>
    <row r="81" spans="1:9" ht="15.75">
      <c r="A81" s="98"/>
      <c r="B81" s="38"/>
      <c r="C81" s="757" t="s">
        <v>61</v>
      </c>
      <c r="D81" s="758"/>
      <c r="E81" s="758"/>
      <c r="F81" s="758"/>
      <c r="G81" s="694"/>
      <c r="H81" s="456" t="s">
        <v>63</v>
      </c>
      <c r="I81" s="95"/>
    </row>
    <row r="82" spans="1:9">
      <c r="A82" s="65"/>
      <c r="B82" s="613" t="s">
        <v>9</v>
      </c>
      <c r="C82" s="764" t="s">
        <v>41</v>
      </c>
      <c r="D82" s="615" t="s">
        <v>154</v>
      </c>
      <c r="E82" s="616"/>
      <c r="F82" s="765">
        <f>H27</f>
        <v>2595.14</v>
      </c>
      <c r="G82" s="618"/>
      <c r="H82" s="619">
        <f>IF(F83&lt;&gt;0,ROUND((F83*F84*F92)-(F82*0.06),2),0)</f>
        <v>-19.71</v>
      </c>
      <c r="I82" s="66"/>
    </row>
    <row r="83" spans="1:9">
      <c r="A83" s="65"/>
      <c r="B83" s="613"/>
      <c r="C83" s="764"/>
      <c r="D83" s="615" t="s">
        <v>214</v>
      </c>
      <c r="E83" s="616"/>
      <c r="F83" s="766">
        <f>'INFORMAÇÕES BÁSICAS'!C52</f>
        <v>2</v>
      </c>
      <c r="G83" s="767"/>
      <c r="H83" s="619"/>
      <c r="I83" s="66"/>
    </row>
    <row r="84" spans="1:9">
      <c r="A84" s="65"/>
      <c r="B84" s="613"/>
      <c r="C84" s="764"/>
      <c r="D84" s="615" t="s">
        <v>42</v>
      </c>
      <c r="E84" s="616"/>
      <c r="F84" s="768">
        <f>'INFORMAÇÕES BÁSICAS'!C53</f>
        <v>4</v>
      </c>
      <c r="G84" s="769"/>
      <c r="H84" s="619"/>
      <c r="I84" s="67"/>
    </row>
    <row r="85" spans="1:9" s="318" customFormat="1" ht="51" customHeight="1">
      <c r="A85" s="65"/>
      <c r="B85" s="596" t="s">
        <v>11</v>
      </c>
      <c r="C85" s="608" t="s">
        <v>319</v>
      </c>
      <c r="D85" s="427" t="s">
        <v>322</v>
      </c>
      <c r="E85" s="459" t="s">
        <v>321</v>
      </c>
      <c r="F85" s="406" t="s">
        <v>320</v>
      </c>
      <c r="G85" s="407"/>
      <c r="H85" s="428"/>
      <c r="I85" s="67"/>
    </row>
    <row r="86" spans="1:9" s="318" customFormat="1">
      <c r="A86" s="65"/>
      <c r="B86" s="607"/>
      <c r="C86" s="609"/>
      <c r="D86" s="427" t="s">
        <v>311</v>
      </c>
      <c r="E86" s="460">
        <f>'INFORMAÇÕES BÁSICAS'!$C$65</f>
        <v>5</v>
      </c>
      <c r="F86" s="611">
        <f>'INFORMAÇÕES BÁSICAS'!$E$86</f>
        <v>14.17</v>
      </c>
      <c r="G86" s="612"/>
      <c r="H86" s="428">
        <f>F86*E86</f>
        <v>70.849999999999994</v>
      </c>
      <c r="I86" s="67"/>
    </row>
    <row r="87" spans="1:9" s="318" customFormat="1">
      <c r="A87" s="65"/>
      <c r="B87" s="607"/>
      <c r="C87" s="609"/>
      <c r="D87" s="427" t="s">
        <v>312</v>
      </c>
      <c r="E87" s="460">
        <f>'INFORMAÇÕES BÁSICAS'!$C$66</f>
        <v>5</v>
      </c>
      <c r="F87" s="611">
        <f>'INFORMAÇÕES BÁSICAS'!$E$87</f>
        <v>21</v>
      </c>
      <c r="G87" s="612"/>
      <c r="H87" s="428">
        <f t="shared" ref="H87:H88" si="3">F87*E87</f>
        <v>105</v>
      </c>
      <c r="I87" s="67"/>
    </row>
    <row r="88" spans="1:9" s="318" customFormat="1">
      <c r="A88" s="65"/>
      <c r="B88" s="597"/>
      <c r="C88" s="610"/>
      <c r="D88" s="427" t="s">
        <v>313</v>
      </c>
      <c r="E88" s="460">
        <f>'INFORMAÇÕES BÁSICAS'!$C$67</f>
        <v>2</v>
      </c>
      <c r="F88" s="611">
        <f>'INFORMAÇÕES BÁSICAS'!$E$88</f>
        <v>21</v>
      </c>
      <c r="G88" s="612"/>
      <c r="H88" s="428">
        <f t="shared" si="3"/>
        <v>42</v>
      </c>
      <c r="I88" s="67"/>
    </row>
    <row r="89" spans="1:9" s="318" customFormat="1">
      <c r="A89" s="65"/>
      <c r="B89" s="596" t="s">
        <v>13</v>
      </c>
      <c r="C89" s="594" t="s">
        <v>292</v>
      </c>
      <c r="D89" s="590" t="s">
        <v>166</v>
      </c>
      <c r="E89" s="591"/>
      <c r="F89" s="598">
        <f>'INFORMAÇÕES BÁSICAS'!$E$82</f>
        <v>141.75</v>
      </c>
      <c r="G89" s="599"/>
      <c r="H89" s="602">
        <f>'INFORMAÇÕES BÁSICAS'!$G$82</f>
        <v>141.55000000000001</v>
      </c>
      <c r="I89" s="67"/>
    </row>
    <row r="90" spans="1:9" s="318" customFormat="1" ht="33.75" customHeight="1">
      <c r="A90" s="65"/>
      <c r="B90" s="597"/>
      <c r="C90" s="595"/>
      <c r="D90" s="592"/>
      <c r="E90" s="593"/>
      <c r="F90" s="600"/>
      <c r="G90" s="601"/>
      <c r="H90" s="603"/>
      <c r="I90" s="67"/>
    </row>
    <row r="91" spans="1:9">
      <c r="A91" s="65"/>
      <c r="B91" s="613" t="s">
        <v>14</v>
      </c>
      <c r="C91" s="614" t="s">
        <v>305</v>
      </c>
      <c r="D91" s="615" t="s">
        <v>138</v>
      </c>
      <c r="E91" s="616"/>
      <c r="F91" s="617">
        <f>'INFORMAÇÕES BÁSICAS'!$C$55</f>
        <v>22</v>
      </c>
      <c r="G91" s="618"/>
      <c r="H91" s="619">
        <f>(F91*F92)-((F91*F92)*20/100)</f>
        <v>299.2</v>
      </c>
      <c r="I91" s="66"/>
    </row>
    <row r="92" spans="1:9" ht="59.25" customHeight="1">
      <c r="A92" s="65"/>
      <c r="B92" s="613"/>
      <c r="C92" s="614"/>
      <c r="D92" s="620" t="s">
        <v>368</v>
      </c>
      <c r="E92" s="621"/>
      <c r="F92" s="622">
        <f>'INFORMAÇÕES BÁSICAS'!$C$48 - 'INFORMAÇÕES BÁSICAS'!C68</f>
        <v>17</v>
      </c>
      <c r="G92" s="618"/>
      <c r="H92" s="619"/>
      <c r="I92" s="66"/>
    </row>
    <row r="93" spans="1:9" ht="32.25" customHeight="1">
      <c r="A93" s="65"/>
      <c r="B93" s="613"/>
      <c r="C93" s="614"/>
      <c r="D93" s="623" t="s">
        <v>309</v>
      </c>
      <c r="E93" s="621"/>
      <c r="F93" s="624">
        <f>'INFORMAÇÕES BÁSICAS'!D56</f>
        <v>0.2</v>
      </c>
      <c r="G93" s="618"/>
      <c r="H93" s="619"/>
      <c r="I93" s="66"/>
    </row>
    <row r="94" spans="1:9">
      <c r="A94" s="65"/>
      <c r="B94" s="426" t="s">
        <v>35</v>
      </c>
      <c r="C94" s="777" t="s">
        <v>367</v>
      </c>
      <c r="D94" s="776"/>
      <c r="E94" s="776"/>
      <c r="F94" s="776"/>
      <c r="G94" s="616"/>
      <c r="H94" s="408">
        <f>'INFORMAÇÕES BÁSICAS'!$C$54</f>
        <v>20</v>
      </c>
      <c r="I94" s="66"/>
    </row>
    <row r="95" spans="1:9">
      <c r="A95" s="65"/>
      <c r="B95" s="426" t="s">
        <v>36</v>
      </c>
      <c r="C95" s="777"/>
      <c r="D95" s="776"/>
      <c r="E95" s="776"/>
      <c r="F95" s="776"/>
      <c r="G95" s="616"/>
      <c r="H95" s="408"/>
      <c r="I95" s="66"/>
    </row>
    <row r="96" spans="1:9" ht="29.25" customHeight="1">
      <c r="A96" s="65"/>
      <c r="B96" s="613" t="s">
        <v>37</v>
      </c>
      <c r="C96" s="608" t="s">
        <v>364</v>
      </c>
      <c r="D96" s="778" t="s">
        <v>295</v>
      </c>
      <c r="E96" s="779"/>
      <c r="F96" s="779"/>
      <c r="G96" s="780"/>
      <c r="H96" s="604">
        <f>'INFORMAÇÕES BÁSICAS'!$G$31</f>
        <v>145.95999999999998</v>
      </c>
      <c r="I96" s="66"/>
    </row>
    <row r="97" spans="1:9" ht="27.75" customHeight="1">
      <c r="A97" s="65"/>
      <c r="B97" s="613"/>
      <c r="C97" s="609"/>
      <c r="D97" s="781">
        <f>'INFORMAÇÕES BÁSICAS'!C31</f>
        <v>182.45</v>
      </c>
      <c r="E97" s="782"/>
      <c r="F97" s="782"/>
      <c r="G97" s="783"/>
      <c r="H97" s="605"/>
      <c r="I97" s="66"/>
    </row>
    <row r="98" spans="1:9" ht="49.5" customHeight="1">
      <c r="A98" s="65"/>
      <c r="B98" s="613"/>
      <c r="C98" s="610"/>
      <c r="D98" s="784">
        <f>'INFORMAÇÕES BÁSICAS'!C32</f>
        <v>0.2</v>
      </c>
      <c r="E98" s="628"/>
      <c r="F98" s="628"/>
      <c r="G98" s="666"/>
      <c r="H98" s="606"/>
      <c r="I98" s="66"/>
    </row>
    <row r="99" spans="1:9" s="317" customFormat="1" ht="45" customHeight="1">
      <c r="A99" s="65"/>
      <c r="B99" s="785" t="s">
        <v>38</v>
      </c>
      <c r="C99" s="787" t="s">
        <v>298</v>
      </c>
      <c r="D99" s="791" t="s">
        <v>369</v>
      </c>
      <c r="E99" s="791"/>
      <c r="F99" s="791"/>
      <c r="G99" s="461">
        <f>'INFORMAÇÕES BÁSICAS'!$C$33</f>
        <v>118.47</v>
      </c>
      <c r="H99" s="789">
        <f>G99*G100</f>
        <v>592.35</v>
      </c>
      <c r="I99" s="66"/>
    </row>
    <row r="100" spans="1:9" s="317" customFormat="1" ht="60" customHeight="1">
      <c r="A100" s="65"/>
      <c r="B100" s="786"/>
      <c r="C100" s="788"/>
      <c r="D100" s="792" t="s">
        <v>299</v>
      </c>
      <c r="E100" s="792"/>
      <c r="F100" s="792"/>
      <c r="G100" s="462">
        <f>'INFORMAÇÕES BÁSICAS'!$C$34</f>
        <v>5</v>
      </c>
      <c r="H100" s="790"/>
      <c r="I100" s="66"/>
    </row>
    <row r="101" spans="1:9" ht="15.75">
      <c r="A101" s="98"/>
      <c r="B101" s="770" t="s">
        <v>78</v>
      </c>
      <c r="C101" s="771"/>
      <c r="D101" s="771"/>
      <c r="E101" s="771"/>
      <c r="F101" s="771"/>
      <c r="G101" s="616"/>
      <c r="H101" s="168">
        <f>SUM(H82:H100)</f>
        <v>1397.1999999999998</v>
      </c>
      <c r="I101" s="95"/>
    </row>
    <row r="102" spans="1:9" ht="15.75" thickBot="1">
      <c r="A102" s="106"/>
      <c r="B102" s="180"/>
      <c r="C102" s="3"/>
      <c r="D102" s="3"/>
      <c r="E102" s="3"/>
      <c r="F102" s="3"/>
      <c r="G102" s="3"/>
      <c r="H102" s="3"/>
      <c r="I102" s="107"/>
    </row>
    <row r="103" spans="1:9" ht="15.75">
      <c r="A103" s="98"/>
      <c r="B103" s="754" t="s">
        <v>73</v>
      </c>
      <c r="C103" s="735"/>
      <c r="D103" s="772" t="s">
        <v>74</v>
      </c>
      <c r="E103" s="772"/>
      <c r="F103" s="773"/>
      <c r="G103" s="773"/>
      <c r="H103" s="774"/>
      <c r="I103" s="95"/>
    </row>
    <row r="104" spans="1:9" ht="15.75">
      <c r="A104" s="98"/>
      <c r="B104" s="39">
        <v>2</v>
      </c>
      <c r="C104" s="775" t="s">
        <v>61</v>
      </c>
      <c r="D104" s="744"/>
      <c r="E104" s="744"/>
      <c r="F104" s="744"/>
      <c r="G104" s="616"/>
      <c r="H104" s="463" t="s">
        <v>63</v>
      </c>
      <c r="I104" s="95"/>
    </row>
    <row r="105" spans="1:9">
      <c r="A105" s="65"/>
      <c r="B105" s="170" t="s">
        <v>75</v>
      </c>
      <c r="C105" s="623" t="s">
        <v>123</v>
      </c>
      <c r="D105" s="776"/>
      <c r="E105" s="776"/>
      <c r="F105" s="776"/>
      <c r="G105" s="616"/>
      <c r="H105" s="252">
        <f>H64</f>
        <v>305.88965709630708</v>
      </c>
      <c r="I105" s="66"/>
    </row>
    <row r="106" spans="1:9">
      <c r="A106" s="65"/>
      <c r="B106" s="170" t="s">
        <v>76</v>
      </c>
      <c r="C106" s="623" t="s">
        <v>124</v>
      </c>
      <c r="D106" s="776"/>
      <c r="E106" s="776"/>
      <c r="F106" s="776"/>
      <c r="G106" s="616"/>
      <c r="H106" s="252">
        <f>H77</f>
        <v>1217.43</v>
      </c>
      <c r="I106" s="66"/>
    </row>
    <row r="107" spans="1:9">
      <c r="A107" s="65"/>
      <c r="B107" s="170" t="s">
        <v>77</v>
      </c>
      <c r="C107" s="777" t="s">
        <v>72</v>
      </c>
      <c r="D107" s="776"/>
      <c r="E107" s="776"/>
      <c r="F107" s="776"/>
      <c r="G107" s="616"/>
      <c r="H107" s="252">
        <f>H101</f>
        <v>1397.1999999999998</v>
      </c>
      <c r="I107" s="66"/>
    </row>
    <row r="108" spans="1:9" ht="16.5" thickBot="1">
      <c r="A108" s="108"/>
      <c r="B108" s="798" t="s">
        <v>79</v>
      </c>
      <c r="C108" s="799"/>
      <c r="D108" s="799"/>
      <c r="E108" s="799"/>
      <c r="F108" s="799"/>
      <c r="G108" s="800"/>
      <c r="H108" s="253">
        <f>SUM(H105:H107)</f>
        <v>2920.5196570963071</v>
      </c>
      <c r="I108" s="109"/>
    </row>
    <row r="109" spans="1:9" ht="15.75" thickBot="1">
      <c r="A109" s="102"/>
      <c r="B109" s="110"/>
      <c r="C109" s="464"/>
      <c r="D109" s="464"/>
      <c r="E109" s="464"/>
      <c r="F109" s="464"/>
      <c r="G109" s="464"/>
      <c r="H109" s="112"/>
      <c r="I109" s="103"/>
    </row>
    <row r="110" spans="1:9" ht="15.75">
      <c r="A110" s="102"/>
      <c r="B110" s="801" t="s">
        <v>46</v>
      </c>
      <c r="C110" s="802"/>
      <c r="D110" s="802" t="s">
        <v>80</v>
      </c>
      <c r="E110" s="802"/>
      <c r="F110" s="802"/>
      <c r="G110" s="803"/>
      <c r="H110" s="804"/>
      <c r="I110" s="103"/>
    </row>
    <row r="111" spans="1:9" ht="15.75">
      <c r="A111" s="98"/>
      <c r="B111" s="36"/>
      <c r="C111" s="757" t="s">
        <v>61</v>
      </c>
      <c r="D111" s="805"/>
      <c r="E111" s="805"/>
      <c r="F111" s="805"/>
      <c r="G111" s="806"/>
      <c r="H111" s="465" t="s">
        <v>63</v>
      </c>
      <c r="I111" s="113"/>
    </row>
    <row r="112" spans="1:9">
      <c r="A112" s="98"/>
      <c r="B112" s="8" t="s">
        <v>9</v>
      </c>
      <c r="C112" s="684" t="s">
        <v>282</v>
      </c>
      <c r="D112" s="682"/>
      <c r="E112" s="682"/>
      <c r="F112" s="682"/>
      <c r="G112" s="793"/>
      <c r="H112" s="254">
        <f>ROUND((H53/12)+(H62/12)+(H53/12/12)+(H63/12),2)*0.05</f>
        <v>13.701499999999999</v>
      </c>
      <c r="I112" s="113"/>
    </row>
    <row r="113" spans="1:9">
      <c r="A113" s="98"/>
      <c r="B113" s="8" t="s">
        <v>11</v>
      </c>
      <c r="C113" s="684" t="s">
        <v>53</v>
      </c>
      <c r="D113" s="682"/>
      <c r="E113" s="682"/>
      <c r="F113" s="682"/>
      <c r="G113" s="793"/>
      <c r="H113" s="254">
        <f>H112*F76</f>
        <v>1.09612</v>
      </c>
      <c r="I113" s="113"/>
    </row>
    <row r="114" spans="1:9">
      <c r="A114" s="98"/>
      <c r="B114" s="8" t="s">
        <v>13</v>
      </c>
      <c r="C114" s="684" t="s">
        <v>54</v>
      </c>
      <c r="D114" s="682"/>
      <c r="E114" s="682"/>
      <c r="F114" s="682"/>
      <c r="G114" s="793"/>
      <c r="H114" s="254">
        <f>ROUND((((H57*0.08)*0.5)*0.06),2)</f>
        <v>6.61</v>
      </c>
      <c r="I114" s="113"/>
    </row>
    <row r="115" spans="1:9">
      <c r="A115" s="98"/>
      <c r="B115" s="8" t="s">
        <v>14</v>
      </c>
      <c r="C115" s="684" t="s">
        <v>281</v>
      </c>
      <c r="D115" s="682"/>
      <c r="E115" s="682"/>
      <c r="F115" s="682"/>
      <c r="G115" s="793"/>
      <c r="H115" s="254">
        <f>ROUND(((H53/30)*7)/H13*1,2)</f>
        <v>21.41</v>
      </c>
      <c r="I115" s="114"/>
    </row>
    <row r="116" spans="1:9">
      <c r="A116" s="98"/>
      <c r="B116" s="8" t="s">
        <v>35</v>
      </c>
      <c r="C116" s="684" t="s">
        <v>81</v>
      </c>
      <c r="D116" s="682"/>
      <c r="E116" s="682"/>
      <c r="F116" s="682"/>
      <c r="G116" s="793"/>
      <c r="H116" s="255">
        <f>ROUND(H115*F77,2)</f>
        <v>8.52</v>
      </c>
      <c r="I116" s="113"/>
    </row>
    <row r="117" spans="1:9">
      <c r="A117" s="98"/>
      <c r="B117" s="8" t="s">
        <v>14</v>
      </c>
      <c r="C117" s="684" t="s">
        <v>55</v>
      </c>
      <c r="D117" s="682"/>
      <c r="E117" s="682"/>
      <c r="F117" s="682"/>
      <c r="G117" s="793"/>
      <c r="H117" s="254">
        <f>ROUND(0.08*0.5*(H53+H62+H63+H124)*1,2)</f>
        <v>133.32</v>
      </c>
      <c r="I117" s="113"/>
    </row>
    <row r="118" spans="1:9" ht="16.5" thickBot="1">
      <c r="A118" s="102"/>
      <c r="B118" s="794" t="s">
        <v>82</v>
      </c>
      <c r="C118" s="795"/>
      <c r="D118" s="795"/>
      <c r="E118" s="796"/>
      <c r="F118" s="797"/>
      <c r="G118" s="796"/>
      <c r="H118" s="256">
        <f>SUM(H112:H117)</f>
        <v>184.65762000000001</v>
      </c>
      <c r="I118" s="103"/>
    </row>
    <row r="119" spans="1:9" ht="15.75" thickBot="1">
      <c r="A119" s="115"/>
      <c r="B119" s="116"/>
      <c r="C119" s="116"/>
      <c r="D119" s="116"/>
      <c r="E119" s="116"/>
      <c r="F119" s="116"/>
      <c r="G119" s="116"/>
      <c r="H119" s="116"/>
      <c r="I119" s="113"/>
    </row>
    <row r="120" spans="1:9" ht="15.75">
      <c r="A120" s="115"/>
      <c r="B120" s="813" t="s">
        <v>84</v>
      </c>
      <c r="C120" s="814"/>
      <c r="D120" s="814" t="s">
        <v>86</v>
      </c>
      <c r="E120" s="814"/>
      <c r="F120" s="814"/>
      <c r="G120" s="815"/>
      <c r="H120" s="816"/>
      <c r="I120" s="16"/>
    </row>
    <row r="121" spans="1:9" ht="15.75">
      <c r="A121" s="115"/>
      <c r="B121" s="817" t="s">
        <v>47</v>
      </c>
      <c r="C121" s="744"/>
      <c r="D121" s="818" t="s">
        <v>87</v>
      </c>
      <c r="E121" s="818"/>
      <c r="F121" s="744"/>
      <c r="G121" s="744"/>
      <c r="H121" s="745"/>
      <c r="I121" s="22" t="s">
        <v>93</v>
      </c>
    </row>
    <row r="122" spans="1:9" ht="15.75">
      <c r="A122" s="98"/>
      <c r="B122" s="17"/>
      <c r="C122" s="819" t="s">
        <v>61</v>
      </c>
      <c r="D122" s="820"/>
      <c r="E122" s="820"/>
      <c r="F122" s="820"/>
      <c r="G122" s="821"/>
      <c r="H122" s="466" t="s">
        <v>63</v>
      </c>
    </row>
    <row r="123" spans="1:9" ht="15.75">
      <c r="A123" s="98"/>
      <c r="B123" s="17"/>
      <c r="C123" s="819" t="s">
        <v>283</v>
      </c>
      <c r="D123" s="820"/>
      <c r="E123" s="820"/>
      <c r="F123" s="822">
        <f>ROUND(H53/12,2)+H53+H62+H63</f>
        <v>3288.3165709630712</v>
      </c>
      <c r="G123" s="823"/>
      <c r="H123" s="466"/>
    </row>
    <row r="124" spans="1:9">
      <c r="A124" s="115"/>
      <c r="B124" s="133" t="s">
        <v>9</v>
      </c>
      <c r="C124" s="703" t="s">
        <v>89</v>
      </c>
      <c r="D124" s="682"/>
      <c r="E124" s="682"/>
      <c r="F124" s="682"/>
      <c r="G124" s="793"/>
      <c r="H124" s="258">
        <f>F123/12</f>
        <v>274.02638091358926</v>
      </c>
      <c r="I124" s="4"/>
    </row>
    <row r="125" spans="1:9">
      <c r="A125" s="115"/>
      <c r="B125" s="133" t="s">
        <v>11</v>
      </c>
      <c r="C125" s="83" t="s">
        <v>85</v>
      </c>
      <c r="D125" s="84"/>
      <c r="E125" s="84"/>
      <c r="F125" s="84"/>
      <c r="G125" s="85"/>
      <c r="H125" s="258">
        <f>(((F123/30)*2.96)/12)</f>
        <v>27.037269583474142</v>
      </c>
      <c r="I125" s="4"/>
    </row>
    <row r="126" spans="1:9">
      <c r="A126" s="115"/>
      <c r="B126" s="133" t="s">
        <v>13</v>
      </c>
      <c r="C126" s="83" t="s">
        <v>90</v>
      </c>
      <c r="D126" s="84"/>
      <c r="E126" s="84"/>
      <c r="F126" s="84"/>
      <c r="G126" s="85"/>
      <c r="H126" s="258">
        <f>IF(I126="S",((((5/30)*(F123))/12)*0.015),IF(I126="N",0,"INFORME S ou N"))</f>
        <v>0</v>
      </c>
      <c r="I126" s="23" t="str">
        <f>IF('INFORMAÇÕES BÁSICAS'!D58=1,"S","N")</f>
        <v>N</v>
      </c>
    </row>
    <row r="127" spans="1:9">
      <c r="A127" s="115"/>
      <c r="B127" s="133" t="s">
        <v>14</v>
      </c>
      <c r="C127" s="83" t="s">
        <v>91</v>
      </c>
      <c r="D127" s="84"/>
      <c r="E127" s="84"/>
      <c r="F127" s="84"/>
      <c r="G127" s="85"/>
      <c r="H127" s="258">
        <f>ROUND((((15/30)*F123)/12)*0.0078,2)</f>
        <v>1.07</v>
      </c>
      <c r="I127" s="160"/>
    </row>
    <row r="128" spans="1:9">
      <c r="A128" s="115"/>
      <c r="B128" s="133" t="s">
        <v>35</v>
      </c>
      <c r="C128" s="83" t="s">
        <v>92</v>
      </c>
      <c r="D128" s="84"/>
      <c r="E128" s="84"/>
      <c r="F128" s="84"/>
      <c r="G128" s="85"/>
      <c r="H128" s="258">
        <f>IF(I128="S",(((1+1/3)*(4/12))*(F123))/12*0.02,IF(I128="N",0,"INFORME S ou N"))</f>
        <v>0</v>
      </c>
      <c r="I128" s="23" t="str">
        <f>IF('INFORMAÇÕES BÁSICAS'!D60=1,"S","N")</f>
        <v>N</v>
      </c>
    </row>
    <row r="129" spans="1:9">
      <c r="A129" s="63"/>
      <c r="B129" s="171" t="s">
        <v>36</v>
      </c>
      <c r="C129" s="807" t="s">
        <v>139</v>
      </c>
      <c r="D129" s="808"/>
      <c r="E129" s="808"/>
      <c r="F129" s="808"/>
      <c r="G129" s="809"/>
      <c r="H129" s="259">
        <f>(((F123)/30))*5/12</f>
        <v>45.671063485598211</v>
      </c>
      <c r="I129" s="64"/>
    </row>
    <row r="130" spans="1:9">
      <c r="A130" s="63"/>
      <c r="B130" s="172"/>
      <c r="C130" s="424"/>
      <c r="D130" s="425"/>
      <c r="E130" s="467"/>
      <c r="F130" s="72"/>
      <c r="G130" s="468" t="s">
        <v>140</v>
      </c>
      <c r="H130" s="260">
        <f>SUM(H124:H129)</f>
        <v>347.80471398266161</v>
      </c>
      <c r="I130" s="64"/>
    </row>
    <row r="131" spans="1:9">
      <c r="A131" s="63"/>
      <c r="B131" s="171" t="s">
        <v>37</v>
      </c>
      <c r="C131" s="74" t="s">
        <v>141</v>
      </c>
      <c r="D131" s="74"/>
      <c r="E131" s="469"/>
      <c r="F131" s="76"/>
      <c r="G131" s="470"/>
      <c r="H131" s="261">
        <f>H130*F77</f>
        <v>138.42627616509935</v>
      </c>
      <c r="I131" s="64"/>
    </row>
    <row r="132" spans="1:9" ht="16.5" thickBot="1">
      <c r="A132" s="98"/>
      <c r="B132" s="810" t="s">
        <v>88</v>
      </c>
      <c r="C132" s="811"/>
      <c r="D132" s="811"/>
      <c r="E132" s="811"/>
      <c r="F132" s="811"/>
      <c r="G132" s="812"/>
      <c r="H132" s="173">
        <f>ROUND(SUM(H130:H131),2)</f>
        <v>486.23</v>
      </c>
      <c r="I132" s="15"/>
    </row>
    <row r="133" spans="1:9" ht="15.75" thickBot="1">
      <c r="A133" s="115"/>
      <c r="B133" s="5"/>
      <c r="C133" s="5"/>
      <c r="D133" s="5"/>
      <c r="E133" s="5"/>
      <c r="F133" s="117"/>
      <c r="G133" s="117"/>
      <c r="H133" s="181"/>
      <c r="I133" s="113"/>
    </row>
    <row r="134" spans="1:9" ht="15.75">
      <c r="A134" s="115"/>
      <c r="B134" s="754" t="s">
        <v>51</v>
      </c>
      <c r="C134" s="735"/>
      <c r="D134" s="734" t="s">
        <v>94</v>
      </c>
      <c r="E134" s="734"/>
      <c r="F134" s="735"/>
      <c r="G134" s="735"/>
      <c r="H134" s="736"/>
      <c r="I134" s="19"/>
    </row>
    <row r="135" spans="1:9" ht="15.75">
      <c r="A135" s="98"/>
      <c r="B135" s="36"/>
      <c r="C135" s="757" t="s">
        <v>61</v>
      </c>
      <c r="D135" s="805"/>
      <c r="E135" s="805"/>
      <c r="F135" s="805"/>
      <c r="G135" s="806"/>
      <c r="H135" s="465" t="s">
        <v>63</v>
      </c>
      <c r="I135" s="95"/>
    </row>
    <row r="136" spans="1:9">
      <c r="A136" s="98"/>
      <c r="B136" s="133" t="s">
        <v>9</v>
      </c>
      <c r="C136" s="703" t="s">
        <v>95</v>
      </c>
      <c r="D136" s="682"/>
      <c r="E136" s="682"/>
      <c r="F136" s="682"/>
      <c r="G136" s="793"/>
      <c r="H136" s="258">
        <v>0</v>
      </c>
      <c r="I136" s="95"/>
    </row>
    <row r="137" spans="1:9" ht="15.75">
      <c r="A137" s="98"/>
      <c r="B137" s="833" t="s">
        <v>125</v>
      </c>
      <c r="C137" s="834"/>
      <c r="D137" s="834"/>
      <c r="E137" s="834"/>
      <c r="F137" s="834"/>
      <c r="G137" s="835"/>
      <c r="H137" s="174">
        <f>ROUND(SUM(H136),2)</f>
        <v>0</v>
      </c>
      <c r="I137" s="95"/>
    </row>
    <row r="138" spans="1:9" ht="15.75">
      <c r="A138" s="98"/>
      <c r="B138" s="262"/>
      <c r="C138" s="836" t="s">
        <v>284</v>
      </c>
      <c r="D138" s="836"/>
      <c r="E138" s="836"/>
      <c r="F138" s="836"/>
      <c r="G138" s="836"/>
      <c r="H138" s="263"/>
      <c r="I138" s="95"/>
    </row>
    <row r="139" spans="1:9" ht="15.75">
      <c r="A139" s="98"/>
      <c r="B139" s="24"/>
      <c r="C139" s="471"/>
      <c r="D139" s="472"/>
      <c r="E139" s="472"/>
      <c r="F139" s="471"/>
      <c r="G139" s="471"/>
      <c r="H139" s="473"/>
      <c r="I139" s="95"/>
    </row>
    <row r="140" spans="1:9" ht="15.75">
      <c r="A140" s="98"/>
      <c r="B140" s="817" t="s">
        <v>73</v>
      </c>
      <c r="C140" s="744"/>
      <c r="D140" s="837" t="s">
        <v>83</v>
      </c>
      <c r="E140" s="837"/>
      <c r="F140" s="837"/>
      <c r="G140" s="837"/>
      <c r="H140" s="838"/>
      <c r="I140" s="95"/>
    </row>
    <row r="141" spans="1:9" ht="15.75">
      <c r="A141" s="108"/>
      <c r="B141" s="53"/>
      <c r="C141" s="775" t="s">
        <v>61</v>
      </c>
      <c r="D141" s="839"/>
      <c r="E141" s="839"/>
      <c r="F141" s="839"/>
      <c r="G141" s="840"/>
      <c r="H141" s="474" t="s">
        <v>63</v>
      </c>
      <c r="I141" s="109"/>
    </row>
    <row r="142" spans="1:9" ht="15.75">
      <c r="A142" s="98"/>
      <c r="B142" s="175" t="s">
        <v>48</v>
      </c>
      <c r="C142" s="824" t="s">
        <v>85</v>
      </c>
      <c r="D142" s="825"/>
      <c r="E142" s="825"/>
      <c r="F142" s="825"/>
      <c r="G142" s="826"/>
      <c r="H142" s="475">
        <f>H132</f>
        <v>486.23</v>
      </c>
      <c r="I142" s="95"/>
    </row>
    <row r="143" spans="1:9" ht="15.75">
      <c r="A143" s="98"/>
      <c r="B143" s="175" t="s">
        <v>52</v>
      </c>
      <c r="C143" s="824" t="s">
        <v>94</v>
      </c>
      <c r="D143" s="825"/>
      <c r="E143" s="825"/>
      <c r="F143" s="825"/>
      <c r="G143" s="826"/>
      <c r="H143" s="475">
        <f>H136</f>
        <v>0</v>
      </c>
      <c r="I143" s="95"/>
    </row>
    <row r="144" spans="1:9" ht="16.5" thickBot="1">
      <c r="A144" s="102"/>
      <c r="B144" s="827" t="s">
        <v>96</v>
      </c>
      <c r="C144" s="828"/>
      <c r="D144" s="828"/>
      <c r="E144" s="828"/>
      <c r="F144" s="828"/>
      <c r="G144" s="829"/>
      <c r="H144" s="253">
        <f>SUM(H141:H143)</f>
        <v>486.23</v>
      </c>
      <c r="I144" s="103"/>
    </row>
    <row r="145" spans="1:9" ht="15.75" thickBot="1">
      <c r="A145" s="98"/>
      <c r="B145" s="118"/>
      <c r="C145" s="118"/>
      <c r="D145" s="118"/>
      <c r="E145" s="118"/>
      <c r="F145" s="118"/>
      <c r="G145" s="118"/>
      <c r="H145" s="118"/>
      <c r="I145" s="95"/>
    </row>
    <row r="146" spans="1:9" ht="15.75">
      <c r="A146" s="115"/>
      <c r="B146" s="754" t="s">
        <v>97</v>
      </c>
      <c r="C146" s="735"/>
      <c r="D146" s="734" t="s">
        <v>98</v>
      </c>
      <c r="E146" s="734"/>
      <c r="F146" s="735"/>
      <c r="G146" s="735"/>
      <c r="H146" s="736"/>
      <c r="I146" s="19"/>
    </row>
    <row r="147" spans="1:9" ht="15.75">
      <c r="A147" s="98"/>
      <c r="B147" s="42">
        <v>5</v>
      </c>
      <c r="C147" s="830" t="s">
        <v>99</v>
      </c>
      <c r="D147" s="831"/>
      <c r="E147" s="832"/>
      <c r="F147" s="832"/>
      <c r="G147" s="832"/>
      <c r="H147" s="476" t="s">
        <v>63</v>
      </c>
      <c r="I147" s="95"/>
    </row>
    <row r="148" spans="1:9" ht="15.75">
      <c r="A148" s="98"/>
      <c r="B148" s="34" t="s">
        <v>9</v>
      </c>
      <c r="C148" s="852" t="s">
        <v>285</v>
      </c>
      <c r="D148" s="853"/>
      <c r="E148" s="853"/>
      <c r="F148" s="853"/>
      <c r="G148" s="854"/>
      <c r="H148" s="477">
        <f>'UNIFORME MOTORISTA'!$G$19</f>
        <v>130.517</v>
      </c>
      <c r="I148" s="95"/>
    </row>
    <row r="149" spans="1:9" ht="16.5" thickBot="1">
      <c r="A149" s="98"/>
      <c r="B149" s="855" t="s">
        <v>100</v>
      </c>
      <c r="C149" s="856"/>
      <c r="D149" s="856"/>
      <c r="E149" s="857"/>
      <c r="F149" s="857"/>
      <c r="G149" s="858"/>
      <c r="H149" s="268">
        <f>SUM(H148:H148)</f>
        <v>130.517</v>
      </c>
      <c r="I149" s="95"/>
    </row>
    <row r="150" spans="1:9" ht="15.75" thickBot="1">
      <c r="A150" s="106"/>
      <c r="B150" s="30"/>
      <c r="C150" s="31"/>
      <c r="D150" s="31"/>
      <c r="E150" s="31"/>
      <c r="F150" s="32"/>
      <c r="G150" s="32"/>
      <c r="H150" s="33"/>
      <c r="I150" s="107"/>
    </row>
    <row r="151" spans="1:9" ht="15.75">
      <c r="A151" s="115"/>
      <c r="B151" s="754" t="s">
        <v>101</v>
      </c>
      <c r="C151" s="859"/>
      <c r="D151" s="734" t="s">
        <v>105</v>
      </c>
      <c r="E151" s="734"/>
      <c r="F151" s="735"/>
      <c r="G151" s="735"/>
      <c r="H151" s="736"/>
      <c r="I151" s="19"/>
    </row>
    <row r="152" spans="1:9" ht="15.75">
      <c r="A152" s="102"/>
      <c r="B152" s="44">
        <v>6</v>
      </c>
      <c r="C152" s="775" t="s">
        <v>99</v>
      </c>
      <c r="D152" s="839"/>
      <c r="E152" s="616"/>
      <c r="F152" s="860" t="s">
        <v>62</v>
      </c>
      <c r="G152" s="861"/>
      <c r="H152" s="478" t="s">
        <v>63</v>
      </c>
      <c r="I152" s="19"/>
    </row>
    <row r="153" spans="1:9">
      <c r="A153" s="102"/>
      <c r="B153" s="841" t="s">
        <v>9</v>
      </c>
      <c r="C153" s="843" t="s">
        <v>102</v>
      </c>
      <c r="D153" s="844"/>
      <c r="E153" s="844"/>
      <c r="F153" s="479" t="s">
        <v>131</v>
      </c>
      <c r="G153" s="480">
        <f>H167+H168+H169+H170+H171</f>
        <v>6474.9311909630705</v>
      </c>
      <c r="H153" s="848">
        <f>ROUND(G153*G154,2)</f>
        <v>388.5</v>
      </c>
      <c r="I153" s="19"/>
    </row>
    <row r="154" spans="1:9">
      <c r="A154" s="102"/>
      <c r="B154" s="842"/>
      <c r="C154" s="845"/>
      <c r="D154" s="846"/>
      <c r="E154" s="847"/>
      <c r="F154" s="481" t="s">
        <v>62</v>
      </c>
      <c r="G154" s="482">
        <f>'INFORMAÇÕES BÁSICAS'!C61</f>
        <v>0.06</v>
      </c>
      <c r="H154" s="849"/>
      <c r="I154" s="19"/>
    </row>
    <row r="155" spans="1:9">
      <c r="A155" s="102"/>
      <c r="B155" s="841" t="s">
        <v>11</v>
      </c>
      <c r="C155" s="843" t="s">
        <v>103</v>
      </c>
      <c r="D155" s="844"/>
      <c r="E155" s="851"/>
      <c r="F155" s="483" t="s">
        <v>131</v>
      </c>
      <c r="G155" s="484">
        <f>H57+H108+H118+H144+H149+H153</f>
        <v>6863.4311909630705</v>
      </c>
      <c r="H155" s="848">
        <f>ROUND(G155*G156,2)</f>
        <v>466.03</v>
      </c>
      <c r="I155" s="19"/>
    </row>
    <row r="156" spans="1:9">
      <c r="A156" s="102"/>
      <c r="B156" s="850"/>
      <c r="C156" s="845"/>
      <c r="D156" s="846"/>
      <c r="E156" s="847"/>
      <c r="F156" s="481" t="s">
        <v>62</v>
      </c>
      <c r="G156" s="482">
        <f>'INFORMAÇÕES BÁSICAS'!C62</f>
        <v>6.7900000000000002E-2</v>
      </c>
      <c r="H156" s="849"/>
      <c r="I156" s="19"/>
    </row>
    <row r="157" spans="1:9" ht="15.75">
      <c r="A157" s="102"/>
      <c r="B157" s="41" t="s">
        <v>13</v>
      </c>
      <c r="C157" s="485" t="s">
        <v>286</v>
      </c>
      <c r="D157" s="486"/>
      <c r="E157" s="487"/>
      <c r="F157" s="874"/>
      <c r="G157" s="875"/>
      <c r="H157" s="488"/>
      <c r="I157" s="19"/>
    </row>
    <row r="158" spans="1:9">
      <c r="A158" s="102"/>
      <c r="B158" s="876"/>
      <c r="C158" s="877"/>
      <c r="D158" s="879" t="s">
        <v>56</v>
      </c>
      <c r="E158" s="867"/>
      <c r="F158" s="870">
        <f>IF($F$8=1,1.65%,IF($F$8=2,0.65%,IF($F$8=3,D213,IF($F$8=4,D213,"ESCOLHA UM RT"))))</f>
        <v>1.6500000000000001E-2</v>
      </c>
      <c r="G158" s="871"/>
      <c r="H158" s="489">
        <f>ROUND(($G$155/(1-$F$163))*F158,2)</f>
        <v>129.06</v>
      </c>
      <c r="I158" s="19"/>
    </row>
    <row r="159" spans="1:9">
      <c r="A159" s="102"/>
      <c r="B159" s="597"/>
      <c r="C159" s="878"/>
      <c r="D159" s="879" t="s">
        <v>130</v>
      </c>
      <c r="E159" s="867"/>
      <c r="F159" s="870">
        <f>IF($F$8=1,7.6%,IF($F$8=2,3%,IF($F$8=3,E213,IF($F$8=4,E213,"ESCOLHA UM RT"))))</f>
        <v>7.5999999999999998E-2</v>
      </c>
      <c r="G159" s="871"/>
      <c r="H159" s="489">
        <f>ROUND(($G$155/(1-$F$163))*F159,2)</f>
        <v>594.44000000000005</v>
      </c>
      <c r="I159" s="19"/>
    </row>
    <row r="160" spans="1:9" ht="29.25" customHeight="1">
      <c r="A160" s="102"/>
      <c r="B160" s="439"/>
      <c r="C160" s="862" t="s">
        <v>287</v>
      </c>
      <c r="D160" s="863"/>
      <c r="E160" s="863"/>
      <c r="F160" s="863"/>
      <c r="G160" s="864"/>
      <c r="H160" s="490">
        <v>0</v>
      </c>
      <c r="I160" s="19"/>
    </row>
    <row r="161" spans="1:9" ht="15.75">
      <c r="A161" s="102"/>
      <c r="B161" s="41"/>
      <c r="C161" s="865" t="s">
        <v>104</v>
      </c>
      <c r="D161" s="866"/>
      <c r="E161" s="867"/>
      <c r="F161" s="868">
        <v>0</v>
      </c>
      <c r="G161" s="869"/>
      <c r="H161" s="489">
        <f>F161*(H57+H108+H149+H77+H153)</f>
        <v>0</v>
      </c>
      <c r="I161" s="19"/>
    </row>
    <row r="162" spans="1:9" ht="15.75">
      <c r="A162" s="102"/>
      <c r="B162" s="41"/>
      <c r="C162" s="865" t="s">
        <v>129</v>
      </c>
      <c r="D162" s="866"/>
      <c r="E162" s="867"/>
      <c r="F162" s="870">
        <f>'INFORMAÇÕES BÁSICAS'!C63</f>
        <v>0.03</v>
      </c>
      <c r="G162" s="871"/>
      <c r="H162" s="489">
        <f>((G155+H155)/(1-F157))*F162</f>
        <v>219.88383572889211</v>
      </c>
      <c r="I162" s="19"/>
    </row>
    <row r="163" spans="1:9" ht="16.5" thickBot="1">
      <c r="A163" s="102"/>
      <c r="B163" s="855" t="s">
        <v>106</v>
      </c>
      <c r="C163" s="856"/>
      <c r="D163" s="856"/>
      <c r="E163" s="872"/>
      <c r="F163" s="873">
        <f>SUM(F158:G162)</f>
        <v>0.1225</v>
      </c>
      <c r="G163" s="872"/>
      <c r="H163" s="268">
        <f>SUM(H153:H162)</f>
        <v>1797.9138357288921</v>
      </c>
      <c r="I163" s="103"/>
    </row>
    <row r="164" spans="1:9" ht="15.75" thickBot="1">
      <c r="A164" s="102"/>
      <c r="B164" s="110"/>
      <c r="C164" s="491"/>
      <c r="D164" s="491"/>
      <c r="E164" s="491"/>
      <c r="F164" s="492"/>
      <c r="G164" s="492"/>
      <c r="H164" s="112"/>
      <c r="I164" s="103"/>
    </row>
    <row r="165" spans="1:9" ht="27" thickBot="1">
      <c r="A165" s="95"/>
      <c r="B165" s="896" t="s">
        <v>108</v>
      </c>
      <c r="C165" s="897"/>
      <c r="D165" s="897"/>
      <c r="E165" s="897"/>
      <c r="F165" s="897"/>
      <c r="G165" s="897"/>
      <c r="H165" s="898"/>
      <c r="I165" s="95"/>
    </row>
    <row r="166" spans="1:9">
      <c r="A166" s="95"/>
      <c r="B166" s="899" t="s">
        <v>18</v>
      </c>
      <c r="C166" s="900"/>
      <c r="D166" s="900"/>
      <c r="E166" s="900"/>
      <c r="F166" s="900"/>
      <c r="G166" s="901"/>
      <c r="H166" s="902"/>
      <c r="I166" s="95"/>
    </row>
    <row r="167" spans="1:9">
      <c r="A167" s="95"/>
      <c r="B167" s="69" t="s">
        <v>9</v>
      </c>
      <c r="C167" s="86" t="s">
        <v>288</v>
      </c>
      <c r="D167" s="87"/>
      <c r="E167" s="87"/>
      <c r="F167" s="87"/>
      <c r="G167" s="88"/>
      <c r="H167" s="272">
        <f>H57</f>
        <v>2753.0069138667636</v>
      </c>
      <c r="I167" s="95"/>
    </row>
    <row r="168" spans="1:9">
      <c r="A168" s="95"/>
      <c r="B168" s="69" t="s">
        <v>11</v>
      </c>
      <c r="C168" s="86" t="s">
        <v>110</v>
      </c>
      <c r="D168" s="87"/>
      <c r="E168" s="87"/>
      <c r="F168" s="87"/>
      <c r="G168" s="88"/>
      <c r="H168" s="273">
        <f>H108</f>
        <v>2920.5196570963071</v>
      </c>
      <c r="I168" s="95"/>
    </row>
    <row r="169" spans="1:9">
      <c r="A169" s="95"/>
      <c r="B169" s="69" t="s">
        <v>13</v>
      </c>
      <c r="C169" s="86" t="s">
        <v>111</v>
      </c>
      <c r="D169" s="87"/>
      <c r="E169" s="87"/>
      <c r="F169" s="87"/>
      <c r="G169" s="88"/>
      <c r="H169" s="273">
        <f>H118</f>
        <v>184.65762000000001</v>
      </c>
      <c r="I169" s="95"/>
    </row>
    <row r="170" spans="1:9">
      <c r="A170" s="95"/>
      <c r="B170" s="69" t="s">
        <v>14</v>
      </c>
      <c r="C170" s="86" t="s">
        <v>112</v>
      </c>
      <c r="D170" s="87"/>
      <c r="E170" s="87"/>
      <c r="F170" s="87"/>
      <c r="G170" s="88"/>
      <c r="H170" s="273">
        <f>H144</f>
        <v>486.23</v>
      </c>
      <c r="I170" s="95"/>
    </row>
    <row r="171" spans="1:9">
      <c r="A171" s="102"/>
      <c r="B171" s="35" t="s">
        <v>35</v>
      </c>
      <c r="C171" s="86" t="s">
        <v>113</v>
      </c>
      <c r="D171" s="87"/>
      <c r="E171" s="87"/>
      <c r="F171" s="87"/>
      <c r="G171" s="88"/>
      <c r="H171" s="273">
        <f>H149</f>
        <v>130.517</v>
      </c>
      <c r="I171" s="103"/>
    </row>
    <row r="172" spans="1:9">
      <c r="A172" s="102"/>
      <c r="B172" s="275"/>
      <c r="C172" s="903" t="s">
        <v>109</v>
      </c>
      <c r="D172" s="904"/>
      <c r="E172" s="904"/>
      <c r="F172" s="904"/>
      <c r="G172" s="905"/>
      <c r="H172" s="276">
        <f>SUM(H167:H171)</f>
        <v>6474.9311909630705</v>
      </c>
      <c r="I172" s="103"/>
    </row>
    <row r="173" spans="1:9">
      <c r="A173" s="102"/>
      <c r="B173" s="275" t="s">
        <v>36</v>
      </c>
      <c r="C173" s="277" t="s">
        <v>128</v>
      </c>
      <c r="D173" s="278"/>
      <c r="E173" s="278"/>
      <c r="F173" s="278"/>
      <c r="G173" s="279"/>
      <c r="H173" s="280">
        <f>H163</f>
        <v>1797.9138357288921</v>
      </c>
      <c r="I173" s="103"/>
    </row>
    <row r="174" spans="1:9" ht="24" thickBot="1">
      <c r="A174" s="102"/>
      <c r="B174" s="906" t="s">
        <v>114</v>
      </c>
      <c r="C174" s="907"/>
      <c r="D174" s="907"/>
      <c r="E174" s="907"/>
      <c r="F174" s="907"/>
      <c r="G174" s="908"/>
      <c r="H174" s="274">
        <f>SUM(H172:H173)</f>
        <v>8272.8450266919626</v>
      </c>
      <c r="I174" s="103"/>
    </row>
    <row r="175" spans="1:9" ht="15.75" thickBot="1">
      <c r="A175" s="106"/>
      <c r="B175" s="422"/>
      <c r="C175" s="46"/>
      <c r="D175" s="46"/>
      <c r="E175" s="46"/>
      <c r="F175" s="47"/>
      <c r="G175" s="47"/>
      <c r="H175" s="48"/>
      <c r="I175" s="107"/>
    </row>
    <row r="176" spans="1:9" ht="26.25">
      <c r="A176" s="95"/>
      <c r="B176" s="670" t="s">
        <v>115</v>
      </c>
      <c r="C176" s="671"/>
      <c r="D176" s="671"/>
      <c r="E176" s="671"/>
      <c r="F176" s="671"/>
      <c r="G176" s="671"/>
      <c r="H176" s="672"/>
      <c r="I176" s="95"/>
    </row>
    <row r="177" spans="1:13">
      <c r="A177" s="95"/>
      <c r="B177" s="909" t="s">
        <v>18</v>
      </c>
      <c r="C177" s="910"/>
      <c r="D177" s="910"/>
      <c r="E177" s="910"/>
      <c r="F177" s="910"/>
      <c r="G177" s="910"/>
      <c r="H177" s="911"/>
      <c r="I177" s="95"/>
    </row>
    <row r="178" spans="1:13" ht="60">
      <c r="A178" s="95"/>
      <c r="B178" s="885" t="s">
        <v>118</v>
      </c>
      <c r="C178" s="886"/>
      <c r="D178" s="51" t="s">
        <v>117</v>
      </c>
      <c r="E178" s="51" t="s">
        <v>116</v>
      </c>
      <c r="F178" s="51" t="s">
        <v>122</v>
      </c>
      <c r="G178" s="51" t="s">
        <v>119</v>
      </c>
      <c r="H178" s="59" t="s">
        <v>120</v>
      </c>
      <c r="I178" s="95"/>
    </row>
    <row r="179" spans="1:13" ht="15.75">
      <c r="A179" s="95"/>
      <c r="B179" s="887" t="str">
        <f>H25</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79" s="888"/>
      <c r="D179" s="493">
        <f>H174</f>
        <v>8272.8450266919626</v>
      </c>
      <c r="E179" s="494">
        <f>H15</f>
        <v>1</v>
      </c>
      <c r="F179" s="495">
        <f>D179*E179</f>
        <v>8272.8450266919626</v>
      </c>
      <c r="G179" s="496">
        <f>'INFORMAÇÕES BÁSICAS'!C37</f>
        <v>1</v>
      </c>
      <c r="H179" s="60">
        <f>F179*G179</f>
        <v>8272.8450266919626</v>
      </c>
      <c r="I179" s="95"/>
    </row>
    <row r="180" spans="1:13" ht="27" thickBot="1">
      <c r="A180" s="107"/>
      <c r="B180" s="889" t="s">
        <v>121</v>
      </c>
      <c r="C180" s="890"/>
      <c r="D180" s="891"/>
      <c r="E180" s="891"/>
      <c r="F180" s="891"/>
      <c r="G180" s="891"/>
      <c r="H180" s="61">
        <f>SUM(H179)</f>
        <v>8272.8450266919626</v>
      </c>
      <c r="I180" s="107"/>
    </row>
    <row r="181" spans="1:13" ht="15.75" thickBot="1">
      <c r="A181" s="107"/>
      <c r="B181" s="892"/>
      <c r="C181" s="893"/>
      <c r="D181" s="458"/>
      <c r="E181" s="458"/>
      <c r="F181" s="458"/>
      <c r="G181" s="458"/>
      <c r="H181" s="50"/>
      <c r="I181" s="107"/>
    </row>
    <row r="182" spans="1:13" ht="26.25">
      <c r="A182" s="95"/>
      <c r="B182" s="670" t="s">
        <v>134</v>
      </c>
      <c r="C182" s="671"/>
      <c r="D182" s="671"/>
      <c r="E182" s="671"/>
      <c r="F182" s="671"/>
      <c r="G182" s="671"/>
      <c r="H182" s="672"/>
      <c r="I182" s="95"/>
    </row>
    <row r="183" spans="1:13">
      <c r="A183" s="95"/>
      <c r="B183" s="894" t="s">
        <v>132</v>
      </c>
      <c r="C183" s="895"/>
      <c r="D183" s="895"/>
      <c r="E183" s="895"/>
      <c r="F183" s="895"/>
      <c r="G183" s="895"/>
      <c r="H183" s="423" t="s">
        <v>133</v>
      </c>
      <c r="I183" s="95"/>
    </row>
    <row r="184" spans="1:13" ht="15.75">
      <c r="A184" s="95"/>
      <c r="B184" s="284" t="s">
        <v>9</v>
      </c>
      <c r="C184" s="880" t="s">
        <v>371</v>
      </c>
      <c r="D184" s="881"/>
      <c r="E184" s="881"/>
      <c r="F184" s="881"/>
      <c r="G184" s="882"/>
      <c r="H184" s="62">
        <f>H180</f>
        <v>8272.8450266919626</v>
      </c>
      <c r="I184" s="95"/>
    </row>
    <row r="185" spans="1:13" ht="16.5" thickBot="1">
      <c r="A185" s="95"/>
      <c r="B185" s="179" t="s">
        <v>11</v>
      </c>
      <c r="C185" s="883" t="s">
        <v>370</v>
      </c>
      <c r="D185" s="884"/>
      <c r="E185" s="884"/>
      <c r="F185" s="884"/>
      <c r="G185" s="884"/>
      <c r="H185" s="161">
        <f>H184*H13</f>
        <v>248185.35080075887</v>
      </c>
      <c r="I185" s="121"/>
      <c r="M185" s="317" t="s">
        <v>166</v>
      </c>
    </row>
    <row r="186" spans="1:13">
      <c r="A186" s="107"/>
      <c r="B186" s="5"/>
      <c r="C186" s="49"/>
      <c r="D186" s="458"/>
      <c r="E186" s="458"/>
      <c r="F186" s="458"/>
      <c r="G186" s="458"/>
      <c r="H186" s="50"/>
      <c r="I186" s="107"/>
    </row>
    <row r="187" spans="1:13">
      <c r="A187" s="98"/>
      <c r="B187" s="98"/>
      <c r="C187" s="98"/>
      <c r="D187" s="98"/>
      <c r="E187" s="98"/>
      <c r="F187" s="98"/>
      <c r="G187" s="98"/>
      <c r="H187" s="98"/>
      <c r="I187" s="98"/>
    </row>
    <row r="188" spans="1:13">
      <c r="A188" s="98"/>
      <c r="B188" s="98"/>
      <c r="C188" s="98"/>
      <c r="D188" s="98"/>
      <c r="E188" s="98"/>
      <c r="F188" s="98"/>
      <c r="G188" s="98"/>
      <c r="H188" s="98"/>
      <c r="I188" s="98"/>
    </row>
    <row r="189" spans="1:13">
      <c r="A189" s="98"/>
      <c r="B189" s="98"/>
      <c r="C189" s="98"/>
      <c r="D189" s="98"/>
      <c r="E189" s="98"/>
      <c r="F189" s="98"/>
      <c r="G189" s="98"/>
      <c r="H189" s="98"/>
      <c r="I189" s="98"/>
    </row>
    <row r="190" spans="1:13">
      <c r="A190" s="98"/>
      <c r="B190" s="98"/>
      <c r="C190" s="98"/>
      <c r="D190" s="98"/>
      <c r="E190" s="98"/>
      <c r="F190" s="98"/>
      <c r="G190" s="98"/>
      <c r="H190" s="98"/>
      <c r="I190" s="98"/>
    </row>
    <row r="191" spans="1:13">
      <c r="A191" s="98"/>
      <c r="B191" s="98"/>
      <c r="C191" s="98"/>
      <c r="D191" s="98"/>
      <c r="E191" s="98"/>
      <c r="F191" s="98"/>
      <c r="G191" s="98"/>
      <c r="H191" s="98"/>
      <c r="I191" s="98"/>
    </row>
    <row r="192" spans="1:13">
      <c r="A192" s="98"/>
      <c r="B192" s="98"/>
      <c r="C192" s="98"/>
      <c r="D192" s="98"/>
      <c r="E192" s="98"/>
      <c r="F192" s="98"/>
      <c r="G192" s="98"/>
      <c r="H192" s="98"/>
      <c r="I192" s="98"/>
    </row>
    <row r="193" spans="1:9">
      <c r="A193" s="98"/>
      <c r="B193" s="98"/>
      <c r="C193" s="98"/>
      <c r="D193" s="98"/>
      <c r="E193" s="98"/>
      <c r="F193" s="98"/>
      <c r="G193" s="98"/>
      <c r="H193" s="98"/>
      <c r="I193" s="98"/>
    </row>
    <row r="194" spans="1:9">
      <c r="A194" s="98"/>
      <c r="B194" s="98"/>
      <c r="C194" s="98"/>
      <c r="D194" s="98"/>
      <c r="E194" s="98"/>
      <c r="F194" s="98"/>
      <c r="G194" s="98"/>
      <c r="H194" s="98"/>
      <c r="I194" s="98"/>
    </row>
    <row r="195" spans="1:9">
      <c r="A195" s="98"/>
      <c r="B195" s="98"/>
      <c r="C195" s="98"/>
      <c r="D195" s="98"/>
      <c r="E195" s="98"/>
      <c r="F195" s="98"/>
      <c r="G195" s="98"/>
      <c r="H195" s="98"/>
      <c r="I195" s="98"/>
    </row>
    <row r="196" spans="1:9">
      <c r="A196" s="98"/>
      <c r="B196" s="98"/>
      <c r="C196" s="98"/>
      <c r="D196" s="98"/>
      <c r="E196" s="98"/>
      <c r="F196" s="98"/>
      <c r="G196" s="98"/>
      <c r="H196" s="98"/>
      <c r="I196" s="98"/>
    </row>
    <row r="197" spans="1:9">
      <c r="A197" s="98"/>
      <c r="B197" s="98"/>
      <c r="C197" s="98"/>
      <c r="D197" s="98"/>
      <c r="E197" s="98"/>
      <c r="F197" s="98"/>
      <c r="G197" s="98"/>
      <c r="H197" s="98"/>
      <c r="I197" s="98"/>
    </row>
    <row r="198" spans="1:9">
      <c r="A198" s="98"/>
      <c r="B198" s="98"/>
      <c r="C198" s="98"/>
      <c r="D198" s="98"/>
      <c r="E198" s="98"/>
      <c r="F198" s="98"/>
      <c r="G198" s="98"/>
      <c r="H198" s="98"/>
      <c r="I198" s="98"/>
    </row>
    <row r="199" spans="1:9">
      <c r="A199" s="98"/>
      <c r="B199" s="98"/>
      <c r="C199" s="98"/>
      <c r="D199" s="98"/>
      <c r="E199" s="98"/>
      <c r="F199" s="98"/>
      <c r="G199" s="98"/>
      <c r="H199" s="98"/>
      <c r="I199" s="98"/>
    </row>
    <row r="200" spans="1:9">
      <c r="A200" s="98"/>
      <c r="B200" s="98"/>
      <c r="C200" s="98"/>
      <c r="D200" s="98"/>
      <c r="E200" s="98"/>
      <c r="F200" s="98"/>
      <c r="G200" s="98"/>
      <c r="H200" s="98"/>
      <c r="I200" s="98"/>
    </row>
    <row r="201" spans="1:9">
      <c r="A201" s="98"/>
      <c r="B201" s="98"/>
      <c r="C201" s="98"/>
      <c r="D201" s="98"/>
      <c r="E201" s="98"/>
      <c r="F201" s="98"/>
      <c r="G201" s="98"/>
      <c r="H201" s="98"/>
      <c r="I201" s="98"/>
    </row>
    <row r="202" spans="1:9">
      <c r="A202" s="98"/>
      <c r="B202" s="98"/>
      <c r="C202" s="98"/>
      <c r="D202" s="98"/>
      <c r="E202" s="98"/>
      <c r="F202" s="98"/>
      <c r="G202" s="98"/>
      <c r="H202" s="98"/>
      <c r="I202" s="98"/>
    </row>
    <row r="203" spans="1:9">
      <c r="A203" s="98"/>
      <c r="B203" s="98"/>
      <c r="C203" s="98"/>
      <c r="D203" s="98"/>
      <c r="E203" s="98"/>
      <c r="F203" s="98"/>
      <c r="G203" s="98"/>
      <c r="H203" s="98"/>
      <c r="I203" s="98"/>
    </row>
    <row r="204" spans="1:9">
      <c r="A204" s="98"/>
      <c r="B204" s="98"/>
      <c r="C204" s="98"/>
      <c r="D204" s="98"/>
      <c r="E204" s="98"/>
      <c r="F204" s="98"/>
      <c r="G204" s="98"/>
      <c r="H204" s="98"/>
      <c r="I204" s="98"/>
    </row>
    <row r="205" spans="1:9">
      <c r="A205" s="98"/>
      <c r="B205" s="98"/>
      <c r="C205" s="98"/>
      <c r="D205" s="98"/>
      <c r="E205" s="98"/>
      <c r="F205" s="98"/>
      <c r="G205" s="98"/>
      <c r="H205" s="98"/>
      <c r="I205" s="98"/>
    </row>
    <row r="206" spans="1:9">
      <c r="A206" s="98"/>
      <c r="B206" s="98"/>
      <c r="C206" s="98"/>
      <c r="D206" s="98"/>
      <c r="E206" s="98"/>
      <c r="F206" s="98"/>
      <c r="G206" s="98"/>
      <c r="H206" s="98"/>
      <c r="I206" s="98"/>
    </row>
    <row r="207" spans="1:9">
      <c r="A207" s="98"/>
      <c r="B207" s="98"/>
      <c r="C207" s="98"/>
      <c r="D207" s="98"/>
      <c r="E207" s="98"/>
      <c r="F207" s="98"/>
      <c r="G207" s="98"/>
      <c r="H207" s="98"/>
      <c r="I207" s="98"/>
    </row>
    <row r="208" spans="1:9">
      <c r="A208" s="98"/>
      <c r="B208" s="98"/>
      <c r="C208" s="98"/>
      <c r="D208" s="98"/>
      <c r="E208" s="98"/>
      <c r="F208" s="98"/>
      <c r="G208" s="98"/>
      <c r="H208" s="98"/>
      <c r="I208" s="98"/>
    </row>
    <row r="209" spans="1:9">
      <c r="A209" s="98"/>
      <c r="B209" s="98"/>
      <c r="C209" s="98"/>
      <c r="D209" s="98"/>
      <c r="E209" s="98"/>
      <c r="F209" s="98"/>
      <c r="G209" s="98"/>
      <c r="H209" s="98"/>
      <c r="I209" s="98"/>
    </row>
    <row r="210" spans="1:9">
      <c r="A210" s="98"/>
      <c r="B210" s="98"/>
      <c r="C210" s="98"/>
      <c r="D210" s="98"/>
      <c r="E210" s="98"/>
      <c r="F210" s="98"/>
      <c r="G210" s="98"/>
      <c r="H210" s="98"/>
      <c r="I210" s="98"/>
    </row>
    <row r="211" spans="1:9">
      <c r="A211" s="98"/>
      <c r="B211" s="98"/>
      <c r="C211" s="98"/>
      <c r="D211" s="98"/>
      <c r="E211" s="98"/>
      <c r="F211" s="98"/>
      <c r="G211" s="98"/>
      <c r="H211" s="98"/>
      <c r="I211" s="98"/>
    </row>
    <row r="212" spans="1:9">
      <c r="A212" s="98"/>
      <c r="B212" s="98"/>
      <c r="C212" s="98"/>
      <c r="D212" s="98"/>
      <c r="E212" s="98"/>
      <c r="F212" s="98"/>
      <c r="G212" s="98"/>
      <c r="H212" s="98"/>
      <c r="I212" s="98"/>
    </row>
    <row r="213" spans="1:9">
      <c r="A213" s="98"/>
      <c r="B213" s="98"/>
      <c r="C213" s="98"/>
      <c r="D213" s="282">
        <f>'INFORMAÇÕES BÁSICAS'!D220</f>
        <v>0</v>
      </c>
      <c r="E213" s="282">
        <f>'INFORMAÇÕES BÁSICAS'!E220</f>
        <v>0</v>
      </c>
      <c r="F213" s="282"/>
      <c r="G213" s="98"/>
      <c r="H213" s="98"/>
      <c r="I213" s="98"/>
    </row>
    <row r="214" spans="1:9">
      <c r="A214" s="98"/>
      <c r="B214" s="98"/>
      <c r="C214" s="98"/>
      <c r="D214" s="98"/>
      <c r="E214" s="98"/>
      <c r="F214" s="98"/>
      <c r="G214" s="98"/>
      <c r="H214" s="98"/>
      <c r="I214" s="98"/>
    </row>
  </sheetData>
  <mergeCells count="239">
    <mergeCell ref="C184:G184"/>
    <mergeCell ref="C185:G185"/>
    <mergeCell ref="B178:C178"/>
    <mergeCell ref="B179:C179"/>
    <mergeCell ref="B180:G180"/>
    <mergeCell ref="B181:C181"/>
    <mergeCell ref="B182:H182"/>
    <mergeCell ref="B183:G183"/>
    <mergeCell ref="B165:H165"/>
    <mergeCell ref="B166:H166"/>
    <mergeCell ref="C172:G172"/>
    <mergeCell ref="B174:G174"/>
    <mergeCell ref="B176:H176"/>
    <mergeCell ref="B177:H177"/>
    <mergeCell ref="C160:G160"/>
    <mergeCell ref="C161:E161"/>
    <mergeCell ref="F161:G161"/>
    <mergeCell ref="C162:E162"/>
    <mergeCell ref="F162:G162"/>
    <mergeCell ref="B163:E163"/>
    <mergeCell ref="F163:G163"/>
    <mergeCell ref="F157:G157"/>
    <mergeCell ref="B158:B159"/>
    <mergeCell ref="C158:C159"/>
    <mergeCell ref="D158:E158"/>
    <mergeCell ref="F158:G158"/>
    <mergeCell ref="D159:E159"/>
    <mergeCell ref="F159:G159"/>
    <mergeCell ref="B153:B154"/>
    <mergeCell ref="C153:E154"/>
    <mergeCell ref="H153:H154"/>
    <mergeCell ref="B155:B156"/>
    <mergeCell ref="C155:E156"/>
    <mergeCell ref="H155:H156"/>
    <mergeCell ref="C148:G148"/>
    <mergeCell ref="B149:G149"/>
    <mergeCell ref="B151:C151"/>
    <mergeCell ref="D151:H151"/>
    <mergeCell ref="C152:E152"/>
    <mergeCell ref="F152:G152"/>
    <mergeCell ref="C142:G142"/>
    <mergeCell ref="C143:G143"/>
    <mergeCell ref="B144:G144"/>
    <mergeCell ref="B146:C146"/>
    <mergeCell ref="D146:H146"/>
    <mergeCell ref="C147:G147"/>
    <mergeCell ref="C136:G136"/>
    <mergeCell ref="B137:G137"/>
    <mergeCell ref="C138:G138"/>
    <mergeCell ref="B140:C140"/>
    <mergeCell ref="D140:H140"/>
    <mergeCell ref="C141:G141"/>
    <mergeCell ref="C124:G124"/>
    <mergeCell ref="C129:G129"/>
    <mergeCell ref="B132:G132"/>
    <mergeCell ref="B134:C134"/>
    <mergeCell ref="D134:H134"/>
    <mergeCell ref="C135:G135"/>
    <mergeCell ref="B120:C120"/>
    <mergeCell ref="D120:H120"/>
    <mergeCell ref="B121:C121"/>
    <mergeCell ref="D121:H121"/>
    <mergeCell ref="C122:G122"/>
    <mergeCell ref="C123:E123"/>
    <mergeCell ref="F123:G123"/>
    <mergeCell ref="C113:G113"/>
    <mergeCell ref="C114:G114"/>
    <mergeCell ref="C115:G115"/>
    <mergeCell ref="C116:G116"/>
    <mergeCell ref="C117:G117"/>
    <mergeCell ref="B118:E118"/>
    <mergeCell ref="F118:G118"/>
    <mergeCell ref="C107:G107"/>
    <mergeCell ref="B108:G108"/>
    <mergeCell ref="B110:C110"/>
    <mergeCell ref="D110:H110"/>
    <mergeCell ref="C111:G111"/>
    <mergeCell ref="C112:G112"/>
    <mergeCell ref="B101:G101"/>
    <mergeCell ref="B103:C103"/>
    <mergeCell ref="D103:H103"/>
    <mergeCell ref="C104:G104"/>
    <mergeCell ref="C105:G105"/>
    <mergeCell ref="C106:G106"/>
    <mergeCell ref="C94:G94"/>
    <mergeCell ref="C95:G95"/>
    <mergeCell ref="B96:B98"/>
    <mergeCell ref="C96:C98"/>
    <mergeCell ref="D96:G96"/>
    <mergeCell ref="D97:G97"/>
    <mergeCell ref="D98:G98"/>
    <mergeCell ref="B99:B100"/>
    <mergeCell ref="C99:C100"/>
    <mergeCell ref="H99:H100"/>
    <mergeCell ref="D99:F99"/>
    <mergeCell ref="D100:F100"/>
    <mergeCell ref="B82:B84"/>
    <mergeCell ref="C82:C84"/>
    <mergeCell ref="D82:E82"/>
    <mergeCell ref="F82:G82"/>
    <mergeCell ref="H82:H84"/>
    <mergeCell ref="D83:E83"/>
    <mergeCell ref="F83:G83"/>
    <mergeCell ref="D84:E84"/>
    <mergeCell ref="F84:G84"/>
    <mergeCell ref="B77:E77"/>
    <mergeCell ref="F77:G77"/>
    <mergeCell ref="C78:G78"/>
    <mergeCell ref="B80:C80"/>
    <mergeCell ref="D80:H80"/>
    <mergeCell ref="C81:G81"/>
    <mergeCell ref="C74:E74"/>
    <mergeCell ref="F74:G74"/>
    <mergeCell ref="C75:E75"/>
    <mergeCell ref="F75:G75"/>
    <mergeCell ref="C76:E76"/>
    <mergeCell ref="F76:G76"/>
    <mergeCell ref="C72:E72"/>
    <mergeCell ref="F72:G72"/>
    <mergeCell ref="C73:E73"/>
    <mergeCell ref="F73:G73"/>
    <mergeCell ref="C68:E68"/>
    <mergeCell ref="F68:G68"/>
    <mergeCell ref="C69:E69"/>
    <mergeCell ref="F69:G69"/>
    <mergeCell ref="C70:E70"/>
    <mergeCell ref="F70:G70"/>
    <mergeCell ref="D67:H67"/>
    <mergeCell ref="B57:G57"/>
    <mergeCell ref="B59:C59"/>
    <mergeCell ref="D59:H59"/>
    <mergeCell ref="B60:C60"/>
    <mergeCell ref="D60:H60"/>
    <mergeCell ref="C61:G61"/>
    <mergeCell ref="C71:E71"/>
    <mergeCell ref="F71:G71"/>
    <mergeCell ref="B65:G65"/>
    <mergeCell ref="B67:C67"/>
    <mergeCell ref="C37:D37"/>
    <mergeCell ref="B45:B46"/>
    <mergeCell ref="C45:D46"/>
    <mergeCell ref="H45:H46"/>
    <mergeCell ref="C49:D49"/>
    <mergeCell ref="C50:G50"/>
    <mergeCell ref="C38:D38"/>
    <mergeCell ref="C39:D39"/>
    <mergeCell ref="C40:D40"/>
    <mergeCell ref="C44:D44"/>
    <mergeCell ref="F38:G38"/>
    <mergeCell ref="F39:G39"/>
    <mergeCell ref="F40:G40"/>
    <mergeCell ref="F44:G44"/>
    <mergeCell ref="C41:D41"/>
    <mergeCell ref="C42:D42"/>
    <mergeCell ref="F41:G41"/>
    <mergeCell ref="F42:G42"/>
    <mergeCell ref="B38:B44"/>
    <mergeCell ref="B21:H21"/>
    <mergeCell ref="B22:H22"/>
    <mergeCell ref="B23:H23"/>
    <mergeCell ref="B24:H24"/>
    <mergeCell ref="C25:G25"/>
    <mergeCell ref="C26:G26"/>
    <mergeCell ref="B20:H20"/>
    <mergeCell ref="C33:G33"/>
    <mergeCell ref="B35:B36"/>
    <mergeCell ref="C35:C36"/>
    <mergeCell ref="D35:E35"/>
    <mergeCell ref="F35:G35"/>
    <mergeCell ref="H35:H36"/>
    <mergeCell ref="D36:E36"/>
    <mergeCell ref="F36:G36"/>
    <mergeCell ref="C27:G27"/>
    <mergeCell ref="C28:G28"/>
    <mergeCell ref="C29:G29"/>
    <mergeCell ref="C30:H30"/>
    <mergeCell ref="B32:C32"/>
    <mergeCell ref="D32:H32"/>
    <mergeCell ref="C11:F11"/>
    <mergeCell ref="G11:H11"/>
    <mergeCell ref="C12:F12"/>
    <mergeCell ref="G12:H12"/>
    <mergeCell ref="C13:G13"/>
    <mergeCell ref="B14:B19"/>
    <mergeCell ref="C14:D14"/>
    <mergeCell ref="F14:G14"/>
    <mergeCell ref="C15:D15"/>
    <mergeCell ref="F15:G15"/>
    <mergeCell ref="C16:D16"/>
    <mergeCell ref="C18:D18"/>
    <mergeCell ref="C19:D19"/>
    <mergeCell ref="C17:D17"/>
    <mergeCell ref="F16:G16"/>
    <mergeCell ref="F17:G17"/>
    <mergeCell ref="F18:G18"/>
    <mergeCell ref="F19:G19"/>
    <mergeCell ref="B7:C7"/>
    <mergeCell ref="D7:H7"/>
    <mergeCell ref="B8:E8"/>
    <mergeCell ref="F8:G8"/>
    <mergeCell ref="B9:H9"/>
    <mergeCell ref="C10:F10"/>
    <mergeCell ref="G10:H10"/>
    <mergeCell ref="B1:H1"/>
    <mergeCell ref="B2:H2"/>
    <mergeCell ref="G3:H3"/>
    <mergeCell ref="C4:H4"/>
    <mergeCell ref="B5:H5"/>
    <mergeCell ref="B6:C6"/>
    <mergeCell ref="D6:H6"/>
    <mergeCell ref="D89:E90"/>
    <mergeCell ref="C89:C90"/>
    <mergeCell ref="B89:B90"/>
    <mergeCell ref="F89:G90"/>
    <mergeCell ref="H89:H90"/>
    <mergeCell ref="H96:H98"/>
    <mergeCell ref="B85:B88"/>
    <mergeCell ref="C85:C88"/>
    <mergeCell ref="F86:G86"/>
    <mergeCell ref="F87:G87"/>
    <mergeCell ref="F88:G88"/>
    <mergeCell ref="B91:B93"/>
    <mergeCell ref="C91:C93"/>
    <mergeCell ref="D91:E91"/>
    <mergeCell ref="F91:G91"/>
    <mergeCell ref="H91:H93"/>
    <mergeCell ref="D92:E92"/>
    <mergeCell ref="F92:G92"/>
    <mergeCell ref="D93:E93"/>
    <mergeCell ref="F93:G93"/>
    <mergeCell ref="B51:G52"/>
    <mergeCell ref="H51:H52"/>
    <mergeCell ref="C53:G53"/>
    <mergeCell ref="C54:G54"/>
    <mergeCell ref="C55:G55"/>
    <mergeCell ref="C56:F56"/>
    <mergeCell ref="C62:G62"/>
    <mergeCell ref="C63:G63"/>
    <mergeCell ref="C64:G64"/>
  </mergeCells>
  <pageMargins left="0.51181102362204722" right="0.51181102362204722" top="0.78740157480314965" bottom="0.78740157480314965" header="0.31496062992125984" footer="0.31496062992125984"/>
  <pageSetup paperSize="9" scale="70" orientation="portrait" r:id="rId1"/>
  <drawing r:id="rId2"/>
  <legacyDrawing r:id="rId3"/>
</worksheet>
</file>

<file path=xl/worksheets/sheet4.xml><?xml version="1.0" encoding="utf-8"?>
<worksheet xmlns="http://schemas.openxmlformats.org/spreadsheetml/2006/main" xmlns:r="http://schemas.openxmlformats.org/officeDocument/2006/relationships">
  <sheetPr>
    <tabColor rgb="FF00B050"/>
  </sheetPr>
  <dimension ref="A1:I195"/>
  <sheetViews>
    <sheetView topLeftCell="A50" workbookViewId="0">
      <selection activeCell="I76" sqref="I76"/>
    </sheetView>
  </sheetViews>
  <sheetFormatPr defaultRowHeight="15"/>
  <cols>
    <col min="1" max="1" width="3.28515625" customWidth="1"/>
    <col min="4" max="4" width="29.7109375" customWidth="1"/>
    <col min="5" max="5" width="22.42578125" customWidth="1"/>
    <col min="6" max="6" width="19.85546875" customWidth="1"/>
    <col min="7" max="7" width="21.28515625" customWidth="1"/>
    <col min="8" max="8" width="24.7109375" customWidth="1"/>
    <col min="9" max="9" width="37.140625" customWidth="1"/>
    <col min="10" max="10" width="36.5703125" customWidth="1"/>
  </cols>
  <sheetData>
    <row r="1" spans="1:9" ht="24" thickBot="1">
      <c r="A1" s="95"/>
      <c r="B1" s="642" t="s">
        <v>59</v>
      </c>
      <c r="C1" s="642"/>
      <c r="D1" s="642"/>
      <c r="E1" s="642"/>
      <c r="F1" s="642"/>
      <c r="G1" s="642"/>
      <c r="H1" s="642"/>
      <c r="I1" s="95"/>
    </row>
    <row r="2" spans="1:9" ht="18.75">
      <c r="A2" s="95"/>
      <c r="B2" s="643" t="s">
        <v>0</v>
      </c>
      <c r="C2" s="644"/>
      <c r="D2" s="644"/>
      <c r="E2" s="644"/>
      <c r="F2" s="644"/>
      <c r="G2" s="645"/>
      <c r="H2" s="646"/>
      <c r="I2" s="95"/>
    </row>
    <row r="3" spans="1:9">
      <c r="A3" s="95"/>
      <c r="B3" s="7" t="s">
        <v>1</v>
      </c>
      <c r="C3" s="130" t="str">
        <f>'INFORMAÇÕES BÁSICAS'!D12</f>
        <v>23238.000399/2019-69</v>
      </c>
      <c r="D3" s="129"/>
      <c r="E3" s="126"/>
      <c r="F3" s="90" t="s">
        <v>2</v>
      </c>
      <c r="G3" s="647" t="str">
        <f>'INFORMAÇÕES BÁSICAS'!$D$13</f>
        <v>07/2019</v>
      </c>
      <c r="H3" s="648"/>
      <c r="I3" s="95"/>
    </row>
    <row r="4" spans="1:9">
      <c r="A4" s="95"/>
      <c r="B4" s="7" t="s">
        <v>3</v>
      </c>
      <c r="C4" s="917">
        <f ca="1">'INFORMAÇÕES BÁSICAS'!D14</f>
        <v>43572.525136226854</v>
      </c>
      <c r="D4" s="917"/>
      <c r="E4" s="917"/>
      <c r="F4" s="917"/>
      <c r="G4" s="917"/>
      <c r="H4" s="918"/>
      <c r="I4" s="95"/>
    </row>
    <row r="5" spans="1:9">
      <c r="A5" s="95"/>
      <c r="B5" s="635" t="s">
        <v>4</v>
      </c>
      <c r="C5" s="636"/>
      <c r="D5" s="636"/>
      <c r="E5" s="636"/>
      <c r="F5" s="636"/>
      <c r="G5" s="637"/>
      <c r="H5" s="638"/>
      <c r="I5" s="96"/>
    </row>
    <row r="6" spans="1:9">
      <c r="A6" s="95"/>
      <c r="B6" s="625" t="s">
        <v>5</v>
      </c>
      <c r="C6" s="626"/>
      <c r="D6" s="912" t="str">
        <f>'INFORMAÇÕES BÁSICAS'!D15</f>
        <v>Administração</v>
      </c>
      <c r="E6" s="912"/>
      <c r="F6" s="912"/>
      <c r="G6" s="913"/>
      <c r="H6" s="914"/>
      <c r="I6" s="97"/>
    </row>
    <row r="7" spans="1:9">
      <c r="A7" s="95"/>
      <c r="B7" s="625" t="s">
        <v>6</v>
      </c>
      <c r="C7" s="626"/>
      <c r="D7" s="912" t="str">
        <f>'INFORMAÇÕES BÁSICAS'!D16</f>
        <v>00.000.000/0001-00</v>
      </c>
      <c r="E7" s="912"/>
      <c r="F7" s="912"/>
      <c r="G7" s="913"/>
      <c r="H7" s="914"/>
      <c r="I7" s="1"/>
    </row>
    <row r="8" spans="1:9">
      <c r="A8" s="95"/>
      <c r="B8" s="630" t="s">
        <v>7</v>
      </c>
      <c r="C8" s="631"/>
      <c r="D8" s="631"/>
      <c r="E8" s="632"/>
      <c r="F8" s="915">
        <f>'INFORMAÇÕES BÁSICAS'!D21</f>
        <v>1</v>
      </c>
      <c r="G8" s="916"/>
      <c r="H8" s="131" t="str">
        <f>IF(F8=1,"Lucro Real",IF(F8=2,"Lucro Presumido",IF(F8=3,"SIMPLES-Anexo III",IF(F8=4,"SIMPLES-Anexo IV","RT Inválido"))))</f>
        <v>Lucro Real</v>
      </c>
      <c r="I8" s="1"/>
    </row>
    <row r="9" spans="1:9">
      <c r="A9" s="95"/>
      <c r="B9" s="635" t="s">
        <v>8</v>
      </c>
      <c r="C9" s="636"/>
      <c r="D9" s="636"/>
      <c r="E9" s="636"/>
      <c r="F9" s="636"/>
      <c r="G9" s="637"/>
      <c r="H9" s="638"/>
      <c r="I9" s="1"/>
    </row>
    <row r="10" spans="1:9">
      <c r="A10" s="95"/>
      <c r="B10" s="132" t="s">
        <v>9</v>
      </c>
      <c r="C10" s="639" t="s">
        <v>10</v>
      </c>
      <c r="D10" s="639"/>
      <c r="E10" s="639"/>
      <c r="F10" s="639"/>
      <c r="G10" s="640">
        <f>'INFORMAÇÕES BÁSICAS'!D22</f>
        <v>43332</v>
      </c>
      <c r="H10" s="641"/>
      <c r="I10" s="1"/>
    </row>
    <row r="11" spans="1:9">
      <c r="A11" s="95"/>
      <c r="B11" s="132" t="s">
        <v>11</v>
      </c>
      <c r="C11" s="658" t="s">
        <v>12</v>
      </c>
      <c r="D11" s="639"/>
      <c r="E11" s="639"/>
      <c r="F11" s="639"/>
      <c r="G11" s="919" t="str">
        <f>'INFORMAÇÕES BÁSICAS'!D23</f>
        <v>Campus Alegrete</v>
      </c>
      <c r="H11" s="919"/>
      <c r="I11" s="95"/>
    </row>
    <row r="12" spans="1:9">
      <c r="A12" s="95"/>
      <c r="B12" s="133" t="s">
        <v>13</v>
      </c>
      <c r="C12" s="654" t="s">
        <v>58</v>
      </c>
      <c r="D12" s="655"/>
      <c r="E12" s="655"/>
      <c r="F12" s="655"/>
      <c r="G12" s="920" t="str">
        <f>'INFORMAÇÕES BÁSICAS'!D24</f>
        <v>2017</v>
      </c>
      <c r="H12" s="921"/>
      <c r="I12" s="95"/>
    </row>
    <row r="13" spans="1:9">
      <c r="A13" s="95"/>
      <c r="B13" s="132" t="s">
        <v>14</v>
      </c>
      <c r="C13" s="639" t="s">
        <v>15</v>
      </c>
      <c r="D13" s="639"/>
      <c r="E13" s="639"/>
      <c r="F13" s="639"/>
      <c r="G13" s="922"/>
      <c r="H13" s="134">
        <f>'INFORMAÇÕES BÁSICAS'!D25</f>
        <v>30</v>
      </c>
      <c r="I13" s="95"/>
    </row>
    <row r="14" spans="1:9">
      <c r="A14" s="95"/>
      <c r="B14" s="659" t="s">
        <v>16</v>
      </c>
      <c r="C14" s="661" t="s">
        <v>195</v>
      </c>
      <c r="D14" s="661"/>
      <c r="E14" s="135">
        <f>'INFORMAÇÕES BÁSICAS'!D32</f>
        <v>0.2</v>
      </c>
      <c r="F14" s="662" t="s">
        <v>198</v>
      </c>
      <c r="G14" s="662"/>
      <c r="H14" s="139">
        <f>'INFORMAÇÕES BÁSICAS'!D35</f>
        <v>124.75</v>
      </c>
      <c r="I14" s="95"/>
    </row>
    <row r="15" spans="1:9">
      <c r="A15" s="95"/>
      <c r="B15" s="660"/>
      <c r="C15" s="661" t="s">
        <v>196</v>
      </c>
      <c r="D15" s="661"/>
      <c r="E15" s="135" t="e">
        <f>'INFORMAÇÕES BÁSICAS'!#REF!</f>
        <v>#REF!</v>
      </c>
      <c r="F15" s="662" t="s">
        <v>168</v>
      </c>
      <c r="G15" s="662"/>
      <c r="H15" s="140">
        <f>'INFORMAÇÕES BÁSICAS'!D38</f>
        <v>1</v>
      </c>
      <c r="I15" s="95"/>
    </row>
    <row r="16" spans="1:9">
      <c r="A16" s="95"/>
      <c r="B16" s="923"/>
      <c r="C16" s="662" t="s">
        <v>197</v>
      </c>
      <c r="D16" s="662"/>
      <c r="E16" s="136" t="e">
        <f>'INFORMAÇÕES BÁSICAS'!#REF!</f>
        <v>#REF!</v>
      </c>
      <c r="F16" s="927"/>
      <c r="G16" s="928"/>
      <c r="H16" s="141"/>
      <c r="I16" s="95"/>
    </row>
    <row r="17" spans="1:9">
      <c r="A17" s="95"/>
      <c r="B17" s="659" t="s">
        <v>17</v>
      </c>
      <c r="C17" s="137" t="s">
        <v>193</v>
      </c>
      <c r="D17" s="930" t="str">
        <f>'INFORMAÇÕES BÁSICAS'!D26</f>
        <v>SINDICATO EMPRESAS TRANSP PASS FRETAMENTO ESTADO DO RS</v>
      </c>
      <c r="E17" s="930"/>
      <c r="F17" s="930"/>
      <c r="G17" s="138" t="s">
        <v>181</v>
      </c>
      <c r="H17" s="148" t="str">
        <f>'INFORMAÇÕES BÁSICAS'!D27</f>
        <v>95.122.545/0001-87</v>
      </c>
      <c r="I17" s="95"/>
    </row>
    <row r="18" spans="1:9" ht="15.75" thickBot="1">
      <c r="A18" s="95"/>
      <c r="B18" s="929"/>
      <c r="C18" s="142" t="s">
        <v>194</v>
      </c>
      <c r="D18" s="931" t="str">
        <f>'INFORMAÇÕES BÁSICAS'!D28</f>
        <v>SINDICATO TRAB TRANSP ROD INTERM INTERST TUR FRET DO RS</v>
      </c>
      <c r="E18" s="931"/>
      <c r="F18" s="931"/>
      <c r="G18" s="143" t="s">
        <v>181</v>
      </c>
      <c r="H18" s="149" t="str">
        <f>'INFORMAÇÕES BÁSICAS'!D29</f>
        <v>94.67.758/0001-90</v>
      </c>
      <c r="I18" s="95"/>
    </row>
    <row r="19" spans="1:9" ht="15.75" thickBot="1">
      <c r="A19" s="95"/>
      <c r="B19" s="687"/>
      <c r="C19" s="687"/>
      <c r="D19" s="687"/>
      <c r="E19" s="687"/>
      <c r="F19" s="687"/>
      <c r="G19" s="687"/>
      <c r="H19" s="687"/>
      <c r="I19" s="95"/>
    </row>
    <row r="20" spans="1:9" ht="26.25">
      <c r="A20" s="95"/>
      <c r="B20" s="670" t="s">
        <v>107</v>
      </c>
      <c r="C20" s="924"/>
      <c r="D20" s="924"/>
      <c r="E20" s="924"/>
      <c r="F20" s="924"/>
      <c r="G20" s="924"/>
      <c r="H20" s="925"/>
      <c r="I20" s="95"/>
    </row>
    <row r="21" spans="1:9">
      <c r="A21" s="95"/>
      <c r="B21" s="673" t="s">
        <v>18</v>
      </c>
      <c r="C21" s="674"/>
      <c r="D21" s="674"/>
      <c r="E21" s="674"/>
      <c r="F21" s="674"/>
      <c r="G21" s="675"/>
      <c r="H21" s="676"/>
      <c r="I21" s="95"/>
    </row>
    <row r="22" spans="1:9">
      <c r="A22" s="95"/>
      <c r="B22" s="677" t="s">
        <v>19</v>
      </c>
      <c r="C22" s="678"/>
      <c r="D22" s="678"/>
      <c r="E22" s="678"/>
      <c r="F22" s="678"/>
      <c r="G22" s="679"/>
      <c r="H22" s="680"/>
      <c r="I22" s="95"/>
    </row>
    <row r="23" spans="1:9">
      <c r="A23" s="95"/>
      <c r="B23" s="681" t="s">
        <v>20</v>
      </c>
      <c r="C23" s="682"/>
      <c r="D23" s="682"/>
      <c r="E23" s="682"/>
      <c r="F23" s="682"/>
      <c r="G23" s="682"/>
      <c r="H23" s="683"/>
      <c r="I23" s="95"/>
    </row>
    <row r="24" spans="1:9" ht="204.75">
      <c r="A24" s="95"/>
      <c r="B24" s="8">
        <v>1</v>
      </c>
      <c r="C24" s="703" t="s">
        <v>21</v>
      </c>
      <c r="D24" s="682"/>
      <c r="E24" s="682"/>
      <c r="F24" s="682"/>
      <c r="G24" s="926"/>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9">
      <c r="A25" s="95"/>
      <c r="B25" s="8">
        <v>2</v>
      </c>
      <c r="C25" s="655" t="s">
        <v>126</v>
      </c>
      <c r="D25" s="655"/>
      <c r="E25" s="655"/>
      <c r="F25" s="655"/>
      <c r="G25" s="922"/>
      <c r="H25" s="146">
        <f>'INFORMAÇÕES BÁSICAS'!D31</f>
        <v>170</v>
      </c>
      <c r="I25" s="95"/>
    </row>
    <row r="26" spans="1:9">
      <c r="A26" s="95"/>
      <c r="B26" s="8">
        <v>3</v>
      </c>
      <c r="C26" s="702" t="s">
        <v>136</v>
      </c>
      <c r="D26" s="702"/>
      <c r="E26" s="702"/>
      <c r="F26" s="702"/>
      <c r="G26" s="702"/>
      <c r="H26" s="89">
        <f>'INFORMAÇÕES BÁSICAS'!D30</f>
        <v>2198.1799999999998</v>
      </c>
      <c r="I26" s="95"/>
    </row>
    <row r="27" spans="1:9">
      <c r="A27" s="95"/>
      <c r="B27" s="8">
        <v>4</v>
      </c>
      <c r="C27" s="686" t="s">
        <v>22</v>
      </c>
      <c r="D27" s="655"/>
      <c r="E27" s="655"/>
      <c r="F27" s="655"/>
      <c r="G27" s="939"/>
      <c r="H27" s="147" t="str">
        <f>'INFORMAÇÕES BÁSICAS'!D39</f>
        <v>Motorista</v>
      </c>
      <c r="I27" s="95"/>
    </row>
    <row r="28" spans="1:9">
      <c r="A28" s="95"/>
      <c r="B28" s="8">
        <v>5</v>
      </c>
      <c r="C28" s="703" t="s">
        <v>23</v>
      </c>
      <c r="D28" s="682"/>
      <c r="E28" s="682"/>
      <c r="F28" s="682"/>
      <c r="G28" s="940"/>
      <c r="H28" s="127" t="str">
        <f>'INFORMAÇÕES BÁSICAS'!D40</f>
        <v>dia 01 - janeiro</v>
      </c>
      <c r="I28" s="95"/>
    </row>
    <row r="29" spans="1:9" ht="15.75" thickBot="1">
      <c r="A29" s="95"/>
      <c r="B29" s="54" t="s">
        <v>24</v>
      </c>
      <c r="C29" s="705" t="s">
        <v>25</v>
      </c>
      <c r="D29" s="705"/>
      <c r="E29" s="705"/>
      <c r="F29" s="705"/>
      <c r="G29" s="706"/>
      <c r="H29" s="707"/>
      <c r="I29" s="95"/>
    </row>
    <row r="30" spans="1:9" ht="15.75" thickBot="1">
      <c r="A30" s="95"/>
      <c r="B30" s="2"/>
      <c r="C30" s="3"/>
      <c r="D30" s="3"/>
      <c r="E30" s="3"/>
      <c r="F30" s="3"/>
      <c r="G30" s="3"/>
      <c r="H30" s="3"/>
      <c r="I30" s="95"/>
    </row>
    <row r="31" spans="1:9" ht="15.75">
      <c r="A31" s="95"/>
      <c r="B31" s="708" t="s">
        <v>26</v>
      </c>
      <c r="C31" s="709"/>
      <c r="D31" s="709" t="s">
        <v>27</v>
      </c>
      <c r="E31" s="709"/>
      <c r="F31" s="709"/>
      <c r="G31" s="710"/>
      <c r="H31" s="711"/>
      <c r="I31" s="95"/>
    </row>
    <row r="32" spans="1:9">
      <c r="A32" s="95"/>
      <c r="B32" s="294">
        <v>1</v>
      </c>
      <c r="C32" s="679" t="s">
        <v>28</v>
      </c>
      <c r="D32" s="688"/>
      <c r="E32" s="688"/>
      <c r="F32" s="688"/>
      <c r="G32" s="689"/>
      <c r="H32" s="295" t="s">
        <v>29</v>
      </c>
      <c r="I32" s="95"/>
    </row>
    <row r="33" spans="1:9">
      <c r="A33" s="9"/>
      <c r="B33" s="11" t="s">
        <v>9</v>
      </c>
      <c r="C33" s="285" t="s">
        <v>30</v>
      </c>
      <c r="D33" s="144" t="s">
        <v>204</v>
      </c>
      <c r="E33" s="144">
        <f>'INFORMAÇÕES BÁSICAS'!D41</f>
        <v>40</v>
      </c>
      <c r="F33" s="150" t="s">
        <v>205</v>
      </c>
      <c r="G33" s="145">
        <f>'INFORMAÇÕES BÁSICAS'!D42</f>
        <v>200</v>
      </c>
      <c r="H33" s="237">
        <f>IF(E33=0,H26/220*G33,H26/44*E33)</f>
        <v>1998.3454545454542</v>
      </c>
      <c r="I33" s="10"/>
    </row>
    <row r="34" spans="1:9">
      <c r="A34" s="9"/>
      <c r="B34" s="690" t="s">
        <v>11</v>
      </c>
      <c r="C34" s="747" t="s">
        <v>31</v>
      </c>
      <c r="D34" s="693" t="s">
        <v>33</v>
      </c>
      <c r="E34" s="933"/>
      <c r="F34" s="934">
        <f>H41</f>
        <v>1998.3454545454542</v>
      </c>
      <c r="G34" s="935"/>
      <c r="H34" s="697">
        <f>F34*F35</f>
        <v>0</v>
      </c>
      <c r="I34" s="12"/>
    </row>
    <row r="35" spans="1:9">
      <c r="A35" s="9"/>
      <c r="B35" s="690"/>
      <c r="C35" s="932"/>
      <c r="D35" s="698" t="s">
        <v>34</v>
      </c>
      <c r="E35" s="936"/>
      <c r="F35" s="937">
        <f>IF('INFORMAÇÕES BÁSICAS'!D44=1,30%,0)</f>
        <v>0</v>
      </c>
      <c r="G35" s="938"/>
      <c r="H35" s="697"/>
      <c r="I35" s="13"/>
    </row>
    <row r="36" spans="1:9">
      <c r="A36" s="9"/>
      <c r="B36" s="70" t="s">
        <v>13</v>
      </c>
      <c r="C36" s="712" t="s">
        <v>32</v>
      </c>
      <c r="D36" s="922"/>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row>
    <row r="37" spans="1:9" ht="45">
      <c r="A37" s="9"/>
      <c r="B37" s="713" t="s">
        <v>14</v>
      </c>
      <c r="C37" s="715" t="s">
        <v>265</v>
      </c>
      <c r="D37" s="716"/>
      <c r="E37" s="151" t="s">
        <v>208</v>
      </c>
      <c r="F37" s="156" t="s">
        <v>201</v>
      </c>
      <c r="G37" s="157" t="s">
        <v>44</v>
      </c>
      <c r="H37" s="947">
        <f>(E38*F38*G38)</f>
        <v>0</v>
      </c>
      <c r="I37" s="13"/>
    </row>
    <row r="38" spans="1:9">
      <c r="A38" s="9"/>
      <c r="B38" s="714"/>
      <c r="C38" s="717"/>
      <c r="D38" s="718"/>
      <c r="E38" s="152">
        <f>IF(F38&gt;0,E16,0)</f>
        <v>0</v>
      </c>
      <c r="F38" s="158">
        <f>'INFORMAÇÕES BÁSICAS'!C47</f>
        <v>0</v>
      </c>
      <c r="G38" s="159">
        <f>'INFORMAÇÕES BÁSICAS'!E48</f>
        <v>0</v>
      </c>
      <c r="H38" s="948"/>
      <c r="I38" s="10"/>
    </row>
    <row r="39" spans="1:9">
      <c r="A39" s="9"/>
      <c r="B39" s="11" t="s">
        <v>35</v>
      </c>
      <c r="C39" s="949" t="s">
        <v>127</v>
      </c>
      <c r="D39" s="950"/>
      <c r="E39" s="152" t="e">
        <f>E15</f>
        <v>#REF!</v>
      </c>
      <c r="F39" s="158">
        <f>'INFORMAÇÕES BÁSICAS'!D49</f>
        <v>0</v>
      </c>
      <c r="G39" s="159">
        <f>IF(F39=0,0,(((G38*F39)+180)-190.67))</f>
        <v>0</v>
      </c>
      <c r="H39" s="238">
        <f>0</f>
        <v>0</v>
      </c>
      <c r="I39" s="10"/>
    </row>
    <row r="40" spans="1:9">
      <c r="A40" s="9"/>
      <c r="B40" s="11" t="s">
        <v>36</v>
      </c>
      <c r="C40" s="693" t="s">
        <v>266</v>
      </c>
      <c r="D40" s="722"/>
      <c r="E40" s="722"/>
      <c r="F40" s="722"/>
      <c r="G40" s="933"/>
      <c r="H40" s="239">
        <f>(H37+H39)*0.2</f>
        <v>0</v>
      </c>
      <c r="I40" s="10"/>
    </row>
    <row r="41" spans="1:9">
      <c r="A41" s="9"/>
      <c r="B41" s="571" t="s">
        <v>271</v>
      </c>
      <c r="C41" s="572"/>
      <c r="D41" s="572"/>
      <c r="E41" s="572"/>
      <c r="F41" s="572"/>
      <c r="G41" s="573"/>
      <c r="H41" s="941">
        <f>SUM(H37:H40)+H33</f>
        <v>1998.3454545454542</v>
      </c>
      <c r="I41" s="10"/>
    </row>
    <row r="42" spans="1:9">
      <c r="A42" s="9"/>
      <c r="B42" s="574"/>
      <c r="C42" s="575"/>
      <c r="D42" s="575"/>
      <c r="E42" s="575"/>
      <c r="F42" s="575"/>
      <c r="G42" s="576"/>
      <c r="H42" s="942"/>
      <c r="I42" s="10"/>
    </row>
    <row r="43" spans="1:9">
      <c r="A43" s="9"/>
      <c r="B43" s="241"/>
      <c r="C43" s="579" t="s">
        <v>267</v>
      </c>
      <c r="D43" s="579"/>
      <c r="E43" s="579"/>
      <c r="F43" s="579"/>
      <c r="G43" s="580"/>
      <c r="H43" s="257">
        <f>SUM(H33:H40)</f>
        <v>1998.3454545454542</v>
      </c>
      <c r="I43" s="10"/>
    </row>
    <row r="44" spans="1:9">
      <c r="A44" s="9"/>
      <c r="B44" s="242" t="s">
        <v>37</v>
      </c>
      <c r="C44" s="943" t="s">
        <v>221</v>
      </c>
      <c r="D44" s="943"/>
      <c r="E44" s="943"/>
      <c r="F44" s="943"/>
      <c r="G44" s="944"/>
      <c r="H44" s="243">
        <f>H14*15</f>
        <v>1871.25</v>
      </c>
      <c r="I44" s="9"/>
    </row>
    <row r="45" spans="1:9">
      <c r="A45" s="9"/>
      <c r="B45" s="242" t="s">
        <v>38</v>
      </c>
      <c r="C45" s="945" t="s">
        <v>268</v>
      </c>
      <c r="D45" s="945"/>
      <c r="E45" s="945"/>
      <c r="F45" s="945"/>
      <c r="G45" s="946"/>
      <c r="H45" s="244" t="e">
        <f>E15*15*0.5</f>
        <v>#REF!</v>
      </c>
      <c r="I45" s="9"/>
    </row>
    <row r="46" spans="1:9">
      <c r="A46" s="9"/>
      <c r="B46" s="240"/>
      <c r="C46" s="585" t="s">
        <v>269</v>
      </c>
      <c r="D46" s="585"/>
      <c r="E46" s="585"/>
      <c r="F46" s="585"/>
      <c r="G46" s="286" t="s">
        <v>270</v>
      </c>
      <c r="H46" s="245" t="e">
        <f>SUM(H44:H45)</f>
        <v>#REF!</v>
      </c>
      <c r="I46" s="10"/>
    </row>
    <row r="47" spans="1:9" ht="16.5" thickBot="1">
      <c r="A47" s="98"/>
      <c r="B47" s="737" t="s">
        <v>280</v>
      </c>
      <c r="C47" s="738"/>
      <c r="D47" s="738"/>
      <c r="E47" s="738"/>
      <c r="F47" s="738"/>
      <c r="G47" s="959"/>
      <c r="H47" s="250" t="e">
        <f>SUM(H33:H40)+H44+H45</f>
        <v>#REF!</v>
      </c>
      <c r="I47" s="95"/>
    </row>
    <row r="48" spans="1:9" ht="15.75" thickBot="1">
      <c r="A48" s="100"/>
      <c r="B48" s="5"/>
      <c r="C48" s="5"/>
      <c r="D48" s="5"/>
      <c r="E48" s="5"/>
      <c r="F48" s="5"/>
      <c r="G48" s="5"/>
      <c r="H48" s="6"/>
      <c r="I48" s="101"/>
    </row>
    <row r="49" spans="1:9" ht="15.75">
      <c r="A49" s="98"/>
      <c r="B49" s="708" t="s">
        <v>40</v>
      </c>
      <c r="C49" s="709"/>
      <c r="D49" s="709" t="s">
        <v>274</v>
      </c>
      <c r="E49" s="709"/>
      <c r="F49" s="709"/>
      <c r="G49" s="709"/>
      <c r="H49" s="711"/>
      <c r="I49" s="95"/>
    </row>
    <row r="50" spans="1:9" ht="15.75">
      <c r="A50" s="98"/>
      <c r="B50" s="740" t="s">
        <v>60</v>
      </c>
      <c r="C50" s="960"/>
      <c r="D50" s="742" t="s">
        <v>123</v>
      </c>
      <c r="E50" s="743"/>
      <c r="F50" s="961"/>
      <c r="G50" s="961"/>
      <c r="H50" s="962"/>
      <c r="I50" s="95"/>
    </row>
    <row r="51" spans="1:9" ht="15.75">
      <c r="A51" s="98"/>
      <c r="B51" s="162"/>
      <c r="C51" s="963" t="s">
        <v>61</v>
      </c>
      <c r="D51" s="963"/>
      <c r="E51" s="963"/>
      <c r="F51" s="963"/>
      <c r="G51" s="963"/>
      <c r="H51" s="163" t="s">
        <v>63</v>
      </c>
      <c r="I51" s="95"/>
    </row>
    <row r="52" spans="1:9">
      <c r="A52" s="26"/>
      <c r="B52" s="164" t="s">
        <v>9</v>
      </c>
      <c r="C52" s="951" t="s">
        <v>272</v>
      </c>
      <c r="D52" s="951"/>
      <c r="E52" s="951"/>
      <c r="F52" s="951"/>
      <c r="G52" s="951"/>
      <c r="H52" s="246">
        <f>H43/12</f>
        <v>166.52878787878785</v>
      </c>
      <c r="I52" s="27"/>
    </row>
    <row r="53" spans="1:9">
      <c r="A53" s="28"/>
      <c r="B53" s="164" t="s">
        <v>11</v>
      </c>
      <c r="C53" s="951" t="s">
        <v>273</v>
      </c>
      <c r="D53" s="951"/>
      <c r="E53" s="951"/>
      <c r="F53" s="951"/>
      <c r="G53" s="951"/>
      <c r="H53" s="246">
        <f>(H43/3)/12</f>
        <v>55.509595959595949</v>
      </c>
      <c r="I53" s="29"/>
    </row>
    <row r="54" spans="1:9">
      <c r="A54" s="28"/>
      <c r="B54" s="247"/>
      <c r="C54" s="952" t="s">
        <v>276</v>
      </c>
      <c r="D54" s="953"/>
      <c r="E54" s="953"/>
      <c r="F54" s="953"/>
      <c r="G54" s="954"/>
      <c r="H54" s="249">
        <f>SUM(H52:H53)</f>
        <v>222.03838383838379</v>
      </c>
      <c r="I54" s="29"/>
    </row>
    <row r="55" spans="1:9" ht="16.5" thickBot="1">
      <c r="A55" s="102"/>
      <c r="B55" s="751" t="s">
        <v>275</v>
      </c>
      <c r="C55" s="955"/>
      <c r="D55" s="955"/>
      <c r="E55" s="955"/>
      <c r="F55" s="955"/>
      <c r="G55" s="956"/>
      <c r="H55" s="165"/>
      <c r="I55" s="103"/>
    </row>
    <row r="56" spans="1:9" ht="15.75" thickBot="1">
      <c r="A56" s="100"/>
      <c r="B56" s="5"/>
      <c r="C56" s="5"/>
      <c r="D56" s="5"/>
      <c r="E56" s="5"/>
      <c r="F56" s="5"/>
      <c r="G56" s="5"/>
      <c r="H56" s="6"/>
      <c r="I56" s="101"/>
    </row>
    <row r="57" spans="1:9" ht="15.75">
      <c r="A57" s="98"/>
      <c r="B57" s="754" t="s">
        <v>64</v>
      </c>
      <c r="C57" s="957"/>
      <c r="D57" s="734" t="s">
        <v>166</v>
      </c>
      <c r="E57" s="734"/>
      <c r="F57" s="957"/>
      <c r="G57" s="957"/>
      <c r="H57" s="958"/>
      <c r="I57" s="95"/>
    </row>
    <row r="58" spans="1:9" ht="15.75">
      <c r="A58" s="98"/>
      <c r="B58" s="38"/>
      <c r="C58" s="970" t="s">
        <v>61</v>
      </c>
      <c r="D58" s="971"/>
      <c r="E58" s="933"/>
      <c r="F58" s="970" t="s">
        <v>62</v>
      </c>
      <c r="G58" s="933"/>
      <c r="H58" s="166" t="s">
        <v>63</v>
      </c>
      <c r="I58" s="95"/>
    </row>
    <row r="59" spans="1:9">
      <c r="A59" s="26"/>
      <c r="B59" s="164" t="s">
        <v>9</v>
      </c>
      <c r="C59" s="964" t="s">
        <v>49</v>
      </c>
      <c r="D59" s="965"/>
      <c r="E59" s="933"/>
      <c r="F59" s="968">
        <f>IF($F$8=1,20%,IF($F$8=2,20%,IF($F$8=3,0%,IF($F$8=4,20%,"ESCOLHA UM RT"))))</f>
        <v>0.2</v>
      </c>
      <c r="G59" s="969"/>
      <c r="H59" s="248" t="e">
        <f>ROUND(($H$47+H54)*F59,2)</f>
        <v>#REF!</v>
      </c>
      <c r="I59" s="27"/>
    </row>
    <row r="60" spans="1:9">
      <c r="A60" s="26"/>
      <c r="B60" s="164" t="s">
        <v>11</v>
      </c>
      <c r="C60" s="964" t="s">
        <v>65</v>
      </c>
      <c r="D60" s="965"/>
      <c r="E60" s="933"/>
      <c r="F60" s="968">
        <f>IF($F$8=1,2.5%,IF($F$8=2,2.5%,IF($F$8=3,0%,IF($F$8=4,0%,"ESCOLHA UM RT"))))</f>
        <v>2.5000000000000001E-2</v>
      </c>
      <c r="G60" s="969"/>
      <c r="H60" s="248" t="e">
        <f>ROUND(($H$47+H54)*F60,2)</f>
        <v>#REF!</v>
      </c>
      <c r="I60" s="27"/>
    </row>
    <row r="61" spans="1:9">
      <c r="A61" s="26"/>
      <c r="B61" s="164" t="s">
        <v>13</v>
      </c>
      <c r="C61" s="964" t="s">
        <v>70</v>
      </c>
      <c r="D61" s="965"/>
      <c r="E61" s="933"/>
      <c r="F61" s="966">
        <f>'INFORMAÇÕES BÁSICAS'!D51</f>
        <v>0.06</v>
      </c>
      <c r="G61" s="967"/>
      <c r="H61" s="248" t="e">
        <f>ROUND(($H$47+H54)*F61,2)</f>
        <v>#REF!</v>
      </c>
      <c r="I61" s="27"/>
    </row>
    <row r="62" spans="1:9">
      <c r="A62" s="26"/>
      <c r="B62" s="164" t="s">
        <v>14</v>
      </c>
      <c r="C62" s="964" t="s">
        <v>66</v>
      </c>
      <c r="D62" s="965"/>
      <c r="E62" s="933"/>
      <c r="F62" s="968">
        <f>IF($F$8=1,1.5%,IF($F$8=2,1.5%,IF($F$8=3,0%,IF($F$8=4,0%,"ESCOLHA UM RT"))))</f>
        <v>1.4999999999999999E-2</v>
      </c>
      <c r="G62" s="969"/>
      <c r="H62" s="248" t="e">
        <f>ROUND(($H$47+H54)*F62,2)</f>
        <v>#REF!</v>
      </c>
      <c r="I62" s="27"/>
    </row>
    <row r="63" spans="1:9">
      <c r="A63" s="26"/>
      <c r="B63" s="164" t="s">
        <v>35</v>
      </c>
      <c r="C63" s="964" t="s">
        <v>67</v>
      </c>
      <c r="D63" s="965"/>
      <c r="E63" s="933"/>
      <c r="F63" s="968">
        <f>IF($F$8=1,1%,IF($F$8=2,1%,IF($F$8=3,0%,IF($F$8=4,0%,"ESCOLHA UM RT"))))</f>
        <v>0.01</v>
      </c>
      <c r="G63" s="969"/>
      <c r="H63" s="248" t="e">
        <f>ROUND(($H$47+H54)*F63,2)</f>
        <v>#REF!</v>
      </c>
      <c r="I63" s="27"/>
    </row>
    <row r="64" spans="1:9">
      <c r="A64" s="26"/>
      <c r="B64" s="164" t="s">
        <v>36</v>
      </c>
      <c r="C64" s="964" t="s">
        <v>50</v>
      </c>
      <c r="D64" s="965"/>
      <c r="E64" s="933"/>
      <c r="F64" s="968">
        <f>IF($F$8=1,0.6%,IF($F$8=2,0.6%,IF($F$8=3,0%,IF($F$8=4,0%,"ESCOLHA UM RT"))))</f>
        <v>6.0000000000000001E-3</v>
      </c>
      <c r="G64" s="969"/>
      <c r="H64" s="248" t="e">
        <f>ROUND(($H$47+H54)*F64,2)</f>
        <v>#REF!</v>
      </c>
      <c r="I64" s="27"/>
    </row>
    <row r="65" spans="1:9">
      <c r="A65" s="26"/>
      <c r="B65" s="164" t="s">
        <v>37</v>
      </c>
      <c r="C65" s="964" t="s">
        <v>68</v>
      </c>
      <c r="D65" s="965"/>
      <c r="E65" s="933"/>
      <c r="F65" s="968">
        <f t="shared" ref="F65" si="0">IF($F$8=1,0.2%,IF($F$8=2,0.2%,IF($F$8=3,0%,IF($F$8=4,0%,"ESCOLHA UM RT"))))</f>
        <v>2E-3</v>
      </c>
      <c r="G65" s="969"/>
      <c r="H65" s="248" t="e">
        <f>ROUND(($H$47+H54)*F65,2)</f>
        <v>#REF!</v>
      </c>
      <c r="I65" s="27"/>
    </row>
    <row r="66" spans="1:9">
      <c r="A66" s="26"/>
      <c r="B66" s="164" t="s">
        <v>38</v>
      </c>
      <c r="C66" s="964" t="s">
        <v>69</v>
      </c>
      <c r="D66" s="965"/>
      <c r="E66" s="933"/>
      <c r="F66" s="968">
        <f>IF($F$8=1,8%,IF($F$8=2,8%,IF($F$8=3,8%,IF($F$8=4,8%,"ESCOLHA UM RT"))))</f>
        <v>0.08</v>
      </c>
      <c r="G66" s="969"/>
      <c r="H66" s="248" t="e">
        <f>ROUND(($H$47+H54)*F66,2)</f>
        <v>#REF!</v>
      </c>
      <c r="I66" s="27"/>
    </row>
    <row r="67" spans="1:9" ht="16.5" thickBot="1">
      <c r="A67" s="100"/>
      <c r="B67" s="759" t="s">
        <v>137</v>
      </c>
      <c r="C67" s="972"/>
      <c r="D67" s="972"/>
      <c r="E67" s="973"/>
      <c r="F67" s="762">
        <f>SUM(F59:G66)</f>
        <v>0.39800000000000008</v>
      </c>
      <c r="G67" s="973"/>
      <c r="H67" s="167" t="e">
        <f>SUM(H59:H66)</f>
        <v>#REF!</v>
      </c>
      <c r="I67" s="101"/>
    </row>
    <row r="68" spans="1:9" ht="16.5">
      <c r="A68" s="100"/>
      <c r="B68" s="5"/>
      <c r="C68" s="974" t="s">
        <v>279</v>
      </c>
      <c r="D68" s="974"/>
      <c r="E68" s="974"/>
      <c r="F68" s="974"/>
      <c r="G68" s="974"/>
      <c r="H68" s="182"/>
      <c r="I68" s="101"/>
    </row>
    <row r="69" spans="1:9" ht="17.25" thickBot="1">
      <c r="A69" s="100"/>
      <c r="B69" s="5"/>
      <c r="C69" s="14"/>
      <c r="D69" s="104"/>
      <c r="E69" s="104"/>
      <c r="F69" s="105"/>
      <c r="G69" s="105"/>
      <c r="H69" s="182"/>
      <c r="I69" s="101"/>
    </row>
    <row r="70" spans="1:9" ht="15.75">
      <c r="A70" s="98"/>
      <c r="B70" s="754" t="s">
        <v>71</v>
      </c>
      <c r="C70" s="957"/>
      <c r="D70" s="734" t="s">
        <v>72</v>
      </c>
      <c r="E70" s="734"/>
      <c r="F70" s="957"/>
      <c r="G70" s="957"/>
      <c r="H70" s="958"/>
      <c r="I70" s="95"/>
    </row>
    <row r="71" spans="1:9" ht="15.75">
      <c r="A71" s="98"/>
      <c r="B71" s="38"/>
      <c r="C71" s="970" t="s">
        <v>61</v>
      </c>
      <c r="D71" s="971"/>
      <c r="E71" s="971"/>
      <c r="F71" s="971"/>
      <c r="G71" s="933"/>
      <c r="H71" s="166" t="s">
        <v>63</v>
      </c>
      <c r="I71" s="95"/>
    </row>
    <row r="72" spans="1:9">
      <c r="A72" s="65"/>
      <c r="B72" s="613" t="s">
        <v>9</v>
      </c>
      <c r="C72" s="764" t="s">
        <v>41</v>
      </c>
      <c r="D72" s="615" t="s">
        <v>154</v>
      </c>
      <c r="E72" s="975"/>
      <c r="F72" s="765">
        <f>H26</f>
        <v>2198.1799999999998</v>
      </c>
      <c r="G72" s="976"/>
      <c r="H72" s="619">
        <f>IF(F73&lt;&gt;0,ROUND((F73*F74*F76)-(F72*0.06),2),0)</f>
        <v>0</v>
      </c>
      <c r="I72" s="66"/>
    </row>
    <row r="73" spans="1:9">
      <c r="A73" s="65"/>
      <c r="B73" s="613"/>
      <c r="C73" s="764"/>
      <c r="D73" s="615" t="s">
        <v>214</v>
      </c>
      <c r="E73" s="975"/>
      <c r="F73" s="977">
        <f>'INFORMAÇÕES BÁSICAS'!E52</f>
        <v>0</v>
      </c>
      <c r="G73" s="978"/>
      <c r="H73" s="619"/>
      <c r="I73" s="66"/>
    </row>
    <row r="74" spans="1:9">
      <c r="A74" s="65"/>
      <c r="B74" s="613"/>
      <c r="C74" s="764"/>
      <c r="D74" s="615" t="s">
        <v>42</v>
      </c>
      <c r="E74" s="975"/>
      <c r="F74" s="979">
        <f>'INFORMAÇÕES BÁSICAS'!E53</f>
        <v>0</v>
      </c>
      <c r="G74" s="980"/>
      <c r="H74" s="619"/>
      <c r="I74" s="67"/>
    </row>
    <row r="75" spans="1:9">
      <c r="A75" s="65"/>
      <c r="B75" s="613" t="s">
        <v>11</v>
      </c>
      <c r="C75" s="614" t="s">
        <v>43</v>
      </c>
      <c r="D75" s="615" t="s">
        <v>138</v>
      </c>
      <c r="E75" s="975"/>
      <c r="F75" s="981">
        <f>'INFORMAÇÕES BÁSICAS'!D55</f>
        <v>19.2</v>
      </c>
      <c r="G75" s="976"/>
      <c r="H75" s="619">
        <f>(F75*F76)-(20/100)</f>
        <v>383.8</v>
      </c>
      <c r="I75" s="66"/>
    </row>
    <row r="76" spans="1:9">
      <c r="A76" s="65"/>
      <c r="B76" s="613"/>
      <c r="C76" s="614"/>
      <c r="D76" s="615" t="s">
        <v>44</v>
      </c>
      <c r="E76" s="975"/>
      <c r="F76" s="982">
        <v>20</v>
      </c>
      <c r="G76" s="976"/>
      <c r="H76" s="619"/>
      <c r="I76" s="66"/>
    </row>
    <row r="77" spans="1:9">
      <c r="A77" s="65"/>
      <c r="B77" s="613"/>
      <c r="C77" s="614"/>
      <c r="D77" s="777" t="s">
        <v>45</v>
      </c>
      <c r="E77" s="975"/>
      <c r="F77" s="983">
        <f>'INFORMAÇÕES BÁSICAS'!D56</f>
        <v>0.2</v>
      </c>
      <c r="G77" s="976"/>
      <c r="H77" s="619"/>
      <c r="I77" s="66"/>
    </row>
    <row r="78" spans="1:9">
      <c r="A78" s="65"/>
      <c r="B78" s="293" t="s">
        <v>13</v>
      </c>
      <c r="C78" s="777" t="s">
        <v>277</v>
      </c>
      <c r="D78" s="776"/>
      <c r="E78" s="776"/>
      <c r="F78" s="776"/>
      <c r="G78" s="975"/>
      <c r="H78" s="251">
        <f>(H43*26)*(0.023/100)</f>
        <v>11.950105818181816</v>
      </c>
      <c r="I78" s="66"/>
    </row>
    <row r="79" spans="1:9">
      <c r="A79" s="65"/>
      <c r="B79" s="293" t="s">
        <v>14</v>
      </c>
      <c r="C79" s="777" t="s">
        <v>278</v>
      </c>
      <c r="D79" s="776"/>
      <c r="E79" s="776"/>
      <c r="F79" s="776"/>
      <c r="G79" s="975"/>
      <c r="H79" s="251">
        <f>(H33*(0.52066/100))/12</f>
        <v>0.86704878696969689</v>
      </c>
      <c r="I79" s="66"/>
    </row>
    <row r="80" spans="1:9">
      <c r="A80" s="65"/>
      <c r="B80" s="613" t="s">
        <v>35</v>
      </c>
      <c r="C80" s="764" t="s">
        <v>39</v>
      </c>
      <c r="D80" s="989"/>
      <c r="E80" s="989"/>
      <c r="F80" s="989"/>
      <c r="G80" s="989"/>
      <c r="H80" s="178">
        <v>0</v>
      </c>
      <c r="I80" s="66"/>
    </row>
    <row r="81" spans="1:9">
      <c r="A81" s="65"/>
      <c r="B81" s="613"/>
      <c r="C81" s="764"/>
      <c r="D81" s="989"/>
      <c r="E81" s="989"/>
      <c r="F81" s="989"/>
      <c r="G81" s="989"/>
      <c r="H81" s="178">
        <v>0</v>
      </c>
      <c r="I81" s="66"/>
    </row>
    <row r="82" spans="1:9">
      <c r="A82" s="65"/>
      <c r="B82" s="613"/>
      <c r="C82" s="988"/>
      <c r="D82" s="990"/>
      <c r="E82" s="991"/>
      <c r="F82" s="991"/>
      <c r="G82" s="992"/>
      <c r="H82" s="177">
        <v>0</v>
      </c>
      <c r="I82" s="66"/>
    </row>
    <row r="83" spans="1:9" ht="15.75">
      <c r="A83" s="98"/>
      <c r="B83" s="770" t="s">
        <v>78</v>
      </c>
      <c r="C83" s="771"/>
      <c r="D83" s="771"/>
      <c r="E83" s="771"/>
      <c r="F83" s="771"/>
      <c r="G83" s="975"/>
      <c r="H83" s="168">
        <f>SUM(H72:H82)</f>
        <v>396.61715460515154</v>
      </c>
      <c r="I83" s="95"/>
    </row>
    <row r="84" spans="1:9" ht="15.75" thickBot="1">
      <c r="A84" s="106"/>
      <c r="B84" s="180"/>
      <c r="C84" s="3"/>
      <c r="D84" s="3"/>
      <c r="E84" s="3"/>
      <c r="F84" s="3"/>
      <c r="G84" s="3"/>
      <c r="H84" s="3"/>
      <c r="I84" s="107"/>
    </row>
    <row r="85" spans="1:9" ht="15.75">
      <c r="A85" s="98"/>
      <c r="B85" s="754" t="s">
        <v>73</v>
      </c>
      <c r="C85" s="957"/>
      <c r="D85" s="772" t="s">
        <v>74</v>
      </c>
      <c r="E85" s="772"/>
      <c r="F85" s="984"/>
      <c r="G85" s="984"/>
      <c r="H85" s="985"/>
      <c r="I85" s="95"/>
    </row>
    <row r="86" spans="1:9" ht="15.75">
      <c r="A86" s="98"/>
      <c r="B86" s="39">
        <v>2</v>
      </c>
      <c r="C86" s="986" t="s">
        <v>61</v>
      </c>
      <c r="D86" s="961"/>
      <c r="E86" s="961"/>
      <c r="F86" s="961"/>
      <c r="G86" s="975"/>
      <c r="H86" s="169" t="s">
        <v>63</v>
      </c>
      <c r="I86" s="95"/>
    </row>
    <row r="87" spans="1:9">
      <c r="A87" s="65"/>
      <c r="B87" s="170" t="s">
        <v>75</v>
      </c>
      <c r="C87" s="623" t="s">
        <v>123</v>
      </c>
      <c r="D87" s="987"/>
      <c r="E87" s="987"/>
      <c r="F87" s="987"/>
      <c r="G87" s="975"/>
      <c r="H87" s="252">
        <f>H54</f>
        <v>222.03838383838379</v>
      </c>
      <c r="I87" s="66"/>
    </row>
    <row r="88" spans="1:9">
      <c r="A88" s="65"/>
      <c r="B88" s="170" t="s">
        <v>76</v>
      </c>
      <c r="C88" s="623" t="s">
        <v>124</v>
      </c>
      <c r="D88" s="987"/>
      <c r="E88" s="987"/>
      <c r="F88" s="987"/>
      <c r="G88" s="975"/>
      <c r="H88" s="252" t="e">
        <f>H67</f>
        <v>#REF!</v>
      </c>
      <c r="I88" s="66"/>
    </row>
    <row r="89" spans="1:9">
      <c r="A89" s="65"/>
      <c r="B89" s="170" t="s">
        <v>77</v>
      </c>
      <c r="C89" s="777" t="s">
        <v>72</v>
      </c>
      <c r="D89" s="987"/>
      <c r="E89" s="987"/>
      <c r="F89" s="987"/>
      <c r="G89" s="975"/>
      <c r="H89" s="252">
        <f>H83</f>
        <v>396.61715460515154</v>
      </c>
      <c r="I89" s="66"/>
    </row>
    <row r="90" spans="1:9" ht="16.5" thickBot="1">
      <c r="A90" s="108"/>
      <c r="B90" s="798" t="s">
        <v>79</v>
      </c>
      <c r="C90" s="996"/>
      <c r="D90" s="996"/>
      <c r="E90" s="996"/>
      <c r="F90" s="996"/>
      <c r="G90" s="997"/>
      <c r="H90" s="253" t="e">
        <f>SUM(H87:H89)</f>
        <v>#REF!</v>
      </c>
      <c r="I90" s="109"/>
    </row>
    <row r="91" spans="1:9" ht="15.75" thickBot="1">
      <c r="A91" s="102"/>
      <c r="B91" s="110"/>
      <c r="C91" s="111"/>
      <c r="D91" s="111"/>
      <c r="E91" s="111"/>
      <c r="F91" s="111"/>
      <c r="G91" s="111"/>
      <c r="H91" s="112"/>
      <c r="I91" s="103"/>
    </row>
    <row r="92" spans="1:9" ht="15.75">
      <c r="A92" s="102"/>
      <c r="B92" s="801" t="s">
        <v>46</v>
      </c>
      <c r="C92" s="802"/>
      <c r="D92" s="802" t="s">
        <v>80</v>
      </c>
      <c r="E92" s="802"/>
      <c r="F92" s="802"/>
      <c r="G92" s="803"/>
      <c r="H92" s="804"/>
      <c r="I92" s="103"/>
    </row>
    <row r="93" spans="1:9" ht="15.75">
      <c r="A93" s="98"/>
      <c r="B93" s="36"/>
      <c r="C93" s="970" t="s">
        <v>61</v>
      </c>
      <c r="D93" s="998"/>
      <c r="E93" s="998"/>
      <c r="F93" s="998"/>
      <c r="G93" s="999"/>
      <c r="H93" s="37" t="s">
        <v>63</v>
      </c>
      <c r="I93" s="113"/>
    </row>
    <row r="94" spans="1:9">
      <c r="A94" s="98"/>
      <c r="B94" s="8" t="s">
        <v>9</v>
      </c>
      <c r="C94" s="684" t="s">
        <v>282</v>
      </c>
      <c r="D94" s="682"/>
      <c r="E94" s="682"/>
      <c r="F94" s="682"/>
      <c r="G94" s="793"/>
      <c r="H94" s="254">
        <f>ROUND((H43/12)+(H52/12)+(H43/12/12)+(H53/12),2)*0.05</f>
        <v>9.9455000000000009</v>
      </c>
      <c r="I94" s="113"/>
    </row>
    <row r="95" spans="1:9">
      <c r="A95" s="98"/>
      <c r="B95" s="8" t="s">
        <v>11</v>
      </c>
      <c r="C95" s="684" t="s">
        <v>53</v>
      </c>
      <c r="D95" s="682"/>
      <c r="E95" s="682"/>
      <c r="F95" s="682"/>
      <c r="G95" s="793"/>
      <c r="H95" s="254">
        <f>H94*F66</f>
        <v>0.79564000000000012</v>
      </c>
      <c r="I95" s="113"/>
    </row>
    <row r="96" spans="1:9">
      <c r="A96" s="98"/>
      <c r="B96" s="8" t="s">
        <v>13</v>
      </c>
      <c r="C96" s="684" t="s">
        <v>54</v>
      </c>
      <c r="D96" s="682"/>
      <c r="E96" s="682"/>
      <c r="F96" s="682"/>
      <c r="G96" s="793"/>
      <c r="H96" s="254" t="e">
        <f>ROUND((((H47*0.08)*0.5)*0.06),2)</f>
        <v>#REF!</v>
      </c>
      <c r="I96" s="113"/>
    </row>
    <row r="97" spans="1:9">
      <c r="A97" s="98"/>
      <c r="B97" s="8" t="s">
        <v>14</v>
      </c>
      <c r="C97" s="684" t="s">
        <v>281</v>
      </c>
      <c r="D97" s="682"/>
      <c r="E97" s="682"/>
      <c r="F97" s="682"/>
      <c r="G97" s="793"/>
      <c r="H97" s="254">
        <f>ROUND(((H43/30)*7)/H13*1,2)</f>
        <v>15.54</v>
      </c>
      <c r="I97" s="114"/>
    </row>
    <row r="98" spans="1:9">
      <c r="A98" s="98"/>
      <c r="B98" s="8" t="s">
        <v>35</v>
      </c>
      <c r="C98" s="684" t="s">
        <v>81</v>
      </c>
      <c r="D98" s="682"/>
      <c r="E98" s="682"/>
      <c r="F98" s="682"/>
      <c r="G98" s="793"/>
      <c r="H98" s="255">
        <f>ROUND(H97*F67,2)</f>
        <v>6.18</v>
      </c>
      <c r="I98" s="113"/>
    </row>
    <row r="99" spans="1:9">
      <c r="A99" s="98"/>
      <c r="B99" s="8" t="s">
        <v>14</v>
      </c>
      <c r="C99" s="684" t="s">
        <v>55</v>
      </c>
      <c r="D99" s="682"/>
      <c r="E99" s="682"/>
      <c r="F99" s="682"/>
      <c r="G99" s="793"/>
      <c r="H99" s="254">
        <f>ROUND(0.08*0.5*(H43+H52+H53+H106)*1,2)</f>
        <v>96.77</v>
      </c>
      <c r="I99" s="113"/>
    </row>
    <row r="100" spans="1:9" ht="16.5" thickBot="1">
      <c r="A100" s="102"/>
      <c r="B100" s="794" t="s">
        <v>82</v>
      </c>
      <c r="C100" s="993"/>
      <c r="D100" s="993"/>
      <c r="E100" s="994"/>
      <c r="F100" s="995"/>
      <c r="G100" s="994"/>
      <c r="H100" s="256" t="e">
        <f>SUM(H94:H99)</f>
        <v>#REF!</v>
      </c>
      <c r="I100" s="103"/>
    </row>
    <row r="101" spans="1:9" ht="15.75" thickBot="1">
      <c r="A101" s="115"/>
      <c r="B101" s="116"/>
      <c r="C101" s="116"/>
      <c r="D101" s="116"/>
      <c r="E101" s="116"/>
      <c r="F101" s="116"/>
      <c r="G101" s="116"/>
      <c r="H101" s="116"/>
      <c r="I101" s="113"/>
    </row>
    <row r="102" spans="1:9" ht="15.75">
      <c r="A102" s="115"/>
      <c r="B102" s="813" t="s">
        <v>84</v>
      </c>
      <c r="C102" s="814"/>
      <c r="D102" s="814" t="s">
        <v>86</v>
      </c>
      <c r="E102" s="814"/>
      <c r="F102" s="814"/>
      <c r="G102" s="815"/>
      <c r="H102" s="816"/>
      <c r="I102" s="16"/>
    </row>
    <row r="103" spans="1:9" ht="15.75">
      <c r="A103" s="115"/>
      <c r="B103" s="817" t="s">
        <v>47</v>
      </c>
      <c r="C103" s="961"/>
      <c r="D103" s="818" t="s">
        <v>87</v>
      </c>
      <c r="E103" s="818"/>
      <c r="F103" s="961"/>
      <c r="G103" s="961"/>
      <c r="H103" s="962"/>
      <c r="I103" s="22" t="s">
        <v>93</v>
      </c>
    </row>
    <row r="104" spans="1:9" ht="15.75">
      <c r="A104" s="98"/>
      <c r="B104" s="17"/>
      <c r="C104" s="1000" t="s">
        <v>61</v>
      </c>
      <c r="D104" s="1001"/>
      <c r="E104" s="1001"/>
      <c r="F104" s="1001"/>
      <c r="G104" s="1002"/>
      <c r="H104" s="18" t="s">
        <v>63</v>
      </c>
    </row>
    <row r="105" spans="1:9" ht="15.75">
      <c r="A105" s="98"/>
      <c r="B105" s="17"/>
      <c r="C105" s="1000" t="s">
        <v>283</v>
      </c>
      <c r="D105" s="1001"/>
      <c r="E105" s="1001"/>
      <c r="F105" s="1003">
        <f>ROUND(H43/12,2)+H43+H52+H53</f>
        <v>2386.9138383838385</v>
      </c>
      <c r="G105" s="1004"/>
      <c r="H105" s="18"/>
    </row>
    <row r="106" spans="1:9">
      <c r="A106" s="115"/>
      <c r="B106" s="133" t="s">
        <v>9</v>
      </c>
      <c r="C106" s="703" t="s">
        <v>89</v>
      </c>
      <c r="D106" s="682"/>
      <c r="E106" s="682"/>
      <c r="F106" s="682"/>
      <c r="G106" s="793"/>
      <c r="H106" s="258">
        <f>F105/12</f>
        <v>198.90948653198654</v>
      </c>
      <c r="I106" s="4"/>
    </row>
    <row r="107" spans="1:9">
      <c r="A107" s="115"/>
      <c r="B107" s="133" t="s">
        <v>11</v>
      </c>
      <c r="C107" s="83" t="s">
        <v>85</v>
      </c>
      <c r="D107" s="84"/>
      <c r="E107" s="84"/>
      <c r="F107" s="84"/>
      <c r="G107" s="85"/>
      <c r="H107" s="258">
        <f>(((F105/30)*2.96)/12)</f>
        <v>19.62573600448934</v>
      </c>
      <c r="I107" s="4"/>
    </row>
    <row r="108" spans="1:9">
      <c r="A108" s="115"/>
      <c r="B108" s="133" t="s">
        <v>13</v>
      </c>
      <c r="C108" s="83" t="s">
        <v>90</v>
      </c>
      <c r="D108" s="84"/>
      <c r="E108" s="84"/>
      <c r="F108" s="84"/>
      <c r="G108" s="85"/>
      <c r="H108" s="258">
        <f>IF(I108="S",((((5/30)*(F105))/12)*0.015),IF(I108="N",0,"INFORME S ou N"))</f>
        <v>0</v>
      </c>
      <c r="I108" s="23" t="str">
        <f>IF('INFORMAÇÕES BÁSICAS'!D58=1,"S","N")</f>
        <v>N</v>
      </c>
    </row>
    <row r="109" spans="1:9">
      <c r="A109" s="115"/>
      <c r="B109" s="133" t="s">
        <v>14</v>
      </c>
      <c r="C109" s="83" t="s">
        <v>91</v>
      </c>
      <c r="D109" s="84"/>
      <c r="E109" s="84"/>
      <c r="F109" s="84"/>
      <c r="G109" s="85"/>
      <c r="H109" s="258">
        <f>ROUND((((15/30)*F105)/12)*0.0078,2)</f>
        <v>0.78</v>
      </c>
      <c r="I109" s="160"/>
    </row>
    <row r="110" spans="1:9">
      <c r="A110" s="115"/>
      <c r="B110" s="133" t="s">
        <v>35</v>
      </c>
      <c r="C110" s="83" t="s">
        <v>92</v>
      </c>
      <c r="D110" s="84"/>
      <c r="E110" s="84"/>
      <c r="F110" s="84"/>
      <c r="G110" s="85"/>
      <c r="H110" s="258">
        <f>IF(I110="S",(((1+1/3)*(4/12))*(F105))/12*0.02,IF(I110="N",0,"INFORME S ou N"))</f>
        <v>0</v>
      </c>
      <c r="I110" s="23" t="str">
        <f>IF('INFORMAÇÕES BÁSICAS'!D60=1,"S","N")</f>
        <v>N</v>
      </c>
    </row>
    <row r="111" spans="1:9">
      <c r="A111" s="63"/>
      <c r="B111" s="171" t="s">
        <v>36</v>
      </c>
      <c r="C111" s="807" t="s">
        <v>139</v>
      </c>
      <c r="D111" s="808"/>
      <c r="E111" s="808"/>
      <c r="F111" s="808"/>
      <c r="G111" s="809"/>
      <c r="H111" s="259">
        <f>(((F105)/30))*5/12</f>
        <v>33.151581088664422</v>
      </c>
      <c r="I111" s="64"/>
    </row>
    <row r="112" spans="1:9">
      <c r="A112" s="63"/>
      <c r="B112" s="172"/>
      <c r="C112" s="288"/>
      <c r="D112" s="289"/>
      <c r="E112" s="71"/>
      <c r="F112" s="72"/>
      <c r="G112" s="73" t="s">
        <v>140</v>
      </c>
      <c r="H112" s="260">
        <f>SUM(H106:H111)</f>
        <v>252.4668036251403</v>
      </c>
      <c r="I112" s="64"/>
    </row>
    <row r="113" spans="1:9">
      <c r="A113" s="63"/>
      <c r="B113" s="171" t="s">
        <v>37</v>
      </c>
      <c r="C113" s="74" t="s">
        <v>141</v>
      </c>
      <c r="D113" s="74"/>
      <c r="E113" s="75"/>
      <c r="F113" s="76"/>
      <c r="G113" s="77"/>
      <c r="H113" s="261">
        <f>H112*F67</f>
        <v>100.48178784280586</v>
      </c>
      <c r="I113" s="64"/>
    </row>
    <row r="114" spans="1:9" ht="16.5" thickBot="1">
      <c r="A114" s="98"/>
      <c r="B114" s="810" t="s">
        <v>88</v>
      </c>
      <c r="C114" s="811"/>
      <c r="D114" s="811"/>
      <c r="E114" s="811"/>
      <c r="F114" s="811"/>
      <c r="G114" s="812"/>
      <c r="H114" s="173">
        <f>ROUND(SUM(H112:H113),2)</f>
        <v>352.95</v>
      </c>
      <c r="I114" s="15"/>
    </row>
    <row r="115" spans="1:9" ht="15.75" thickBot="1">
      <c r="A115" s="115"/>
      <c r="B115" s="5"/>
      <c r="C115" s="5"/>
      <c r="D115" s="5"/>
      <c r="E115" s="5"/>
      <c r="F115" s="117"/>
      <c r="G115" s="117"/>
      <c r="H115" s="181"/>
      <c r="I115" s="113"/>
    </row>
    <row r="116" spans="1:9" ht="15.75">
      <c r="A116" s="115"/>
      <c r="B116" s="754" t="s">
        <v>51</v>
      </c>
      <c r="C116" s="957"/>
      <c r="D116" s="734" t="s">
        <v>94</v>
      </c>
      <c r="E116" s="734"/>
      <c r="F116" s="957"/>
      <c r="G116" s="957"/>
      <c r="H116" s="958"/>
      <c r="I116" s="19"/>
    </row>
    <row r="117" spans="1:9" ht="15.75">
      <c r="A117" s="98"/>
      <c r="B117" s="36"/>
      <c r="C117" s="970" t="s">
        <v>61</v>
      </c>
      <c r="D117" s="998"/>
      <c r="E117" s="998"/>
      <c r="F117" s="998"/>
      <c r="G117" s="999"/>
      <c r="H117" s="37" t="s">
        <v>63</v>
      </c>
      <c r="I117" s="95"/>
    </row>
    <row r="118" spans="1:9">
      <c r="A118" s="98"/>
      <c r="B118" s="133" t="s">
        <v>9</v>
      </c>
      <c r="C118" s="703" t="s">
        <v>95</v>
      </c>
      <c r="D118" s="682"/>
      <c r="E118" s="682"/>
      <c r="F118" s="682"/>
      <c r="G118" s="793"/>
      <c r="H118" s="258">
        <v>0</v>
      </c>
      <c r="I118" s="95"/>
    </row>
    <row r="119" spans="1:9" ht="15.75">
      <c r="A119" s="98"/>
      <c r="B119" s="833" t="s">
        <v>125</v>
      </c>
      <c r="C119" s="834"/>
      <c r="D119" s="834"/>
      <c r="E119" s="834"/>
      <c r="F119" s="834"/>
      <c r="G119" s="835"/>
      <c r="H119" s="174">
        <f>ROUND(SUM(H118),2)</f>
        <v>0</v>
      </c>
      <c r="I119" s="95"/>
    </row>
    <row r="120" spans="1:9" ht="15.75">
      <c r="A120" s="98"/>
      <c r="B120" s="262"/>
      <c r="C120" s="836" t="s">
        <v>284</v>
      </c>
      <c r="D120" s="836"/>
      <c r="E120" s="836"/>
      <c r="F120" s="836"/>
      <c r="G120" s="836"/>
      <c r="H120" s="263"/>
      <c r="I120" s="95"/>
    </row>
    <row r="121" spans="1:9" ht="15.75">
      <c r="A121" s="98"/>
      <c r="B121" s="24"/>
      <c r="C121" s="20"/>
      <c r="D121" s="21"/>
      <c r="E121" s="21"/>
      <c r="F121" s="20"/>
      <c r="G121" s="20"/>
      <c r="H121" s="25"/>
      <c r="I121" s="95"/>
    </row>
    <row r="122" spans="1:9" ht="15.75">
      <c r="A122" s="98"/>
      <c r="B122" s="817" t="s">
        <v>73</v>
      </c>
      <c r="C122" s="961"/>
      <c r="D122" s="837" t="s">
        <v>83</v>
      </c>
      <c r="E122" s="837"/>
      <c r="F122" s="837"/>
      <c r="G122" s="837"/>
      <c r="H122" s="838"/>
      <c r="I122" s="95"/>
    </row>
    <row r="123" spans="1:9" ht="15.75">
      <c r="A123" s="108"/>
      <c r="B123" s="53"/>
      <c r="C123" s="986" t="s">
        <v>61</v>
      </c>
      <c r="D123" s="1011"/>
      <c r="E123" s="1011"/>
      <c r="F123" s="1011"/>
      <c r="G123" s="1012"/>
      <c r="H123" s="40" t="s">
        <v>63</v>
      </c>
      <c r="I123" s="109"/>
    </row>
    <row r="124" spans="1:9" ht="15.75">
      <c r="A124" s="98"/>
      <c r="B124" s="175" t="s">
        <v>48</v>
      </c>
      <c r="C124" s="1005" t="s">
        <v>85</v>
      </c>
      <c r="D124" s="1006"/>
      <c r="E124" s="1006"/>
      <c r="F124" s="1006"/>
      <c r="G124" s="1007"/>
      <c r="H124" s="264">
        <f>H114</f>
        <v>352.95</v>
      </c>
      <c r="I124" s="95"/>
    </row>
    <row r="125" spans="1:9" ht="15.75">
      <c r="A125" s="98"/>
      <c r="B125" s="175" t="s">
        <v>52</v>
      </c>
      <c r="C125" s="1005" t="s">
        <v>94</v>
      </c>
      <c r="D125" s="1006"/>
      <c r="E125" s="1006"/>
      <c r="F125" s="1006"/>
      <c r="G125" s="1007"/>
      <c r="H125" s="264">
        <f>H118</f>
        <v>0</v>
      </c>
      <c r="I125" s="95"/>
    </row>
    <row r="126" spans="1:9" ht="16.5" thickBot="1">
      <c r="A126" s="102"/>
      <c r="B126" s="827" t="s">
        <v>96</v>
      </c>
      <c r="C126" s="828"/>
      <c r="D126" s="828"/>
      <c r="E126" s="828"/>
      <c r="F126" s="828"/>
      <c r="G126" s="829"/>
      <c r="H126" s="253">
        <f>SUM(H123:H125)</f>
        <v>352.95</v>
      </c>
      <c r="I126" s="103"/>
    </row>
    <row r="127" spans="1:9" ht="15.75" thickBot="1">
      <c r="A127" s="98"/>
      <c r="B127" s="118"/>
      <c r="C127" s="118"/>
      <c r="D127" s="118"/>
      <c r="E127" s="118"/>
      <c r="F127" s="118"/>
      <c r="G127" s="118"/>
      <c r="H127" s="118"/>
      <c r="I127" s="95"/>
    </row>
    <row r="128" spans="1:9" ht="15.75">
      <c r="A128" s="115"/>
      <c r="B128" s="754" t="s">
        <v>97</v>
      </c>
      <c r="C128" s="957"/>
      <c r="D128" s="734" t="s">
        <v>98</v>
      </c>
      <c r="E128" s="734"/>
      <c r="F128" s="957"/>
      <c r="G128" s="957"/>
      <c r="H128" s="958"/>
      <c r="I128" s="19"/>
    </row>
    <row r="129" spans="1:9" ht="15.75">
      <c r="A129" s="98"/>
      <c r="B129" s="42">
        <v>5</v>
      </c>
      <c r="C129" s="1008" t="s">
        <v>99</v>
      </c>
      <c r="D129" s="1009"/>
      <c r="E129" s="1010"/>
      <c r="F129" s="1010"/>
      <c r="G129" s="1010"/>
      <c r="H129" s="43" t="s">
        <v>63</v>
      </c>
      <c r="I129" s="95"/>
    </row>
    <row r="130" spans="1:9" ht="15.75">
      <c r="A130" s="98"/>
      <c r="B130" s="34" t="s">
        <v>9</v>
      </c>
      <c r="C130" s="1021" t="s">
        <v>285</v>
      </c>
      <c r="D130" s="1022"/>
      <c r="E130" s="1022"/>
      <c r="F130" s="1022"/>
      <c r="G130" s="1023"/>
      <c r="H130" s="265">
        <f>'UNIF E EQUIP DESARMADA'!$G$29</f>
        <v>173.08445833333334</v>
      </c>
      <c r="I130" s="95"/>
    </row>
    <row r="131" spans="1:9" ht="16.5" thickBot="1">
      <c r="A131" s="98"/>
      <c r="B131" s="855" t="s">
        <v>100</v>
      </c>
      <c r="C131" s="1024"/>
      <c r="D131" s="1024"/>
      <c r="E131" s="1025"/>
      <c r="F131" s="1025"/>
      <c r="G131" s="1026"/>
      <c r="H131" s="268">
        <f>SUM(H130:H130)</f>
        <v>173.08445833333334</v>
      </c>
      <c r="I131" s="95"/>
    </row>
    <row r="132" spans="1:9" ht="15.75" thickBot="1">
      <c r="A132" s="106"/>
      <c r="B132" s="30"/>
      <c r="C132" s="31"/>
      <c r="D132" s="31"/>
      <c r="E132" s="31"/>
      <c r="F132" s="32"/>
      <c r="G132" s="32"/>
      <c r="H132" s="33"/>
      <c r="I132" s="107"/>
    </row>
    <row r="133" spans="1:9" ht="15.75">
      <c r="A133" s="115"/>
      <c r="B133" s="754" t="s">
        <v>101</v>
      </c>
      <c r="C133" s="1027"/>
      <c r="D133" s="734" t="s">
        <v>105</v>
      </c>
      <c r="E133" s="734"/>
      <c r="F133" s="957"/>
      <c r="G133" s="957"/>
      <c r="H133" s="958"/>
      <c r="I133" s="19"/>
    </row>
    <row r="134" spans="1:9" ht="15.75">
      <c r="A134" s="102"/>
      <c r="B134" s="44">
        <v>6</v>
      </c>
      <c r="C134" s="986" t="s">
        <v>99</v>
      </c>
      <c r="D134" s="1011"/>
      <c r="E134" s="975"/>
      <c r="F134" s="1028" t="s">
        <v>62</v>
      </c>
      <c r="G134" s="1029"/>
      <c r="H134" s="45" t="s">
        <v>63</v>
      </c>
      <c r="I134" s="19"/>
    </row>
    <row r="135" spans="1:9">
      <c r="A135" s="102"/>
      <c r="B135" s="841" t="s">
        <v>9</v>
      </c>
      <c r="C135" s="1014" t="s">
        <v>102</v>
      </c>
      <c r="D135" s="1015"/>
      <c r="E135" s="1015"/>
      <c r="F135" s="58" t="s">
        <v>131</v>
      </c>
      <c r="G135" s="266" t="e">
        <f>H149+H150+H151+H152+H153</f>
        <v>#REF!</v>
      </c>
      <c r="H135" s="1018" t="e">
        <f>ROUND(G135*G136,2)</f>
        <v>#REF!</v>
      </c>
      <c r="I135" s="19"/>
    </row>
    <row r="136" spans="1:9">
      <c r="A136" s="102"/>
      <c r="B136" s="1013"/>
      <c r="C136" s="1016"/>
      <c r="D136" s="1017"/>
      <c r="E136" s="992"/>
      <c r="F136" s="123" t="s">
        <v>62</v>
      </c>
      <c r="G136" s="122">
        <f>'INFORMAÇÕES BÁSICAS'!C61</f>
        <v>0.06</v>
      </c>
      <c r="H136" s="1019"/>
      <c r="I136" s="19"/>
    </row>
    <row r="137" spans="1:9">
      <c r="A137" s="102"/>
      <c r="B137" s="841" t="s">
        <v>11</v>
      </c>
      <c r="C137" s="1014" t="s">
        <v>103</v>
      </c>
      <c r="D137" s="1015"/>
      <c r="E137" s="1020"/>
      <c r="F137" s="124" t="s">
        <v>131</v>
      </c>
      <c r="G137" s="267" t="e">
        <f>H47+H90+H100+H126+H131+H135</f>
        <v>#REF!</v>
      </c>
      <c r="H137" s="1018" t="e">
        <f>ROUND(G137*G138,2)</f>
        <v>#REF!</v>
      </c>
      <c r="I137" s="19"/>
    </row>
    <row r="138" spans="1:9">
      <c r="A138" s="102"/>
      <c r="B138" s="850"/>
      <c r="C138" s="1016"/>
      <c r="D138" s="1017"/>
      <c r="E138" s="992"/>
      <c r="F138" s="123" t="s">
        <v>62</v>
      </c>
      <c r="G138" s="122">
        <f>'INFORMAÇÕES BÁSICAS'!C62</f>
        <v>6.7900000000000002E-2</v>
      </c>
      <c r="H138" s="1019"/>
      <c r="I138" s="19"/>
    </row>
    <row r="139" spans="1:9" ht="15.75">
      <c r="A139" s="102"/>
      <c r="B139" s="41" t="s">
        <v>13</v>
      </c>
      <c r="C139" s="296" t="s">
        <v>286</v>
      </c>
      <c r="D139" s="297"/>
      <c r="E139" s="287"/>
      <c r="F139" s="1042"/>
      <c r="G139" s="1043"/>
      <c r="H139" s="55"/>
      <c r="I139" s="19"/>
    </row>
    <row r="140" spans="1:9">
      <c r="A140" s="102"/>
      <c r="B140" s="1044"/>
      <c r="C140" s="1046"/>
      <c r="D140" s="1048" t="s">
        <v>56</v>
      </c>
      <c r="E140" s="1035"/>
      <c r="F140" s="1038">
        <f>IF($F$8=1,1.65%,IF($F$8=2,0.65%,IF($F$8=3,D195,IF($F$8=4,D195,"ESCOLHA UM RT"))))</f>
        <v>1.6500000000000001E-2</v>
      </c>
      <c r="G140" s="1039"/>
      <c r="H140" s="269" t="e">
        <f>ROUND(($G$137/(1-$F$145))*F140,2)</f>
        <v>#REF!</v>
      </c>
      <c r="I140" s="19"/>
    </row>
    <row r="141" spans="1:9">
      <c r="A141" s="102"/>
      <c r="B141" s="1045"/>
      <c r="C141" s="1047"/>
      <c r="D141" s="1048" t="s">
        <v>130</v>
      </c>
      <c r="E141" s="1035"/>
      <c r="F141" s="1038">
        <f>IF($F$8=1,7.6%,IF($F$8=2,3%,IF($F$8=3,E195,IF($F$8=4,E195,"ESCOLHA UM RT"))))</f>
        <v>7.5999999999999998E-2</v>
      </c>
      <c r="G141" s="1039"/>
      <c r="H141" s="269" t="e">
        <f>ROUND(($G$137/(1-$F$145))*F141,2)</f>
        <v>#REF!</v>
      </c>
      <c r="I141" s="19"/>
    </row>
    <row r="142" spans="1:9">
      <c r="A142" s="102"/>
      <c r="B142" s="290"/>
      <c r="C142" s="1030" t="s">
        <v>287</v>
      </c>
      <c r="D142" s="1031"/>
      <c r="E142" s="1031"/>
      <c r="F142" s="1031"/>
      <c r="G142" s="1032"/>
      <c r="H142" s="271">
        <v>0</v>
      </c>
      <c r="I142" s="19"/>
    </row>
    <row r="143" spans="1:9" ht="15.75">
      <c r="A143" s="102"/>
      <c r="B143" s="41"/>
      <c r="C143" s="1033" t="s">
        <v>104</v>
      </c>
      <c r="D143" s="1034"/>
      <c r="E143" s="1035"/>
      <c r="F143" s="1036">
        <v>0</v>
      </c>
      <c r="G143" s="1037"/>
      <c r="H143" s="269" t="e">
        <f>F143*(H47+H90+H131+H67+H135)</f>
        <v>#REF!</v>
      </c>
      <c r="I143" s="19"/>
    </row>
    <row r="144" spans="1:9" ht="15.75">
      <c r="A144" s="102"/>
      <c r="B144" s="41"/>
      <c r="C144" s="1033" t="s">
        <v>129</v>
      </c>
      <c r="D144" s="1034"/>
      <c r="E144" s="1035"/>
      <c r="F144" s="1038">
        <f>'INFORMAÇÕES BÁSICAS'!C63</f>
        <v>0.03</v>
      </c>
      <c r="G144" s="1039"/>
      <c r="H144" s="269" t="e">
        <f>((G137+H137)/(1-F139))*F144</f>
        <v>#REF!</v>
      </c>
      <c r="I144" s="19"/>
    </row>
    <row r="145" spans="1:9" ht="16.5" thickBot="1">
      <c r="A145" s="102"/>
      <c r="B145" s="855" t="s">
        <v>106</v>
      </c>
      <c r="C145" s="1024"/>
      <c r="D145" s="1024"/>
      <c r="E145" s="1040"/>
      <c r="F145" s="1041">
        <f>SUM(F140:G144)</f>
        <v>0.1225</v>
      </c>
      <c r="G145" s="1040"/>
      <c r="H145" s="268" t="e">
        <f>SUM(H135:H144)</f>
        <v>#REF!</v>
      </c>
      <c r="I145" s="103"/>
    </row>
    <row r="146" spans="1:9" ht="15.75" thickBot="1">
      <c r="A146" s="102"/>
      <c r="B146" s="110"/>
      <c r="C146" s="119"/>
      <c r="D146" s="119"/>
      <c r="E146" s="119"/>
      <c r="F146" s="120"/>
      <c r="G146" s="120"/>
      <c r="H146" s="112"/>
      <c r="I146" s="103"/>
    </row>
    <row r="147" spans="1:9" ht="27" thickBot="1">
      <c r="A147" s="95"/>
      <c r="B147" s="896" t="s">
        <v>108</v>
      </c>
      <c r="C147" s="1058"/>
      <c r="D147" s="1058"/>
      <c r="E147" s="1058"/>
      <c r="F147" s="1058"/>
      <c r="G147" s="1058"/>
      <c r="H147" s="1059"/>
      <c r="I147" s="95"/>
    </row>
    <row r="148" spans="1:9">
      <c r="A148" s="95"/>
      <c r="B148" s="899" t="s">
        <v>18</v>
      </c>
      <c r="C148" s="900"/>
      <c r="D148" s="900"/>
      <c r="E148" s="900"/>
      <c r="F148" s="900"/>
      <c r="G148" s="901"/>
      <c r="H148" s="902"/>
      <c r="I148" s="95"/>
    </row>
    <row r="149" spans="1:9">
      <c r="A149" s="95"/>
      <c r="B149" s="69" t="s">
        <v>9</v>
      </c>
      <c r="C149" s="86" t="s">
        <v>288</v>
      </c>
      <c r="D149" s="87"/>
      <c r="E149" s="87"/>
      <c r="F149" s="87"/>
      <c r="G149" s="88"/>
      <c r="H149" s="272" t="e">
        <f>H47</f>
        <v>#REF!</v>
      </c>
      <c r="I149" s="95"/>
    </row>
    <row r="150" spans="1:9">
      <c r="A150" s="95"/>
      <c r="B150" s="69" t="s">
        <v>11</v>
      </c>
      <c r="C150" s="86" t="s">
        <v>110</v>
      </c>
      <c r="D150" s="87"/>
      <c r="E150" s="87"/>
      <c r="F150" s="87"/>
      <c r="G150" s="88"/>
      <c r="H150" s="273" t="e">
        <f>H90</f>
        <v>#REF!</v>
      </c>
      <c r="I150" s="95"/>
    </row>
    <row r="151" spans="1:9">
      <c r="A151" s="95"/>
      <c r="B151" s="69" t="s">
        <v>13</v>
      </c>
      <c r="C151" s="86" t="s">
        <v>111</v>
      </c>
      <c r="D151" s="87"/>
      <c r="E151" s="87"/>
      <c r="F151" s="87"/>
      <c r="G151" s="88"/>
      <c r="H151" s="273" t="e">
        <f>H100</f>
        <v>#REF!</v>
      </c>
      <c r="I151" s="95"/>
    </row>
    <row r="152" spans="1:9">
      <c r="A152" s="95"/>
      <c r="B152" s="69" t="s">
        <v>14</v>
      </c>
      <c r="C152" s="86" t="s">
        <v>112</v>
      </c>
      <c r="D152" s="87"/>
      <c r="E152" s="87"/>
      <c r="F152" s="87"/>
      <c r="G152" s="88"/>
      <c r="H152" s="273">
        <f>H126</f>
        <v>352.95</v>
      </c>
      <c r="I152" s="95"/>
    </row>
    <row r="153" spans="1:9">
      <c r="A153" s="102"/>
      <c r="B153" s="35" t="s">
        <v>35</v>
      </c>
      <c r="C153" s="86" t="s">
        <v>113</v>
      </c>
      <c r="D153" s="87"/>
      <c r="E153" s="87"/>
      <c r="F153" s="87"/>
      <c r="G153" s="88"/>
      <c r="H153" s="273">
        <f>H131</f>
        <v>173.08445833333334</v>
      </c>
      <c r="I153" s="103"/>
    </row>
    <row r="154" spans="1:9">
      <c r="A154" s="102"/>
      <c r="B154" s="275"/>
      <c r="C154" s="903" t="s">
        <v>109</v>
      </c>
      <c r="D154" s="904"/>
      <c r="E154" s="904"/>
      <c r="F154" s="904"/>
      <c r="G154" s="905"/>
      <c r="H154" s="276" t="e">
        <f>SUM(H149:H153)</f>
        <v>#REF!</v>
      </c>
      <c r="I154" s="103"/>
    </row>
    <row r="155" spans="1:9">
      <c r="A155" s="102"/>
      <c r="B155" s="275" t="s">
        <v>36</v>
      </c>
      <c r="C155" s="277" t="s">
        <v>128</v>
      </c>
      <c r="D155" s="278"/>
      <c r="E155" s="278"/>
      <c r="F155" s="278"/>
      <c r="G155" s="279"/>
      <c r="H155" s="280" t="e">
        <f>H145</f>
        <v>#REF!</v>
      </c>
      <c r="I155" s="103"/>
    </row>
    <row r="156" spans="1:9" ht="24" thickBot="1">
      <c r="A156" s="102"/>
      <c r="B156" s="906" t="s">
        <v>114</v>
      </c>
      <c r="C156" s="907"/>
      <c r="D156" s="907"/>
      <c r="E156" s="907"/>
      <c r="F156" s="907"/>
      <c r="G156" s="908"/>
      <c r="H156" s="274" t="e">
        <f>SUM(H154:H155)</f>
        <v>#REF!</v>
      </c>
      <c r="I156" s="103"/>
    </row>
    <row r="157" spans="1:9" ht="15.75" thickBot="1">
      <c r="A157" s="106"/>
      <c r="B157" s="291"/>
      <c r="C157" s="46"/>
      <c r="D157" s="46"/>
      <c r="E157" s="46"/>
      <c r="F157" s="47"/>
      <c r="G157" s="47"/>
      <c r="H157" s="48"/>
      <c r="I157" s="107"/>
    </row>
    <row r="158" spans="1:9" ht="26.25">
      <c r="A158" s="95"/>
      <c r="B158" s="670" t="s">
        <v>115</v>
      </c>
      <c r="C158" s="924"/>
      <c r="D158" s="924"/>
      <c r="E158" s="924"/>
      <c r="F158" s="924"/>
      <c r="G158" s="924"/>
      <c r="H158" s="925"/>
      <c r="I158" s="95"/>
    </row>
    <row r="159" spans="1:9">
      <c r="A159" s="95"/>
      <c r="B159" s="909" t="s">
        <v>18</v>
      </c>
      <c r="C159" s="910"/>
      <c r="D159" s="910"/>
      <c r="E159" s="910"/>
      <c r="F159" s="910"/>
      <c r="G159" s="910"/>
      <c r="H159" s="911"/>
      <c r="I159" s="95"/>
    </row>
    <row r="160" spans="1:9" ht="60">
      <c r="A160" s="95"/>
      <c r="B160" s="885" t="s">
        <v>118</v>
      </c>
      <c r="C160" s="1052"/>
      <c r="D160" s="51" t="s">
        <v>117</v>
      </c>
      <c r="E160" s="51" t="s">
        <v>116</v>
      </c>
      <c r="F160" s="51" t="s">
        <v>122</v>
      </c>
      <c r="G160" s="51" t="s">
        <v>119</v>
      </c>
      <c r="H160" s="59" t="s">
        <v>120</v>
      </c>
      <c r="I160" s="95"/>
    </row>
    <row r="161" spans="1:9" ht="15.75">
      <c r="A161" s="95"/>
      <c r="B161" s="887" t="str">
        <f>H24</f>
        <v>Motorista - Contratação de pessoa jurídica para prestação de serviços continuados de motorista, habilitado na categoria “D”, com dedicação exclusiva de mão de obra, nas dependências do IF Farroupilha-, em jornada de 40 horas semanais.</v>
      </c>
      <c r="C161" s="1053"/>
      <c r="D161" s="56" t="e">
        <f>H156</f>
        <v>#REF!</v>
      </c>
      <c r="E161" s="125">
        <f>H15</f>
        <v>1</v>
      </c>
      <c r="F161" s="57" t="e">
        <f>D161*E161</f>
        <v>#REF!</v>
      </c>
      <c r="G161" s="52">
        <f>'INFORMAÇÕES BÁSICAS'!E37</f>
        <v>0</v>
      </c>
      <c r="H161" s="60" t="e">
        <f>F161*G161</f>
        <v>#REF!</v>
      </c>
      <c r="I161" s="95"/>
    </row>
    <row r="162" spans="1:9" ht="27" thickBot="1">
      <c r="A162" s="107"/>
      <c r="B162" s="889" t="s">
        <v>121</v>
      </c>
      <c r="C162" s="1054"/>
      <c r="D162" s="1055"/>
      <c r="E162" s="1055"/>
      <c r="F162" s="1055"/>
      <c r="G162" s="1055"/>
      <c r="H162" s="61" t="e">
        <f>SUM(H161)</f>
        <v>#REF!</v>
      </c>
      <c r="I162" s="107"/>
    </row>
    <row r="163" spans="1:9" ht="15.75" thickBot="1">
      <c r="A163" s="107"/>
      <c r="B163" s="892"/>
      <c r="C163" s="1056"/>
      <c r="D163" s="104"/>
      <c r="E163" s="104"/>
      <c r="F163" s="104"/>
      <c r="G163" s="104"/>
      <c r="H163" s="50"/>
      <c r="I163" s="107"/>
    </row>
    <row r="164" spans="1:9" ht="26.25">
      <c r="A164" s="95"/>
      <c r="B164" s="670" t="s">
        <v>134</v>
      </c>
      <c r="C164" s="924"/>
      <c r="D164" s="924"/>
      <c r="E164" s="924"/>
      <c r="F164" s="924"/>
      <c r="G164" s="924"/>
      <c r="H164" s="925"/>
      <c r="I164" s="95"/>
    </row>
    <row r="165" spans="1:9">
      <c r="A165" s="95"/>
      <c r="B165" s="894" t="s">
        <v>132</v>
      </c>
      <c r="C165" s="1057"/>
      <c r="D165" s="1057"/>
      <c r="E165" s="1057"/>
      <c r="F165" s="1057"/>
      <c r="G165" s="1057"/>
      <c r="H165" s="292" t="s">
        <v>133</v>
      </c>
      <c r="I165" s="95"/>
    </row>
    <row r="166" spans="1:9" ht="15.75">
      <c r="A166" s="95"/>
      <c r="B166" s="284" t="s">
        <v>9</v>
      </c>
      <c r="C166" s="880" t="s">
        <v>135</v>
      </c>
      <c r="D166" s="1049"/>
      <c r="E166" s="1049"/>
      <c r="F166" s="1049"/>
      <c r="G166" s="1050"/>
      <c r="H166" s="62" t="e">
        <f>H162</f>
        <v>#REF!</v>
      </c>
      <c r="I166" s="95"/>
    </row>
    <row r="167" spans="1:9" ht="16.5" thickBot="1">
      <c r="A167" s="95"/>
      <c r="B167" s="179" t="s">
        <v>11</v>
      </c>
      <c r="C167" s="883" t="s">
        <v>173</v>
      </c>
      <c r="D167" s="1051"/>
      <c r="E167" s="1051"/>
      <c r="F167" s="1051"/>
      <c r="G167" s="1051"/>
      <c r="H167" s="161" t="e">
        <f>H166*H13</f>
        <v>#REF!</v>
      </c>
      <c r="I167" s="121"/>
    </row>
    <row r="168" spans="1:9">
      <c r="A168" s="107"/>
      <c r="B168" s="5"/>
      <c r="C168" s="49"/>
      <c r="D168" s="104"/>
      <c r="E168" s="104"/>
      <c r="F168" s="104"/>
      <c r="G168" s="104"/>
      <c r="H168" s="50"/>
      <c r="I168" s="107"/>
    </row>
    <row r="169" spans="1:9">
      <c r="A169" s="98"/>
      <c r="B169" s="98"/>
      <c r="C169" s="98"/>
      <c r="D169" s="98"/>
      <c r="E169" s="98"/>
      <c r="F169" s="98"/>
      <c r="G169" s="98"/>
      <c r="H169" s="98"/>
      <c r="I169" s="98"/>
    </row>
    <row r="195" spans="4:5">
      <c r="D195" s="281" t="e">
        <f>#REF!</f>
        <v>#REF!</v>
      </c>
      <c r="E195" s="281" t="e">
        <f>#REF!</f>
        <v>#REF!</v>
      </c>
    </row>
  </sheetData>
  <mergeCells count="207">
    <mergeCell ref="C166:G166"/>
    <mergeCell ref="C167:G167"/>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ageMargins left="0.511811024" right="0.511811024" top="0.78740157499999996" bottom="0.78740157499999996" header="0.31496062000000002" footer="0.31496062000000002"/>
  <drawing r:id="rId1"/>
  <legacyDrawing r:id="rId2"/>
</worksheet>
</file>

<file path=xl/worksheets/sheet5.xml><?xml version="1.0" encoding="utf-8"?>
<worksheet xmlns="http://schemas.openxmlformats.org/spreadsheetml/2006/main" xmlns:r="http://schemas.openxmlformats.org/officeDocument/2006/relationships">
  <sheetPr>
    <tabColor rgb="FF00B050"/>
  </sheetPr>
  <dimension ref="A1:AML195"/>
  <sheetViews>
    <sheetView topLeftCell="A97" workbookViewId="0">
      <selection activeCell="I129" sqref="I129"/>
    </sheetView>
  </sheetViews>
  <sheetFormatPr defaultRowHeight="15"/>
  <cols>
    <col min="1" max="1" width="1.28515625" style="98" customWidth="1"/>
    <col min="2" max="2" width="9.140625" style="98" customWidth="1"/>
    <col min="3" max="3" width="26.140625" style="98" customWidth="1"/>
    <col min="4" max="4" width="13.7109375" style="98" customWidth="1"/>
    <col min="5" max="5" width="19.28515625" style="98" customWidth="1"/>
    <col min="6" max="6" width="16.28515625" style="98" customWidth="1"/>
    <col min="7" max="7" width="16.85546875" style="98" customWidth="1"/>
    <col min="8" max="8" width="25.28515625" style="98" customWidth="1"/>
    <col min="9" max="9" width="33.7109375" style="98" customWidth="1"/>
    <col min="10" max="10" width="10.5703125" style="98" bestFit="1" customWidth="1"/>
    <col min="11" max="12" width="10.7109375" style="98" bestFit="1" customWidth="1"/>
    <col min="13" max="1026" width="9.140625" style="98"/>
    <col min="1027" max="16384" width="9.140625" style="95"/>
  </cols>
  <sheetData>
    <row r="1" spans="1:1026" ht="24" thickBot="1">
      <c r="A1" s="95"/>
      <c r="B1" s="642" t="s">
        <v>59</v>
      </c>
      <c r="C1" s="642"/>
      <c r="D1" s="642"/>
      <c r="E1" s="642"/>
      <c r="F1" s="642"/>
      <c r="G1" s="642"/>
      <c r="H1" s="642"/>
      <c r="I1" s="95"/>
      <c r="J1" s="95"/>
      <c r="K1" s="95"/>
      <c r="L1" s="95"/>
      <c r="M1" s="95"/>
      <c r="N1" s="95"/>
      <c r="O1" s="95"/>
      <c r="P1" s="95"/>
      <c r="Q1" s="95"/>
      <c r="R1" s="95"/>
      <c r="S1" s="95"/>
      <c r="T1" s="95"/>
      <c r="U1" s="95"/>
      <c r="V1" s="95"/>
      <c r="W1" s="95"/>
      <c r="X1" s="95"/>
      <c r="Y1" s="95"/>
      <c r="Z1" s="95"/>
      <c r="AA1" s="95"/>
      <c r="AB1" s="95"/>
      <c r="AC1" s="95"/>
      <c r="AD1" s="95"/>
      <c r="AE1" s="95"/>
      <c r="AF1" s="95"/>
      <c r="AG1" s="95"/>
      <c r="AH1" s="95"/>
      <c r="AI1" s="95"/>
      <c r="AJ1" s="95"/>
      <c r="AK1" s="95"/>
      <c r="AL1" s="95"/>
      <c r="AM1" s="95"/>
      <c r="AN1" s="95"/>
      <c r="AO1" s="95"/>
      <c r="AP1" s="95"/>
      <c r="AQ1" s="95"/>
      <c r="AR1" s="95"/>
      <c r="AS1" s="95"/>
      <c r="AT1" s="95"/>
      <c r="AU1" s="95"/>
      <c r="AV1" s="95"/>
      <c r="AW1" s="95"/>
      <c r="AX1" s="95"/>
      <c r="AY1" s="95"/>
      <c r="AZ1" s="95"/>
      <c r="BA1" s="95"/>
      <c r="BB1" s="95"/>
      <c r="BC1" s="95"/>
      <c r="BD1" s="95"/>
      <c r="BE1" s="95"/>
      <c r="BF1" s="95"/>
      <c r="BG1" s="95"/>
      <c r="BH1" s="95"/>
      <c r="BI1" s="95"/>
      <c r="BJ1" s="95"/>
      <c r="BK1" s="95"/>
      <c r="BL1" s="95"/>
      <c r="BM1" s="95"/>
      <c r="BN1" s="95"/>
      <c r="BO1" s="95"/>
      <c r="BP1" s="95"/>
      <c r="BQ1" s="95"/>
      <c r="BR1" s="95"/>
      <c r="BS1" s="95"/>
      <c r="BT1" s="95"/>
      <c r="BU1" s="95"/>
      <c r="BV1" s="95"/>
      <c r="BW1" s="95"/>
      <c r="BX1" s="95"/>
      <c r="BY1" s="95"/>
      <c r="BZ1" s="95"/>
      <c r="CA1" s="95"/>
      <c r="CB1" s="95"/>
      <c r="CC1" s="95"/>
      <c r="CD1" s="95"/>
      <c r="CE1" s="95"/>
      <c r="CF1" s="95"/>
      <c r="CG1" s="95"/>
      <c r="CH1" s="95"/>
      <c r="CI1" s="95"/>
      <c r="CJ1" s="95"/>
      <c r="CK1" s="95"/>
      <c r="CL1" s="95"/>
      <c r="CM1" s="95"/>
      <c r="CN1" s="95"/>
      <c r="CO1" s="95"/>
      <c r="CP1" s="95"/>
      <c r="CQ1" s="95"/>
      <c r="CR1" s="95"/>
      <c r="CS1" s="95"/>
      <c r="CT1" s="95"/>
      <c r="CU1" s="95"/>
      <c r="CV1" s="95"/>
      <c r="CW1" s="95"/>
      <c r="CX1" s="95"/>
      <c r="CY1" s="95"/>
      <c r="CZ1" s="95"/>
      <c r="DA1" s="95"/>
      <c r="DB1" s="95"/>
      <c r="DC1" s="95"/>
      <c r="DD1" s="95"/>
      <c r="DE1" s="95"/>
      <c r="DF1" s="95"/>
      <c r="DG1" s="95"/>
      <c r="DH1" s="95"/>
      <c r="DI1" s="95"/>
      <c r="DJ1" s="95"/>
      <c r="DK1" s="95"/>
      <c r="DL1" s="95"/>
      <c r="DM1" s="95"/>
      <c r="DN1" s="95"/>
      <c r="DO1" s="95"/>
      <c r="DP1" s="95"/>
      <c r="DQ1" s="95"/>
      <c r="DR1" s="95"/>
      <c r="DS1" s="95"/>
      <c r="DT1" s="95"/>
      <c r="DU1" s="95"/>
      <c r="DV1" s="95"/>
      <c r="DW1" s="95"/>
      <c r="DX1" s="95"/>
      <c r="DY1" s="95"/>
      <c r="DZ1" s="95"/>
      <c r="EA1" s="95"/>
      <c r="EB1" s="95"/>
      <c r="EC1" s="95"/>
      <c r="ED1" s="95"/>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c r="GX1" s="95"/>
      <c r="GY1" s="95"/>
      <c r="GZ1" s="95"/>
      <c r="HA1" s="95"/>
      <c r="HB1" s="95"/>
      <c r="HC1" s="95"/>
      <c r="HD1" s="95"/>
      <c r="HE1" s="95"/>
      <c r="HF1" s="95"/>
      <c r="HG1" s="95"/>
      <c r="HH1" s="95"/>
      <c r="HI1" s="95"/>
      <c r="HJ1" s="95"/>
      <c r="HK1" s="95"/>
      <c r="HL1" s="95"/>
      <c r="HM1" s="95"/>
      <c r="HN1" s="95"/>
      <c r="HO1" s="95"/>
      <c r="HP1" s="95"/>
      <c r="HQ1" s="95"/>
      <c r="HR1" s="95"/>
      <c r="HS1" s="95"/>
      <c r="HT1" s="95"/>
      <c r="HU1" s="95"/>
      <c r="HV1" s="95"/>
      <c r="HW1" s="95"/>
      <c r="HX1" s="95"/>
      <c r="HY1" s="95"/>
      <c r="HZ1" s="95"/>
      <c r="IA1" s="95"/>
      <c r="IB1" s="95"/>
      <c r="IC1" s="95"/>
      <c r="ID1" s="95"/>
      <c r="IE1" s="95"/>
      <c r="IF1" s="95"/>
      <c r="IG1" s="95"/>
      <c r="IH1" s="95"/>
      <c r="II1" s="95"/>
      <c r="IJ1" s="95"/>
      <c r="IK1" s="95"/>
      <c r="IL1" s="95"/>
      <c r="IM1" s="95"/>
      <c r="IN1" s="95"/>
      <c r="IO1" s="95"/>
      <c r="IP1" s="95"/>
      <c r="IQ1" s="95"/>
      <c r="IR1" s="95"/>
      <c r="IS1" s="95"/>
      <c r="IT1" s="95"/>
      <c r="IU1" s="95"/>
      <c r="IV1" s="95"/>
      <c r="IW1" s="95"/>
      <c r="IX1" s="95"/>
      <c r="IY1" s="95"/>
      <c r="IZ1" s="95"/>
      <c r="JA1" s="95"/>
      <c r="JB1" s="95"/>
      <c r="JC1" s="95"/>
      <c r="JD1" s="95"/>
      <c r="JE1" s="95"/>
      <c r="JF1" s="95"/>
      <c r="JG1" s="95"/>
      <c r="JH1" s="95"/>
      <c r="JI1" s="95"/>
      <c r="JJ1" s="95"/>
      <c r="JK1" s="95"/>
      <c r="JL1" s="95"/>
      <c r="JM1" s="95"/>
      <c r="JN1" s="95"/>
      <c r="JO1" s="95"/>
      <c r="JP1" s="95"/>
      <c r="JQ1" s="95"/>
      <c r="JR1" s="95"/>
      <c r="JS1" s="95"/>
      <c r="JT1" s="95"/>
      <c r="JU1" s="95"/>
      <c r="JV1" s="95"/>
      <c r="JW1" s="95"/>
      <c r="JX1" s="95"/>
      <c r="JY1" s="95"/>
      <c r="JZ1" s="95"/>
      <c r="KA1" s="95"/>
      <c r="KB1" s="95"/>
      <c r="KC1" s="95"/>
      <c r="KD1" s="95"/>
      <c r="KE1" s="95"/>
      <c r="KF1" s="95"/>
      <c r="KG1" s="95"/>
      <c r="KH1" s="95"/>
      <c r="KI1" s="95"/>
      <c r="KJ1" s="95"/>
      <c r="KK1" s="95"/>
      <c r="KL1" s="95"/>
      <c r="KM1" s="95"/>
      <c r="KN1" s="95"/>
      <c r="KO1" s="95"/>
      <c r="KP1" s="95"/>
      <c r="KQ1" s="95"/>
      <c r="KR1" s="95"/>
      <c r="KS1" s="95"/>
      <c r="KT1" s="95"/>
      <c r="KU1" s="95"/>
      <c r="KV1" s="95"/>
      <c r="KW1" s="95"/>
      <c r="KX1" s="95"/>
      <c r="KY1" s="95"/>
      <c r="KZ1" s="95"/>
      <c r="LA1" s="95"/>
      <c r="LB1" s="95"/>
      <c r="LC1" s="95"/>
      <c r="LD1" s="95"/>
      <c r="LE1" s="95"/>
      <c r="LF1" s="95"/>
      <c r="LG1" s="95"/>
      <c r="LH1" s="95"/>
      <c r="LI1" s="95"/>
      <c r="LJ1" s="95"/>
      <c r="LK1" s="95"/>
      <c r="LL1" s="95"/>
      <c r="LM1" s="95"/>
      <c r="LN1" s="95"/>
      <c r="LO1" s="95"/>
      <c r="LP1" s="95"/>
      <c r="LQ1" s="95"/>
      <c r="LR1" s="95"/>
      <c r="LS1" s="95"/>
      <c r="LT1" s="95"/>
      <c r="LU1" s="95"/>
      <c r="LV1" s="95"/>
      <c r="LW1" s="95"/>
      <c r="LX1" s="95"/>
      <c r="LY1" s="95"/>
      <c r="LZ1" s="95"/>
      <c r="MA1" s="95"/>
      <c r="MB1" s="95"/>
      <c r="MC1" s="95"/>
      <c r="MD1" s="95"/>
      <c r="ME1" s="95"/>
      <c r="MF1" s="95"/>
      <c r="MG1" s="95"/>
      <c r="MH1" s="95"/>
      <c r="MI1" s="95"/>
      <c r="MJ1" s="95"/>
      <c r="MK1" s="95"/>
      <c r="ML1" s="95"/>
      <c r="MM1" s="95"/>
      <c r="MN1" s="95"/>
      <c r="MO1" s="95"/>
      <c r="MP1" s="95"/>
      <c r="MQ1" s="95"/>
      <c r="MR1" s="95"/>
      <c r="MS1" s="95"/>
      <c r="MT1" s="95"/>
      <c r="MU1" s="95"/>
      <c r="MV1" s="95"/>
      <c r="MW1" s="95"/>
      <c r="MX1" s="95"/>
      <c r="MY1" s="95"/>
      <c r="MZ1" s="95"/>
      <c r="NA1" s="95"/>
      <c r="NB1" s="95"/>
      <c r="NC1" s="95"/>
      <c r="ND1" s="95"/>
      <c r="NE1" s="95"/>
      <c r="NF1" s="95"/>
      <c r="NG1" s="95"/>
      <c r="NH1" s="95"/>
      <c r="NI1" s="95"/>
      <c r="NJ1" s="95"/>
      <c r="NK1" s="95"/>
      <c r="NL1" s="95"/>
      <c r="NM1" s="95"/>
      <c r="NN1" s="95"/>
      <c r="NO1" s="95"/>
      <c r="NP1" s="95"/>
      <c r="NQ1" s="95"/>
      <c r="NR1" s="95"/>
      <c r="NS1" s="95"/>
      <c r="NT1" s="95"/>
      <c r="NU1" s="95"/>
      <c r="NV1" s="95"/>
      <c r="NW1" s="95"/>
      <c r="NX1" s="95"/>
      <c r="NY1" s="95"/>
      <c r="NZ1" s="95"/>
      <c r="OA1" s="95"/>
      <c r="OB1" s="95"/>
      <c r="OC1" s="95"/>
      <c r="OD1" s="95"/>
      <c r="OE1" s="95"/>
      <c r="OF1" s="95"/>
      <c r="OG1" s="95"/>
      <c r="OH1" s="95"/>
      <c r="OI1" s="95"/>
      <c r="OJ1" s="95"/>
      <c r="OK1" s="95"/>
      <c r="OL1" s="95"/>
      <c r="OM1" s="95"/>
      <c r="ON1" s="95"/>
      <c r="OO1" s="95"/>
      <c r="OP1" s="95"/>
      <c r="OQ1" s="95"/>
      <c r="OR1" s="95"/>
      <c r="OS1" s="95"/>
      <c r="OT1" s="95"/>
      <c r="OU1" s="95"/>
      <c r="OV1" s="95"/>
      <c r="OW1" s="95"/>
      <c r="OX1" s="95"/>
      <c r="OY1" s="95"/>
      <c r="OZ1" s="95"/>
      <c r="PA1" s="95"/>
      <c r="PB1" s="95"/>
      <c r="PC1" s="95"/>
      <c r="PD1" s="95"/>
      <c r="PE1" s="95"/>
      <c r="PF1" s="95"/>
      <c r="PG1" s="95"/>
      <c r="PH1" s="95"/>
      <c r="PI1" s="95"/>
      <c r="PJ1" s="95"/>
      <c r="PK1" s="95"/>
      <c r="PL1" s="95"/>
      <c r="PM1" s="95"/>
      <c r="PN1" s="95"/>
      <c r="PO1" s="95"/>
      <c r="PP1" s="95"/>
      <c r="PQ1" s="95"/>
      <c r="PR1" s="95"/>
      <c r="PS1" s="95"/>
      <c r="PT1" s="95"/>
      <c r="PU1" s="95"/>
      <c r="PV1" s="95"/>
      <c r="PW1" s="95"/>
      <c r="PX1" s="95"/>
      <c r="PY1" s="95"/>
      <c r="PZ1" s="95"/>
      <c r="QA1" s="95"/>
      <c r="QB1" s="95"/>
      <c r="QC1" s="95"/>
      <c r="QD1" s="95"/>
      <c r="QE1" s="95"/>
      <c r="QF1" s="95"/>
      <c r="QG1" s="95"/>
      <c r="QH1" s="95"/>
      <c r="QI1" s="95"/>
      <c r="QJ1" s="95"/>
      <c r="QK1" s="95"/>
      <c r="QL1" s="95"/>
      <c r="QM1" s="95"/>
      <c r="QN1" s="95"/>
      <c r="QO1" s="95"/>
      <c r="QP1" s="95"/>
      <c r="QQ1" s="95"/>
      <c r="QR1" s="95"/>
      <c r="QS1" s="95"/>
      <c r="QT1" s="95"/>
      <c r="QU1" s="95"/>
      <c r="QV1" s="95"/>
      <c r="QW1" s="95"/>
      <c r="QX1" s="95"/>
      <c r="QY1" s="95"/>
      <c r="QZ1" s="95"/>
      <c r="RA1" s="95"/>
      <c r="RB1" s="95"/>
      <c r="RC1" s="95"/>
      <c r="RD1" s="95"/>
      <c r="RE1" s="95"/>
      <c r="RF1" s="95"/>
      <c r="RG1" s="95"/>
      <c r="RH1" s="95"/>
      <c r="RI1" s="95"/>
      <c r="RJ1" s="95"/>
      <c r="RK1" s="95"/>
      <c r="RL1" s="95"/>
      <c r="RM1" s="95"/>
      <c r="RN1" s="95"/>
      <c r="RO1" s="95"/>
      <c r="RP1" s="95"/>
      <c r="RQ1" s="95"/>
      <c r="RR1" s="95"/>
      <c r="RS1" s="95"/>
      <c r="RT1" s="95"/>
      <c r="RU1" s="95"/>
      <c r="RV1" s="95"/>
      <c r="RW1" s="95"/>
      <c r="RX1" s="95"/>
      <c r="RY1" s="95"/>
      <c r="RZ1" s="95"/>
      <c r="SA1" s="95"/>
      <c r="SB1" s="95"/>
      <c r="SC1" s="95"/>
      <c r="SD1" s="95"/>
      <c r="SE1" s="95"/>
      <c r="SF1" s="95"/>
      <c r="SG1" s="95"/>
      <c r="SH1" s="95"/>
      <c r="SI1" s="95"/>
      <c r="SJ1" s="95"/>
      <c r="SK1" s="95"/>
      <c r="SL1" s="95"/>
      <c r="SM1" s="95"/>
      <c r="SN1" s="95"/>
      <c r="SO1" s="95"/>
      <c r="SP1" s="95"/>
      <c r="SQ1" s="95"/>
      <c r="SR1" s="95"/>
      <c r="SS1" s="95"/>
      <c r="ST1" s="95"/>
      <c r="SU1" s="95"/>
      <c r="SV1" s="95"/>
      <c r="SW1" s="95"/>
      <c r="SX1" s="95"/>
      <c r="SY1" s="95"/>
      <c r="SZ1" s="95"/>
      <c r="TA1" s="95"/>
      <c r="TB1" s="95"/>
      <c r="TC1" s="95"/>
      <c r="TD1" s="95"/>
      <c r="TE1" s="95"/>
      <c r="TF1" s="95"/>
      <c r="TG1" s="95"/>
      <c r="TH1" s="95"/>
      <c r="TI1" s="95"/>
      <c r="TJ1" s="95"/>
      <c r="TK1" s="95"/>
      <c r="TL1" s="95"/>
      <c r="TM1" s="95"/>
      <c r="TN1" s="95"/>
      <c r="TO1" s="95"/>
      <c r="TP1" s="95"/>
      <c r="TQ1" s="95"/>
      <c r="TR1" s="95"/>
      <c r="TS1" s="95"/>
      <c r="TT1" s="95"/>
      <c r="TU1" s="95"/>
      <c r="TV1" s="95"/>
      <c r="TW1" s="95"/>
      <c r="TX1" s="95"/>
      <c r="TY1" s="95"/>
      <c r="TZ1" s="95"/>
      <c r="UA1" s="95"/>
      <c r="UB1" s="95"/>
      <c r="UC1" s="95"/>
      <c r="UD1" s="95"/>
      <c r="UE1" s="95"/>
      <c r="UF1" s="95"/>
      <c r="UG1" s="95"/>
      <c r="UH1" s="95"/>
      <c r="UI1" s="95"/>
      <c r="UJ1" s="95"/>
      <c r="UK1" s="95"/>
      <c r="UL1" s="95"/>
      <c r="UM1" s="95"/>
      <c r="UN1" s="95"/>
      <c r="UO1" s="95"/>
      <c r="UP1" s="95"/>
      <c r="UQ1" s="95"/>
      <c r="UR1" s="95"/>
      <c r="US1" s="95"/>
      <c r="UT1" s="95"/>
      <c r="UU1" s="95"/>
      <c r="UV1" s="95"/>
      <c r="UW1" s="95"/>
      <c r="UX1" s="95"/>
      <c r="UY1" s="95"/>
      <c r="UZ1" s="95"/>
      <c r="VA1" s="95"/>
      <c r="VB1" s="95"/>
      <c r="VC1" s="95"/>
      <c r="VD1" s="95"/>
      <c r="VE1" s="95"/>
      <c r="VF1" s="95"/>
      <c r="VG1" s="95"/>
      <c r="VH1" s="95"/>
      <c r="VI1" s="95"/>
      <c r="VJ1" s="95"/>
      <c r="VK1" s="95"/>
      <c r="VL1" s="95"/>
      <c r="VM1" s="95"/>
      <c r="VN1" s="95"/>
      <c r="VO1" s="95"/>
      <c r="VP1" s="95"/>
      <c r="VQ1" s="95"/>
      <c r="VR1" s="95"/>
      <c r="VS1" s="95"/>
      <c r="VT1" s="95"/>
      <c r="VU1" s="95"/>
      <c r="VV1" s="95"/>
      <c r="VW1" s="95"/>
      <c r="VX1" s="95"/>
      <c r="VY1" s="95"/>
      <c r="VZ1" s="95"/>
      <c r="WA1" s="95"/>
      <c r="WB1" s="95"/>
      <c r="WC1" s="95"/>
      <c r="WD1" s="95"/>
      <c r="WE1" s="95"/>
      <c r="WF1" s="95"/>
      <c r="WG1" s="95"/>
      <c r="WH1" s="95"/>
      <c r="WI1" s="95"/>
      <c r="WJ1" s="95"/>
      <c r="WK1" s="95"/>
      <c r="WL1" s="95"/>
      <c r="WM1" s="95"/>
      <c r="WN1" s="95"/>
      <c r="WO1" s="95"/>
      <c r="WP1" s="95"/>
      <c r="WQ1" s="95"/>
      <c r="WR1" s="95"/>
      <c r="WS1" s="95"/>
      <c r="WT1" s="95"/>
      <c r="WU1" s="95"/>
      <c r="WV1" s="95"/>
      <c r="WW1" s="95"/>
      <c r="WX1" s="95"/>
      <c r="WY1" s="95"/>
      <c r="WZ1" s="95"/>
      <c r="XA1" s="95"/>
      <c r="XB1" s="95"/>
      <c r="XC1" s="95"/>
      <c r="XD1" s="95"/>
      <c r="XE1" s="95"/>
      <c r="XF1" s="95"/>
      <c r="XG1" s="95"/>
      <c r="XH1" s="95"/>
      <c r="XI1" s="95"/>
      <c r="XJ1" s="95"/>
      <c r="XK1" s="95"/>
      <c r="XL1" s="95"/>
      <c r="XM1" s="95"/>
      <c r="XN1" s="95"/>
      <c r="XO1" s="95"/>
      <c r="XP1" s="95"/>
      <c r="XQ1" s="95"/>
      <c r="XR1" s="95"/>
      <c r="XS1" s="95"/>
      <c r="XT1" s="95"/>
      <c r="XU1" s="95"/>
      <c r="XV1" s="95"/>
      <c r="XW1" s="95"/>
      <c r="XX1" s="95"/>
      <c r="XY1" s="95"/>
      <c r="XZ1" s="95"/>
      <c r="YA1" s="95"/>
      <c r="YB1" s="95"/>
      <c r="YC1" s="95"/>
      <c r="YD1" s="95"/>
      <c r="YE1" s="95"/>
      <c r="YF1" s="95"/>
      <c r="YG1" s="95"/>
      <c r="YH1" s="95"/>
      <c r="YI1" s="95"/>
      <c r="YJ1" s="95"/>
      <c r="YK1" s="95"/>
      <c r="YL1" s="95"/>
      <c r="YM1" s="95"/>
      <c r="YN1" s="95"/>
      <c r="YO1" s="95"/>
      <c r="YP1" s="95"/>
      <c r="YQ1" s="95"/>
      <c r="YR1" s="95"/>
      <c r="YS1" s="95"/>
      <c r="YT1" s="95"/>
      <c r="YU1" s="95"/>
      <c r="YV1" s="95"/>
      <c r="YW1" s="95"/>
      <c r="YX1" s="95"/>
      <c r="YY1" s="95"/>
      <c r="YZ1" s="95"/>
      <c r="ZA1" s="95"/>
      <c r="ZB1" s="95"/>
      <c r="ZC1" s="95"/>
      <c r="ZD1" s="95"/>
      <c r="ZE1" s="95"/>
      <c r="ZF1" s="95"/>
      <c r="ZG1" s="95"/>
      <c r="ZH1" s="95"/>
      <c r="ZI1" s="95"/>
      <c r="ZJ1" s="95"/>
      <c r="ZK1" s="95"/>
      <c r="ZL1" s="95"/>
      <c r="ZM1" s="95"/>
      <c r="ZN1" s="95"/>
      <c r="ZO1" s="95"/>
      <c r="ZP1" s="95"/>
      <c r="ZQ1" s="95"/>
      <c r="ZR1" s="95"/>
      <c r="ZS1" s="95"/>
      <c r="ZT1" s="95"/>
      <c r="ZU1" s="95"/>
      <c r="ZV1" s="95"/>
      <c r="ZW1" s="95"/>
      <c r="ZX1" s="95"/>
      <c r="ZY1" s="95"/>
      <c r="ZZ1" s="95"/>
      <c r="AAA1" s="95"/>
      <c r="AAB1" s="95"/>
      <c r="AAC1" s="95"/>
      <c r="AAD1" s="95"/>
      <c r="AAE1" s="95"/>
      <c r="AAF1" s="95"/>
      <c r="AAG1" s="95"/>
      <c r="AAH1" s="95"/>
      <c r="AAI1" s="95"/>
      <c r="AAJ1" s="95"/>
      <c r="AAK1" s="95"/>
      <c r="AAL1" s="95"/>
      <c r="AAM1" s="95"/>
      <c r="AAN1" s="95"/>
      <c r="AAO1" s="95"/>
      <c r="AAP1" s="95"/>
      <c r="AAQ1" s="95"/>
      <c r="AAR1" s="95"/>
      <c r="AAS1" s="95"/>
      <c r="AAT1" s="95"/>
      <c r="AAU1" s="95"/>
      <c r="AAV1" s="95"/>
      <c r="AAW1" s="95"/>
      <c r="AAX1" s="95"/>
      <c r="AAY1" s="95"/>
      <c r="AAZ1" s="95"/>
      <c r="ABA1" s="95"/>
      <c r="ABB1" s="95"/>
      <c r="ABC1" s="95"/>
      <c r="ABD1" s="95"/>
      <c r="ABE1" s="95"/>
      <c r="ABF1" s="95"/>
      <c r="ABG1" s="95"/>
      <c r="ABH1" s="95"/>
      <c r="ABI1" s="95"/>
      <c r="ABJ1" s="95"/>
      <c r="ABK1" s="95"/>
      <c r="ABL1" s="95"/>
      <c r="ABM1" s="95"/>
      <c r="ABN1" s="95"/>
      <c r="ABO1" s="95"/>
      <c r="ABP1" s="95"/>
      <c r="ABQ1" s="95"/>
      <c r="ABR1" s="95"/>
      <c r="ABS1" s="95"/>
      <c r="ABT1" s="95"/>
      <c r="ABU1" s="95"/>
      <c r="ABV1" s="95"/>
      <c r="ABW1" s="95"/>
      <c r="ABX1" s="95"/>
      <c r="ABY1" s="95"/>
      <c r="ABZ1" s="95"/>
      <c r="ACA1" s="95"/>
      <c r="ACB1" s="95"/>
      <c r="ACC1" s="95"/>
      <c r="ACD1" s="95"/>
      <c r="ACE1" s="95"/>
      <c r="ACF1" s="95"/>
      <c r="ACG1" s="95"/>
      <c r="ACH1" s="95"/>
      <c r="ACI1" s="95"/>
      <c r="ACJ1" s="95"/>
      <c r="ACK1" s="95"/>
      <c r="ACL1" s="95"/>
      <c r="ACM1" s="95"/>
      <c r="ACN1" s="95"/>
      <c r="ACO1" s="95"/>
      <c r="ACP1" s="95"/>
      <c r="ACQ1" s="95"/>
      <c r="ACR1" s="95"/>
      <c r="ACS1" s="95"/>
      <c r="ACT1" s="95"/>
      <c r="ACU1" s="95"/>
      <c r="ACV1" s="95"/>
      <c r="ACW1" s="95"/>
      <c r="ACX1" s="95"/>
      <c r="ACY1" s="95"/>
      <c r="ACZ1" s="95"/>
      <c r="ADA1" s="95"/>
      <c r="ADB1" s="95"/>
      <c r="ADC1" s="95"/>
      <c r="ADD1" s="95"/>
      <c r="ADE1" s="95"/>
      <c r="ADF1" s="95"/>
      <c r="ADG1" s="95"/>
      <c r="ADH1" s="95"/>
      <c r="ADI1" s="95"/>
      <c r="ADJ1" s="95"/>
      <c r="ADK1" s="95"/>
      <c r="ADL1" s="95"/>
      <c r="ADM1" s="95"/>
      <c r="ADN1" s="95"/>
      <c r="ADO1" s="95"/>
      <c r="ADP1" s="95"/>
      <c r="ADQ1" s="95"/>
      <c r="ADR1" s="95"/>
      <c r="ADS1" s="95"/>
      <c r="ADT1" s="95"/>
      <c r="ADU1" s="95"/>
      <c r="ADV1" s="95"/>
      <c r="ADW1" s="95"/>
      <c r="ADX1" s="95"/>
      <c r="ADY1" s="95"/>
      <c r="ADZ1" s="95"/>
      <c r="AEA1" s="95"/>
      <c r="AEB1" s="95"/>
      <c r="AEC1" s="95"/>
      <c r="AED1" s="95"/>
      <c r="AEE1" s="95"/>
      <c r="AEF1" s="95"/>
      <c r="AEG1" s="95"/>
      <c r="AEH1" s="95"/>
      <c r="AEI1" s="95"/>
      <c r="AEJ1" s="95"/>
      <c r="AEK1" s="95"/>
      <c r="AEL1" s="95"/>
      <c r="AEM1" s="95"/>
      <c r="AEN1" s="95"/>
      <c r="AEO1" s="95"/>
      <c r="AEP1" s="95"/>
      <c r="AEQ1" s="95"/>
      <c r="AER1" s="95"/>
      <c r="AES1" s="95"/>
      <c r="AET1" s="95"/>
      <c r="AEU1" s="95"/>
      <c r="AEV1" s="95"/>
      <c r="AEW1" s="95"/>
      <c r="AEX1" s="95"/>
      <c r="AEY1" s="95"/>
      <c r="AEZ1" s="95"/>
      <c r="AFA1" s="95"/>
      <c r="AFB1" s="95"/>
      <c r="AFC1" s="95"/>
      <c r="AFD1" s="95"/>
      <c r="AFE1" s="95"/>
      <c r="AFF1" s="95"/>
      <c r="AFG1" s="95"/>
      <c r="AFH1" s="95"/>
      <c r="AFI1" s="95"/>
      <c r="AFJ1" s="95"/>
      <c r="AFK1" s="95"/>
      <c r="AFL1" s="95"/>
      <c r="AFM1" s="95"/>
      <c r="AFN1" s="95"/>
      <c r="AFO1" s="95"/>
      <c r="AFP1" s="95"/>
      <c r="AFQ1" s="95"/>
      <c r="AFR1" s="95"/>
      <c r="AFS1" s="95"/>
      <c r="AFT1" s="95"/>
      <c r="AFU1" s="95"/>
      <c r="AFV1" s="95"/>
      <c r="AFW1" s="95"/>
      <c r="AFX1" s="95"/>
      <c r="AFY1" s="95"/>
      <c r="AFZ1" s="95"/>
      <c r="AGA1" s="95"/>
      <c r="AGB1" s="95"/>
      <c r="AGC1" s="95"/>
      <c r="AGD1" s="95"/>
      <c r="AGE1" s="95"/>
      <c r="AGF1" s="95"/>
      <c r="AGG1" s="95"/>
      <c r="AGH1" s="95"/>
      <c r="AGI1" s="95"/>
      <c r="AGJ1" s="95"/>
      <c r="AGK1" s="95"/>
      <c r="AGL1" s="95"/>
      <c r="AGM1" s="95"/>
      <c r="AGN1" s="95"/>
      <c r="AGO1" s="95"/>
      <c r="AGP1" s="95"/>
      <c r="AGQ1" s="95"/>
      <c r="AGR1" s="95"/>
      <c r="AGS1" s="95"/>
      <c r="AGT1" s="95"/>
      <c r="AGU1" s="95"/>
      <c r="AGV1" s="95"/>
      <c r="AGW1" s="95"/>
      <c r="AGX1" s="95"/>
      <c r="AGY1" s="95"/>
      <c r="AGZ1" s="95"/>
      <c r="AHA1" s="95"/>
      <c r="AHB1" s="95"/>
      <c r="AHC1" s="95"/>
      <c r="AHD1" s="95"/>
      <c r="AHE1" s="95"/>
      <c r="AHF1" s="95"/>
      <c r="AHG1" s="95"/>
      <c r="AHH1" s="95"/>
      <c r="AHI1" s="95"/>
      <c r="AHJ1" s="95"/>
      <c r="AHK1" s="95"/>
      <c r="AHL1" s="95"/>
      <c r="AHM1" s="95"/>
      <c r="AHN1" s="95"/>
      <c r="AHO1" s="95"/>
      <c r="AHP1" s="95"/>
      <c r="AHQ1" s="95"/>
      <c r="AHR1" s="95"/>
      <c r="AHS1" s="95"/>
      <c r="AHT1" s="95"/>
      <c r="AHU1" s="95"/>
      <c r="AHV1" s="95"/>
      <c r="AHW1" s="95"/>
      <c r="AHX1" s="95"/>
      <c r="AHY1" s="95"/>
      <c r="AHZ1" s="95"/>
      <c r="AIA1" s="95"/>
      <c r="AIB1" s="95"/>
      <c r="AIC1" s="95"/>
      <c r="AID1" s="95"/>
      <c r="AIE1" s="95"/>
      <c r="AIF1" s="95"/>
      <c r="AIG1" s="95"/>
      <c r="AIH1" s="95"/>
      <c r="AII1" s="95"/>
      <c r="AIJ1" s="95"/>
      <c r="AIK1" s="95"/>
      <c r="AIL1" s="95"/>
      <c r="AIM1" s="95"/>
      <c r="AIN1" s="95"/>
      <c r="AIO1" s="95"/>
      <c r="AIP1" s="95"/>
      <c r="AIQ1" s="95"/>
      <c r="AIR1" s="95"/>
      <c r="AIS1" s="95"/>
      <c r="AIT1" s="95"/>
      <c r="AIU1" s="95"/>
      <c r="AIV1" s="95"/>
      <c r="AIW1" s="95"/>
      <c r="AIX1" s="95"/>
      <c r="AIY1" s="95"/>
      <c r="AIZ1" s="95"/>
      <c r="AJA1" s="95"/>
      <c r="AJB1" s="95"/>
      <c r="AJC1" s="95"/>
      <c r="AJD1" s="95"/>
      <c r="AJE1" s="95"/>
      <c r="AJF1" s="95"/>
      <c r="AJG1" s="95"/>
      <c r="AJH1" s="95"/>
      <c r="AJI1" s="95"/>
      <c r="AJJ1" s="95"/>
      <c r="AJK1" s="95"/>
      <c r="AJL1" s="95"/>
      <c r="AJM1" s="95"/>
      <c r="AJN1" s="95"/>
      <c r="AJO1" s="95"/>
      <c r="AJP1" s="95"/>
      <c r="AJQ1" s="95"/>
      <c r="AJR1" s="95"/>
      <c r="AJS1" s="95"/>
      <c r="AJT1" s="95"/>
      <c r="AJU1" s="95"/>
      <c r="AJV1" s="95"/>
      <c r="AJW1" s="95"/>
      <c r="AJX1" s="95"/>
      <c r="AJY1" s="95"/>
      <c r="AJZ1" s="95"/>
      <c r="AKA1" s="95"/>
      <c r="AKB1" s="95"/>
      <c r="AKC1" s="95"/>
      <c r="AKD1" s="95"/>
      <c r="AKE1" s="95"/>
      <c r="AKF1" s="95"/>
      <c r="AKG1" s="95"/>
      <c r="AKH1" s="95"/>
      <c r="AKI1" s="95"/>
      <c r="AKJ1" s="95"/>
      <c r="AKK1" s="95"/>
      <c r="AKL1" s="95"/>
      <c r="AKM1" s="95"/>
      <c r="AKN1" s="95"/>
      <c r="AKO1" s="95"/>
      <c r="AKP1" s="95"/>
      <c r="AKQ1" s="95"/>
      <c r="AKR1" s="95"/>
      <c r="AKS1" s="95"/>
      <c r="AKT1" s="95"/>
      <c r="AKU1" s="95"/>
      <c r="AKV1" s="95"/>
      <c r="AKW1" s="95"/>
      <c r="AKX1" s="95"/>
      <c r="AKY1" s="95"/>
      <c r="AKZ1" s="95"/>
      <c r="ALA1" s="95"/>
      <c r="ALB1" s="95"/>
      <c r="ALC1" s="95"/>
      <c r="ALD1" s="95"/>
      <c r="ALE1" s="95"/>
      <c r="ALF1" s="95"/>
      <c r="ALG1" s="95"/>
      <c r="ALH1" s="95"/>
      <c r="ALI1" s="95"/>
      <c r="ALJ1" s="95"/>
      <c r="ALK1" s="95"/>
      <c r="ALL1" s="95"/>
      <c r="ALM1" s="95"/>
      <c r="ALN1" s="95"/>
      <c r="ALO1" s="95"/>
      <c r="ALP1" s="95"/>
      <c r="ALQ1" s="95"/>
      <c r="ALR1" s="95"/>
      <c r="ALS1" s="95"/>
      <c r="ALT1" s="95"/>
      <c r="ALU1" s="95"/>
      <c r="ALV1" s="95"/>
      <c r="ALW1" s="95"/>
      <c r="ALX1" s="95"/>
      <c r="ALY1" s="95"/>
      <c r="ALZ1" s="95"/>
      <c r="AMA1" s="95"/>
      <c r="AMB1" s="95"/>
      <c r="AMC1" s="95"/>
      <c r="AMD1" s="95"/>
      <c r="AME1" s="95"/>
      <c r="AMF1" s="95"/>
      <c r="AMG1" s="95"/>
      <c r="AMH1" s="95"/>
      <c r="AMI1" s="95"/>
      <c r="AMJ1" s="95"/>
      <c r="AMK1" s="95"/>
      <c r="AML1" s="95"/>
    </row>
    <row r="2" spans="1:1026" ht="18.75">
      <c r="A2" s="95"/>
      <c r="B2" s="643" t="s">
        <v>0</v>
      </c>
      <c r="C2" s="644"/>
      <c r="D2" s="644"/>
      <c r="E2" s="644"/>
      <c r="F2" s="644"/>
      <c r="G2" s="645"/>
      <c r="H2" s="646"/>
      <c r="I2" s="95"/>
      <c r="J2" s="95"/>
      <c r="K2" s="95"/>
      <c r="L2" s="95"/>
      <c r="M2" s="95"/>
      <c r="N2" s="95"/>
      <c r="O2" s="95"/>
      <c r="P2" s="95"/>
      <c r="Q2" s="95"/>
      <c r="R2" s="95"/>
      <c r="S2" s="95"/>
      <c r="T2" s="95"/>
      <c r="U2" s="95"/>
      <c r="V2" s="95"/>
      <c r="W2" s="95"/>
      <c r="X2" s="95"/>
      <c r="Y2" s="95"/>
      <c r="Z2" s="95"/>
      <c r="AA2" s="95"/>
      <c r="AB2" s="95"/>
      <c r="AC2" s="95"/>
      <c r="AD2" s="95"/>
      <c r="AE2" s="95"/>
      <c r="AF2" s="95"/>
      <c r="AG2" s="95"/>
      <c r="AH2" s="95"/>
      <c r="AI2" s="95"/>
      <c r="AJ2" s="95"/>
      <c r="AK2" s="95"/>
      <c r="AL2" s="95"/>
      <c r="AM2" s="95"/>
      <c r="AN2" s="95"/>
      <c r="AO2" s="95"/>
      <c r="AP2" s="95"/>
      <c r="AQ2" s="95"/>
      <c r="AR2" s="95"/>
      <c r="AS2" s="95"/>
      <c r="AT2" s="95"/>
      <c r="AU2" s="95"/>
      <c r="AV2" s="95"/>
      <c r="AW2" s="95"/>
      <c r="AX2" s="95"/>
      <c r="AY2" s="95"/>
      <c r="AZ2" s="95"/>
      <c r="BA2" s="95"/>
      <c r="BB2" s="95"/>
      <c r="BC2" s="95"/>
      <c r="BD2" s="95"/>
      <c r="BE2" s="95"/>
      <c r="BF2" s="95"/>
      <c r="BG2" s="95"/>
      <c r="BH2" s="95"/>
      <c r="BI2" s="95"/>
      <c r="BJ2" s="95"/>
      <c r="BK2" s="95"/>
      <c r="BL2" s="95"/>
      <c r="BM2" s="95"/>
      <c r="BN2" s="95"/>
      <c r="BO2" s="95"/>
      <c r="BP2" s="95"/>
      <c r="BQ2" s="95"/>
      <c r="BR2" s="95"/>
      <c r="BS2" s="95"/>
      <c r="BT2" s="95"/>
      <c r="BU2" s="95"/>
      <c r="BV2" s="95"/>
      <c r="BW2" s="95"/>
      <c r="BX2" s="95"/>
      <c r="BY2" s="95"/>
      <c r="BZ2" s="95"/>
      <c r="CA2" s="95"/>
      <c r="CB2" s="95"/>
      <c r="CC2" s="95"/>
      <c r="CD2" s="95"/>
      <c r="CE2" s="95"/>
      <c r="CF2" s="95"/>
      <c r="CG2" s="95"/>
      <c r="CH2" s="95"/>
      <c r="CI2" s="95"/>
      <c r="CJ2" s="95"/>
      <c r="CK2" s="95"/>
      <c r="CL2" s="95"/>
      <c r="CM2" s="95"/>
      <c r="CN2" s="95"/>
      <c r="CO2" s="95"/>
      <c r="CP2" s="95"/>
      <c r="CQ2" s="95"/>
      <c r="CR2" s="95"/>
      <c r="CS2" s="95"/>
      <c r="CT2" s="95"/>
      <c r="CU2" s="95"/>
      <c r="CV2" s="95"/>
      <c r="CW2" s="95"/>
      <c r="CX2" s="95"/>
      <c r="CY2" s="95"/>
      <c r="CZ2" s="95"/>
      <c r="DA2" s="95"/>
      <c r="DB2" s="95"/>
      <c r="DC2" s="95"/>
      <c r="DD2" s="95"/>
      <c r="DE2" s="95"/>
      <c r="DF2" s="95"/>
      <c r="DG2" s="95"/>
      <c r="DH2" s="95"/>
      <c r="DI2" s="95"/>
      <c r="DJ2" s="95"/>
      <c r="DK2" s="95"/>
      <c r="DL2" s="95"/>
      <c r="DM2" s="95"/>
      <c r="DN2" s="95"/>
      <c r="DO2" s="95"/>
      <c r="DP2" s="95"/>
      <c r="DQ2" s="95"/>
      <c r="DR2" s="95"/>
      <c r="DS2" s="95"/>
      <c r="DT2" s="95"/>
      <c r="DU2" s="95"/>
      <c r="DV2" s="95"/>
      <c r="DW2" s="95"/>
      <c r="DX2" s="95"/>
      <c r="DY2" s="95"/>
      <c r="DZ2" s="95"/>
      <c r="EA2" s="95"/>
      <c r="EB2" s="95"/>
      <c r="EC2" s="95"/>
      <c r="ED2" s="95"/>
      <c r="EE2" s="95"/>
      <c r="EF2" s="95"/>
      <c r="EG2" s="95"/>
      <c r="EH2" s="95"/>
      <c r="EI2" s="95"/>
      <c r="EJ2" s="95"/>
      <c r="EK2" s="95"/>
      <c r="EL2" s="95"/>
      <c r="EM2" s="95"/>
      <c r="EN2" s="95"/>
      <c r="EO2" s="95"/>
      <c r="EP2" s="95"/>
      <c r="EQ2" s="95"/>
      <c r="ER2" s="95"/>
      <c r="ES2" s="95"/>
      <c r="ET2" s="95"/>
      <c r="EU2" s="95"/>
      <c r="EV2" s="95"/>
      <c r="EW2" s="95"/>
      <c r="EX2" s="95"/>
      <c r="EY2" s="95"/>
      <c r="EZ2" s="95"/>
      <c r="FA2" s="95"/>
      <c r="FB2" s="95"/>
      <c r="FC2" s="95"/>
      <c r="FD2" s="95"/>
      <c r="FE2" s="95"/>
      <c r="FF2" s="95"/>
      <c r="FG2" s="95"/>
      <c r="FH2" s="95"/>
      <c r="FI2" s="95"/>
      <c r="FJ2" s="95"/>
      <c r="FK2" s="95"/>
      <c r="FL2" s="95"/>
      <c r="FM2" s="95"/>
      <c r="FN2" s="95"/>
      <c r="FO2" s="95"/>
      <c r="FP2" s="95"/>
      <c r="FQ2" s="95"/>
      <c r="FR2" s="95"/>
      <c r="FS2" s="95"/>
      <c r="FT2" s="95"/>
      <c r="FU2" s="95"/>
      <c r="FV2" s="95"/>
      <c r="FW2" s="95"/>
      <c r="FX2" s="95"/>
      <c r="FY2" s="95"/>
      <c r="FZ2" s="95"/>
      <c r="GA2" s="95"/>
      <c r="GB2" s="95"/>
      <c r="GC2" s="95"/>
      <c r="GD2" s="95"/>
      <c r="GE2" s="95"/>
      <c r="GF2" s="95"/>
      <c r="GG2" s="95"/>
      <c r="GH2" s="95"/>
      <c r="GI2" s="95"/>
      <c r="GJ2" s="95"/>
      <c r="GK2" s="95"/>
      <c r="GL2" s="95"/>
      <c r="GM2" s="95"/>
      <c r="GN2" s="95"/>
      <c r="GO2" s="95"/>
      <c r="GP2" s="95"/>
      <c r="GQ2" s="95"/>
      <c r="GR2" s="95"/>
      <c r="GS2" s="95"/>
      <c r="GT2" s="95"/>
      <c r="GU2" s="95"/>
      <c r="GV2" s="95"/>
      <c r="GW2" s="95"/>
      <c r="GX2" s="95"/>
      <c r="GY2" s="95"/>
      <c r="GZ2" s="95"/>
      <c r="HA2" s="95"/>
      <c r="HB2" s="95"/>
      <c r="HC2" s="95"/>
      <c r="HD2" s="95"/>
      <c r="HE2" s="95"/>
      <c r="HF2" s="95"/>
      <c r="HG2" s="95"/>
      <c r="HH2" s="95"/>
      <c r="HI2" s="95"/>
      <c r="HJ2" s="95"/>
      <c r="HK2" s="95"/>
      <c r="HL2" s="95"/>
      <c r="HM2" s="95"/>
      <c r="HN2" s="95"/>
      <c r="HO2" s="95"/>
      <c r="HP2" s="95"/>
      <c r="HQ2" s="95"/>
      <c r="HR2" s="95"/>
      <c r="HS2" s="95"/>
      <c r="HT2" s="95"/>
      <c r="HU2" s="95"/>
      <c r="HV2" s="95"/>
      <c r="HW2" s="95"/>
      <c r="HX2" s="95"/>
      <c r="HY2" s="95"/>
      <c r="HZ2" s="95"/>
      <c r="IA2" s="95"/>
      <c r="IB2" s="95"/>
      <c r="IC2" s="95"/>
      <c r="ID2" s="95"/>
      <c r="IE2" s="95"/>
      <c r="IF2" s="95"/>
      <c r="IG2" s="95"/>
      <c r="IH2" s="95"/>
      <c r="II2" s="95"/>
      <c r="IJ2" s="95"/>
      <c r="IK2" s="95"/>
      <c r="IL2" s="95"/>
      <c r="IM2" s="95"/>
      <c r="IN2" s="95"/>
      <c r="IO2" s="95"/>
      <c r="IP2" s="95"/>
      <c r="IQ2" s="95"/>
      <c r="IR2" s="95"/>
      <c r="IS2" s="95"/>
      <c r="IT2" s="95"/>
      <c r="IU2" s="95"/>
      <c r="IV2" s="95"/>
      <c r="IW2" s="95"/>
      <c r="IX2" s="95"/>
      <c r="IY2" s="95"/>
      <c r="IZ2" s="95"/>
      <c r="JA2" s="95"/>
      <c r="JB2" s="95"/>
      <c r="JC2" s="95"/>
      <c r="JD2" s="95"/>
      <c r="JE2" s="95"/>
      <c r="JF2" s="95"/>
      <c r="JG2" s="95"/>
      <c r="JH2" s="95"/>
      <c r="JI2" s="95"/>
      <c r="JJ2" s="95"/>
      <c r="JK2" s="95"/>
      <c r="JL2" s="95"/>
      <c r="JM2" s="95"/>
      <c r="JN2" s="95"/>
      <c r="JO2" s="95"/>
      <c r="JP2" s="95"/>
      <c r="JQ2" s="95"/>
      <c r="JR2" s="95"/>
      <c r="JS2" s="95"/>
      <c r="JT2" s="95"/>
      <c r="JU2" s="95"/>
      <c r="JV2" s="95"/>
      <c r="JW2" s="95"/>
      <c r="JX2" s="95"/>
      <c r="JY2" s="95"/>
      <c r="JZ2" s="95"/>
      <c r="KA2" s="95"/>
      <c r="KB2" s="95"/>
      <c r="KC2" s="95"/>
      <c r="KD2" s="95"/>
      <c r="KE2" s="95"/>
      <c r="KF2" s="95"/>
      <c r="KG2" s="95"/>
      <c r="KH2" s="95"/>
      <c r="KI2" s="95"/>
      <c r="KJ2" s="95"/>
      <c r="KK2" s="95"/>
      <c r="KL2" s="95"/>
      <c r="KM2" s="95"/>
      <c r="KN2" s="95"/>
      <c r="KO2" s="95"/>
      <c r="KP2" s="95"/>
      <c r="KQ2" s="95"/>
      <c r="KR2" s="95"/>
      <c r="KS2" s="95"/>
      <c r="KT2" s="95"/>
      <c r="KU2" s="95"/>
      <c r="KV2" s="95"/>
      <c r="KW2" s="95"/>
      <c r="KX2" s="95"/>
      <c r="KY2" s="95"/>
      <c r="KZ2" s="95"/>
      <c r="LA2" s="95"/>
      <c r="LB2" s="95"/>
      <c r="LC2" s="95"/>
      <c r="LD2" s="95"/>
      <c r="LE2" s="95"/>
      <c r="LF2" s="95"/>
      <c r="LG2" s="95"/>
      <c r="LH2" s="95"/>
      <c r="LI2" s="95"/>
      <c r="LJ2" s="95"/>
      <c r="LK2" s="95"/>
      <c r="LL2" s="95"/>
      <c r="LM2" s="95"/>
      <c r="LN2" s="95"/>
      <c r="LO2" s="95"/>
      <c r="LP2" s="95"/>
      <c r="LQ2" s="95"/>
      <c r="LR2" s="95"/>
      <c r="LS2" s="95"/>
      <c r="LT2" s="95"/>
      <c r="LU2" s="95"/>
      <c r="LV2" s="95"/>
      <c r="LW2" s="95"/>
      <c r="LX2" s="95"/>
      <c r="LY2" s="95"/>
      <c r="LZ2" s="95"/>
      <c r="MA2" s="95"/>
      <c r="MB2" s="95"/>
      <c r="MC2" s="95"/>
      <c r="MD2" s="95"/>
      <c r="ME2" s="95"/>
      <c r="MF2" s="95"/>
      <c r="MG2" s="95"/>
      <c r="MH2" s="95"/>
      <c r="MI2" s="95"/>
      <c r="MJ2" s="95"/>
      <c r="MK2" s="95"/>
      <c r="ML2" s="95"/>
      <c r="MM2" s="95"/>
      <c r="MN2" s="95"/>
      <c r="MO2" s="95"/>
      <c r="MP2" s="95"/>
      <c r="MQ2" s="95"/>
      <c r="MR2" s="95"/>
      <c r="MS2" s="95"/>
      <c r="MT2" s="95"/>
      <c r="MU2" s="95"/>
      <c r="MV2" s="95"/>
      <c r="MW2" s="95"/>
      <c r="MX2" s="95"/>
      <c r="MY2" s="95"/>
      <c r="MZ2" s="95"/>
      <c r="NA2" s="95"/>
      <c r="NB2" s="95"/>
      <c r="NC2" s="95"/>
      <c r="ND2" s="95"/>
      <c r="NE2" s="95"/>
      <c r="NF2" s="95"/>
      <c r="NG2" s="95"/>
      <c r="NH2" s="95"/>
      <c r="NI2" s="95"/>
      <c r="NJ2" s="95"/>
      <c r="NK2" s="95"/>
      <c r="NL2" s="95"/>
      <c r="NM2" s="95"/>
      <c r="NN2" s="95"/>
      <c r="NO2" s="95"/>
      <c r="NP2" s="95"/>
      <c r="NQ2" s="95"/>
      <c r="NR2" s="95"/>
      <c r="NS2" s="95"/>
      <c r="NT2" s="95"/>
      <c r="NU2" s="95"/>
      <c r="NV2" s="95"/>
      <c r="NW2" s="95"/>
      <c r="NX2" s="95"/>
      <c r="NY2" s="95"/>
      <c r="NZ2" s="95"/>
      <c r="OA2" s="95"/>
      <c r="OB2" s="95"/>
      <c r="OC2" s="95"/>
      <c r="OD2" s="95"/>
      <c r="OE2" s="95"/>
      <c r="OF2" s="95"/>
      <c r="OG2" s="95"/>
      <c r="OH2" s="95"/>
      <c r="OI2" s="95"/>
      <c r="OJ2" s="95"/>
      <c r="OK2" s="95"/>
      <c r="OL2" s="95"/>
      <c r="OM2" s="95"/>
      <c r="ON2" s="95"/>
      <c r="OO2" s="95"/>
      <c r="OP2" s="95"/>
      <c r="OQ2" s="95"/>
      <c r="OR2" s="95"/>
      <c r="OS2" s="95"/>
      <c r="OT2" s="95"/>
      <c r="OU2" s="95"/>
      <c r="OV2" s="95"/>
      <c r="OW2" s="95"/>
      <c r="OX2" s="95"/>
      <c r="OY2" s="95"/>
      <c r="OZ2" s="95"/>
      <c r="PA2" s="95"/>
      <c r="PB2" s="95"/>
      <c r="PC2" s="95"/>
      <c r="PD2" s="95"/>
      <c r="PE2" s="95"/>
      <c r="PF2" s="95"/>
      <c r="PG2" s="95"/>
      <c r="PH2" s="95"/>
      <c r="PI2" s="95"/>
      <c r="PJ2" s="95"/>
      <c r="PK2" s="95"/>
      <c r="PL2" s="95"/>
      <c r="PM2" s="95"/>
      <c r="PN2" s="95"/>
      <c r="PO2" s="95"/>
      <c r="PP2" s="95"/>
      <c r="PQ2" s="95"/>
      <c r="PR2" s="95"/>
      <c r="PS2" s="95"/>
      <c r="PT2" s="95"/>
      <c r="PU2" s="95"/>
      <c r="PV2" s="95"/>
      <c r="PW2" s="95"/>
      <c r="PX2" s="95"/>
      <c r="PY2" s="95"/>
      <c r="PZ2" s="95"/>
      <c r="QA2" s="95"/>
      <c r="QB2" s="95"/>
      <c r="QC2" s="95"/>
      <c r="QD2" s="95"/>
      <c r="QE2" s="95"/>
      <c r="QF2" s="95"/>
      <c r="QG2" s="95"/>
      <c r="QH2" s="95"/>
      <c r="QI2" s="95"/>
      <c r="QJ2" s="95"/>
      <c r="QK2" s="95"/>
      <c r="QL2" s="95"/>
      <c r="QM2" s="95"/>
      <c r="QN2" s="95"/>
      <c r="QO2" s="95"/>
      <c r="QP2" s="95"/>
      <c r="QQ2" s="95"/>
      <c r="QR2" s="95"/>
      <c r="QS2" s="95"/>
      <c r="QT2" s="95"/>
      <c r="QU2" s="95"/>
      <c r="QV2" s="95"/>
      <c r="QW2" s="95"/>
      <c r="QX2" s="95"/>
      <c r="QY2" s="95"/>
      <c r="QZ2" s="95"/>
      <c r="RA2" s="95"/>
      <c r="RB2" s="95"/>
      <c r="RC2" s="95"/>
      <c r="RD2" s="95"/>
      <c r="RE2" s="95"/>
      <c r="RF2" s="95"/>
      <c r="RG2" s="95"/>
      <c r="RH2" s="95"/>
      <c r="RI2" s="95"/>
      <c r="RJ2" s="95"/>
      <c r="RK2" s="95"/>
      <c r="RL2" s="95"/>
      <c r="RM2" s="95"/>
      <c r="RN2" s="95"/>
      <c r="RO2" s="95"/>
      <c r="RP2" s="95"/>
      <c r="RQ2" s="95"/>
      <c r="RR2" s="95"/>
      <c r="RS2" s="95"/>
      <c r="RT2" s="95"/>
      <c r="RU2" s="95"/>
      <c r="RV2" s="95"/>
      <c r="RW2" s="95"/>
      <c r="RX2" s="95"/>
      <c r="RY2" s="95"/>
      <c r="RZ2" s="95"/>
      <c r="SA2" s="95"/>
      <c r="SB2" s="95"/>
      <c r="SC2" s="95"/>
      <c r="SD2" s="95"/>
      <c r="SE2" s="95"/>
      <c r="SF2" s="95"/>
      <c r="SG2" s="95"/>
      <c r="SH2" s="95"/>
      <c r="SI2" s="95"/>
      <c r="SJ2" s="95"/>
      <c r="SK2" s="95"/>
      <c r="SL2" s="95"/>
      <c r="SM2" s="95"/>
      <c r="SN2" s="95"/>
      <c r="SO2" s="95"/>
      <c r="SP2" s="95"/>
      <c r="SQ2" s="95"/>
      <c r="SR2" s="95"/>
      <c r="SS2" s="95"/>
      <c r="ST2" s="95"/>
      <c r="SU2" s="95"/>
      <c r="SV2" s="95"/>
      <c r="SW2" s="95"/>
      <c r="SX2" s="95"/>
      <c r="SY2" s="95"/>
      <c r="SZ2" s="95"/>
      <c r="TA2" s="95"/>
      <c r="TB2" s="95"/>
      <c r="TC2" s="95"/>
      <c r="TD2" s="95"/>
      <c r="TE2" s="95"/>
      <c r="TF2" s="95"/>
      <c r="TG2" s="95"/>
      <c r="TH2" s="95"/>
      <c r="TI2" s="95"/>
      <c r="TJ2" s="95"/>
      <c r="TK2" s="95"/>
      <c r="TL2" s="95"/>
      <c r="TM2" s="95"/>
      <c r="TN2" s="95"/>
      <c r="TO2" s="95"/>
      <c r="TP2" s="95"/>
      <c r="TQ2" s="95"/>
      <c r="TR2" s="95"/>
      <c r="TS2" s="95"/>
      <c r="TT2" s="95"/>
      <c r="TU2" s="95"/>
      <c r="TV2" s="95"/>
      <c r="TW2" s="95"/>
      <c r="TX2" s="95"/>
      <c r="TY2" s="95"/>
      <c r="TZ2" s="95"/>
      <c r="UA2" s="95"/>
      <c r="UB2" s="95"/>
      <c r="UC2" s="95"/>
      <c r="UD2" s="95"/>
      <c r="UE2" s="95"/>
      <c r="UF2" s="95"/>
      <c r="UG2" s="95"/>
      <c r="UH2" s="95"/>
      <c r="UI2" s="95"/>
      <c r="UJ2" s="95"/>
      <c r="UK2" s="95"/>
      <c r="UL2" s="95"/>
      <c r="UM2" s="95"/>
      <c r="UN2" s="95"/>
      <c r="UO2" s="95"/>
      <c r="UP2" s="95"/>
      <c r="UQ2" s="95"/>
      <c r="UR2" s="95"/>
      <c r="US2" s="95"/>
      <c r="UT2" s="95"/>
      <c r="UU2" s="95"/>
      <c r="UV2" s="95"/>
      <c r="UW2" s="95"/>
      <c r="UX2" s="95"/>
      <c r="UY2" s="95"/>
      <c r="UZ2" s="95"/>
      <c r="VA2" s="95"/>
      <c r="VB2" s="95"/>
      <c r="VC2" s="95"/>
      <c r="VD2" s="95"/>
      <c r="VE2" s="95"/>
      <c r="VF2" s="95"/>
      <c r="VG2" s="95"/>
      <c r="VH2" s="95"/>
      <c r="VI2" s="95"/>
      <c r="VJ2" s="95"/>
      <c r="VK2" s="95"/>
      <c r="VL2" s="95"/>
      <c r="VM2" s="95"/>
      <c r="VN2" s="95"/>
      <c r="VO2" s="95"/>
      <c r="VP2" s="95"/>
      <c r="VQ2" s="95"/>
      <c r="VR2" s="95"/>
      <c r="VS2" s="95"/>
      <c r="VT2" s="95"/>
      <c r="VU2" s="95"/>
      <c r="VV2" s="95"/>
      <c r="VW2" s="95"/>
      <c r="VX2" s="95"/>
      <c r="VY2" s="95"/>
      <c r="VZ2" s="95"/>
      <c r="WA2" s="95"/>
      <c r="WB2" s="95"/>
      <c r="WC2" s="95"/>
      <c r="WD2" s="95"/>
      <c r="WE2" s="95"/>
      <c r="WF2" s="95"/>
      <c r="WG2" s="95"/>
      <c r="WH2" s="95"/>
      <c r="WI2" s="95"/>
      <c r="WJ2" s="95"/>
      <c r="WK2" s="95"/>
      <c r="WL2" s="95"/>
      <c r="WM2" s="95"/>
      <c r="WN2" s="95"/>
      <c r="WO2" s="95"/>
      <c r="WP2" s="95"/>
      <c r="WQ2" s="95"/>
      <c r="WR2" s="95"/>
      <c r="WS2" s="95"/>
      <c r="WT2" s="95"/>
      <c r="WU2" s="95"/>
      <c r="WV2" s="95"/>
      <c r="WW2" s="95"/>
      <c r="WX2" s="95"/>
      <c r="WY2" s="95"/>
      <c r="WZ2" s="95"/>
      <c r="XA2" s="95"/>
      <c r="XB2" s="95"/>
      <c r="XC2" s="95"/>
      <c r="XD2" s="95"/>
      <c r="XE2" s="95"/>
      <c r="XF2" s="95"/>
      <c r="XG2" s="95"/>
      <c r="XH2" s="95"/>
      <c r="XI2" s="95"/>
      <c r="XJ2" s="95"/>
      <c r="XK2" s="95"/>
      <c r="XL2" s="95"/>
      <c r="XM2" s="95"/>
      <c r="XN2" s="95"/>
      <c r="XO2" s="95"/>
      <c r="XP2" s="95"/>
      <c r="XQ2" s="95"/>
      <c r="XR2" s="95"/>
      <c r="XS2" s="95"/>
      <c r="XT2" s="95"/>
      <c r="XU2" s="95"/>
      <c r="XV2" s="95"/>
      <c r="XW2" s="95"/>
      <c r="XX2" s="95"/>
      <c r="XY2" s="95"/>
      <c r="XZ2" s="95"/>
      <c r="YA2" s="95"/>
      <c r="YB2" s="95"/>
      <c r="YC2" s="95"/>
      <c r="YD2" s="95"/>
      <c r="YE2" s="95"/>
      <c r="YF2" s="95"/>
      <c r="YG2" s="95"/>
      <c r="YH2" s="95"/>
      <c r="YI2" s="95"/>
      <c r="YJ2" s="95"/>
      <c r="YK2" s="95"/>
      <c r="YL2" s="95"/>
      <c r="YM2" s="95"/>
      <c r="YN2" s="95"/>
      <c r="YO2" s="95"/>
      <c r="YP2" s="95"/>
      <c r="YQ2" s="95"/>
      <c r="YR2" s="95"/>
      <c r="YS2" s="95"/>
      <c r="YT2" s="95"/>
      <c r="YU2" s="95"/>
      <c r="YV2" s="95"/>
      <c r="YW2" s="95"/>
      <c r="YX2" s="95"/>
      <c r="YY2" s="95"/>
      <c r="YZ2" s="95"/>
      <c r="ZA2" s="95"/>
      <c r="ZB2" s="95"/>
      <c r="ZC2" s="95"/>
      <c r="ZD2" s="95"/>
      <c r="ZE2" s="95"/>
      <c r="ZF2" s="95"/>
      <c r="ZG2" s="95"/>
      <c r="ZH2" s="95"/>
      <c r="ZI2" s="95"/>
      <c r="ZJ2" s="95"/>
      <c r="ZK2" s="95"/>
      <c r="ZL2" s="95"/>
      <c r="ZM2" s="95"/>
      <c r="ZN2" s="95"/>
      <c r="ZO2" s="95"/>
      <c r="ZP2" s="95"/>
      <c r="ZQ2" s="95"/>
      <c r="ZR2" s="95"/>
      <c r="ZS2" s="95"/>
      <c r="ZT2" s="95"/>
      <c r="ZU2" s="95"/>
      <c r="ZV2" s="95"/>
      <c r="ZW2" s="95"/>
      <c r="ZX2" s="95"/>
      <c r="ZY2" s="95"/>
      <c r="ZZ2" s="95"/>
      <c r="AAA2" s="95"/>
      <c r="AAB2" s="95"/>
      <c r="AAC2" s="95"/>
      <c r="AAD2" s="95"/>
      <c r="AAE2" s="95"/>
      <c r="AAF2" s="95"/>
      <c r="AAG2" s="95"/>
      <c r="AAH2" s="95"/>
      <c r="AAI2" s="95"/>
      <c r="AAJ2" s="95"/>
      <c r="AAK2" s="95"/>
      <c r="AAL2" s="95"/>
      <c r="AAM2" s="95"/>
      <c r="AAN2" s="95"/>
      <c r="AAO2" s="95"/>
      <c r="AAP2" s="95"/>
      <c r="AAQ2" s="95"/>
      <c r="AAR2" s="95"/>
      <c r="AAS2" s="95"/>
      <c r="AAT2" s="95"/>
      <c r="AAU2" s="95"/>
      <c r="AAV2" s="95"/>
      <c r="AAW2" s="95"/>
      <c r="AAX2" s="95"/>
      <c r="AAY2" s="95"/>
      <c r="AAZ2" s="95"/>
      <c r="ABA2" s="95"/>
      <c r="ABB2" s="95"/>
      <c r="ABC2" s="95"/>
      <c r="ABD2" s="95"/>
      <c r="ABE2" s="95"/>
      <c r="ABF2" s="95"/>
      <c r="ABG2" s="95"/>
      <c r="ABH2" s="95"/>
      <c r="ABI2" s="95"/>
      <c r="ABJ2" s="95"/>
      <c r="ABK2" s="95"/>
      <c r="ABL2" s="95"/>
      <c r="ABM2" s="95"/>
      <c r="ABN2" s="95"/>
      <c r="ABO2" s="95"/>
      <c r="ABP2" s="95"/>
      <c r="ABQ2" s="95"/>
      <c r="ABR2" s="95"/>
      <c r="ABS2" s="95"/>
      <c r="ABT2" s="95"/>
      <c r="ABU2" s="95"/>
      <c r="ABV2" s="95"/>
      <c r="ABW2" s="95"/>
      <c r="ABX2" s="95"/>
      <c r="ABY2" s="95"/>
      <c r="ABZ2" s="95"/>
      <c r="ACA2" s="95"/>
      <c r="ACB2" s="95"/>
      <c r="ACC2" s="95"/>
      <c r="ACD2" s="95"/>
      <c r="ACE2" s="95"/>
      <c r="ACF2" s="95"/>
      <c r="ACG2" s="95"/>
      <c r="ACH2" s="95"/>
      <c r="ACI2" s="95"/>
      <c r="ACJ2" s="95"/>
      <c r="ACK2" s="95"/>
      <c r="ACL2" s="95"/>
      <c r="ACM2" s="95"/>
      <c r="ACN2" s="95"/>
      <c r="ACO2" s="95"/>
      <c r="ACP2" s="95"/>
      <c r="ACQ2" s="95"/>
      <c r="ACR2" s="95"/>
      <c r="ACS2" s="95"/>
      <c r="ACT2" s="95"/>
      <c r="ACU2" s="95"/>
      <c r="ACV2" s="95"/>
      <c r="ACW2" s="95"/>
      <c r="ACX2" s="95"/>
      <c r="ACY2" s="95"/>
      <c r="ACZ2" s="95"/>
      <c r="ADA2" s="95"/>
      <c r="ADB2" s="95"/>
      <c r="ADC2" s="95"/>
      <c r="ADD2" s="95"/>
      <c r="ADE2" s="95"/>
      <c r="ADF2" s="95"/>
      <c r="ADG2" s="95"/>
      <c r="ADH2" s="95"/>
      <c r="ADI2" s="95"/>
      <c r="ADJ2" s="95"/>
      <c r="ADK2" s="95"/>
      <c r="ADL2" s="95"/>
      <c r="ADM2" s="95"/>
      <c r="ADN2" s="95"/>
      <c r="ADO2" s="95"/>
      <c r="ADP2" s="95"/>
      <c r="ADQ2" s="95"/>
      <c r="ADR2" s="95"/>
      <c r="ADS2" s="95"/>
      <c r="ADT2" s="95"/>
      <c r="ADU2" s="95"/>
      <c r="ADV2" s="95"/>
      <c r="ADW2" s="95"/>
      <c r="ADX2" s="95"/>
      <c r="ADY2" s="95"/>
      <c r="ADZ2" s="95"/>
      <c r="AEA2" s="95"/>
      <c r="AEB2" s="95"/>
      <c r="AEC2" s="95"/>
      <c r="AED2" s="95"/>
      <c r="AEE2" s="95"/>
      <c r="AEF2" s="95"/>
      <c r="AEG2" s="95"/>
      <c r="AEH2" s="95"/>
      <c r="AEI2" s="95"/>
      <c r="AEJ2" s="95"/>
      <c r="AEK2" s="95"/>
      <c r="AEL2" s="95"/>
      <c r="AEM2" s="95"/>
      <c r="AEN2" s="95"/>
      <c r="AEO2" s="95"/>
      <c r="AEP2" s="95"/>
      <c r="AEQ2" s="95"/>
      <c r="AER2" s="95"/>
      <c r="AES2" s="95"/>
      <c r="AET2" s="95"/>
      <c r="AEU2" s="95"/>
      <c r="AEV2" s="95"/>
      <c r="AEW2" s="95"/>
      <c r="AEX2" s="95"/>
      <c r="AEY2" s="95"/>
      <c r="AEZ2" s="95"/>
      <c r="AFA2" s="95"/>
      <c r="AFB2" s="95"/>
      <c r="AFC2" s="95"/>
      <c r="AFD2" s="95"/>
      <c r="AFE2" s="95"/>
      <c r="AFF2" s="95"/>
      <c r="AFG2" s="95"/>
      <c r="AFH2" s="95"/>
      <c r="AFI2" s="95"/>
      <c r="AFJ2" s="95"/>
      <c r="AFK2" s="95"/>
      <c r="AFL2" s="95"/>
      <c r="AFM2" s="95"/>
      <c r="AFN2" s="95"/>
      <c r="AFO2" s="95"/>
      <c r="AFP2" s="95"/>
      <c r="AFQ2" s="95"/>
      <c r="AFR2" s="95"/>
      <c r="AFS2" s="95"/>
      <c r="AFT2" s="95"/>
      <c r="AFU2" s="95"/>
      <c r="AFV2" s="95"/>
      <c r="AFW2" s="95"/>
      <c r="AFX2" s="95"/>
      <c r="AFY2" s="95"/>
      <c r="AFZ2" s="95"/>
      <c r="AGA2" s="95"/>
      <c r="AGB2" s="95"/>
      <c r="AGC2" s="95"/>
      <c r="AGD2" s="95"/>
      <c r="AGE2" s="95"/>
      <c r="AGF2" s="95"/>
      <c r="AGG2" s="95"/>
      <c r="AGH2" s="95"/>
      <c r="AGI2" s="95"/>
      <c r="AGJ2" s="95"/>
      <c r="AGK2" s="95"/>
      <c r="AGL2" s="95"/>
      <c r="AGM2" s="95"/>
      <c r="AGN2" s="95"/>
      <c r="AGO2" s="95"/>
      <c r="AGP2" s="95"/>
      <c r="AGQ2" s="95"/>
      <c r="AGR2" s="95"/>
      <c r="AGS2" s="95"/>
      <c r="AGT2" s="95"/>
      <c r="AGU2" s="95"/>
      <c r="AGV2" s="95"/>
      <c r="AGW2" s="95"/>
      <c r="AGX2" s="95"/>
      <c r="AGY2" s="95"/>
      <c r="AGZ2" s="95"/>
      <c r="AHA2" s="95"/>
      <c r="AHB2" s="95"/>
      <c r="AHC2" s="95"/>
      <c r="AHD2" s="95"/>
      <c r="AHE2" s="95"/>
      <c r="AHF2" s="95"/>
      <c r="AHG2" s="95"/>
      <c r="AHH2" s="95"/>
      <c r="AHI2" s="95"/>
      <c r="AHJ2" s="95"/>
      <c r="AHK2" s="95"/>
      <c r="AHL2" s="95"/>
      <c r="AHM2" s="95"/>
      <c r="AHN2" s="95"/>
      <c r="AHO2" s="95"/>
      <c r="AHP2" s="95"/>
      <c r="AHQ2" s="95"/>
      <c r="AHR2" s="95"/>
      <c r="AHS2" s="95"/>
      <c r="AHT2" s="95"/>
      <c r="AHU2" s="95"/>
      <c r="AHV2" s="95"/>
      <c r="AHW2" s="95"/>
      <c r="AHX2" s="95"/>
      <c r="AHY2" s="95"/>
      <c r="AHZ2" s="95"/>
      <c r="AIA2" s="95"/>
      <c r="AIB2" s="95"/>
      <c r="AIC2" s="95"/>
      <c r="AID2" s="95"/>
      <c r="AIE2" s="95"/>
      <c r="AIF2" s="95"/>
      <c r="AIG2" s="95"/>
      <c r="AIH2" s="95"/>
      <c r="AII2" s="95"/>
      <c r="AIJ2" s="95"/>
      <c r="AIK2" s="95"/>
      <c r="AIL2" s="95"/>
      <c r="AIM2" s="95"/>
      <c r="AIN2" s="95"/>
      <c r="AIO2" s="95"/>
      <c r="AIP2" s="95"/>
      <c r="AIQ2" s="95"/>
      <c r="AIR2" s="95"/>
      <c r="AIS2" s="95"/>
      <c r="AIT2" s="95"/>
      <c r="AIU2" s="95"/>
      <c r="AIV2" s="95"/>
      <c r="AIW2" s="95"/>
      <c r="AIX2" s="95"/>
      <c r="AIY2" s="95"/>
      <c r="AIZ2" s="95"/>
      <c r="AJA2" s="95"/>
      <c r="AJB2" s="95"/>
      <c r="AJC2" s="95"/>
      <c r="AJD2" s="95"/>
      <c r="AJE2" s="95"/>
      <c r="AJF2" s="95"/>
      <c r="AJG2" s="95"/>
      <c r="AJH2" s="95"/>
      <c r="AJI2" s="95"/>
      <c r="AJJ2" s="95"/>
      <c r="AJK2" s="95"/>
      <c r="AJL2" s="95"/>
      <c r="AJM2" s="95"/>
      <c r="AJN2" s="95"/>
      <c r="AJO2" s="95"/>
      <c r="AJP2" s="95"/>
      <c r="AJQ2" s="95"/>
      <c r="AJR2" s="95"/>
      <c r="AJS2" s="95"/>
      <c r="AJT2" s="95"/>
      <c r="AJU2" s="95"/>
      <c r="AJV2" s="95"/>
      <c r="AJW2" s="95"/>
      <c r="AJX2" s="95"/>
      <c r="AJY2" s="95"/>
      <c r="AJZ2" s="95"/>
      <c r="AKA2" s="95"/>
      <c r="AKB2" s="95"/>
      <c r="AKC2" s="95"/>
      <c r="AKD2" s="95"/>
      <c r="AKE2" s="95"/>
      <c r="AKF2" s="95"/>
      <c r="AKG2" s="95"/>
      <c r="AKH2" s="95"/>
      <c r="AKI2" s="95"/>
      <c r="AKJ2" s="95"/>
      <c r="AKK2" s="95"/>
      <c r="AKL2" s="95"/>
      <c r="AKM2" s="95"/>
      <c r="AKN2" s="95"/>
      <c r="AKO2" s="95"/>
      <c r="AKP2" s="95"/>
      <c r="AKQ2" s="95"/>
      <c r="AKR2" s="95"/>
      <c r="AKS2" s="95"/>
      <c r="AKT2" s="95"/>
      <c r="AKU2" s="95"/>
      <c r="AKV2" s="95"/>
      <c r="AKW2" s="95"/>
      <c r="AKX2" s="95"/>
      <c r="AKY2" s="95"/>
      <c r="AKZ2" s="95"/>
      <c r="ALA2" s="95"/>
      <c r="ALB2" s="95"/>
      <c r="ALC2" s="95"/>
      <c r="ALD2" s="95"/>
      <c r="ALE2" s="95"/>
      <c r="ALF2" s="95"/>
      <c r="ALG2" s="95"/>
      <c r="ALH2" s="95"/>
      <c r="ALI2" s="95"/>
      <c r="ALJ2" s="95"/>
      <c r="ALK2" s="95"/>
      <c r="ALL2" s="95"/>
      <c r="ALM2" s="95"/>
      <c r="ALN2" s="95"/>
      <c r="ALO2" s="95"/>
      <c r="ALP2" s="95"/>
      <c r="ALQ2" s="95"/>
      <c r="ALR2" s="95"/>
      <c r="ALS2" s="95"/>
      <c r="ALT2" s="95"/>
      <c r="ALU2" s="95"/>
      <c r="ALV2" s="95"/>
      <c r="ALW2" s="95"/>
      <c r="ALX2" s="95"/>
      <c r="ALY2" s="95"/>
      <c r="ALZ2" s="95"/>
      <c r="AMA2" s="95"/>
      <c r="AMB2" s="95"/>
      <c r="AMC2" s="95"/>
      <c r="AMD2" s="95"/>
      <c r="AME2" s="95"/>
      <c r="AMF2" s="95"/>
      <c r="AMG2" s="95"/>
      <c r="AMH2" s="95"/>
      <c r="AMI2" s="95"/>
      <c r="AMJ2" s="95"/>
      <c r="AMK2" s="95"/>
      <c r="AML2" s="95"/>
    </row>
    <row r="3" spans="1:1026">
      <c r="A3" s="95"/>
      <c r="B3" s="7" t="s">
        <v>1</v>
      </c>
      <c r="C3" s="130" t="str">
        <f>'INFORMAÇÕES BÁSICAS'!D12</f>
        <v>23238.000399/2019-69</v>
      </c>
      <c r="D3" s="129"/>
      <c r="E3" s="126"/>
      <c r="F3" s="90" t="s">
        <v>2</v>
      </c>
      <c r="G3" s="647" t="str">
        <f>'INFORMAÇÕES BÁSICAS'!$D$13</f>
        <v>07/2019</v>
      </c>
      <c r="H3" s="648"/>
      <c r="I3" s="95"/>
      <c r="J3" s="95"/>
      <c r="K3" s="95"/>
      <c r="L3" s="95"/>
      <c r="M3" s="95"/>
      <c r="N3" s="95"/>
      <c r="O3" s="95"/>
      <c r="P3" s="95"/>
      <c r="Q3" s="95"/>
      <c r="R3" s="95"/>
      <c r="S3" s="95"/>
      <c r="T3" s="95"/>
      <c r="U3" s="95"/>
      <c r="V3" s="95"/>
      <c r="W3" s="95"/>
      <c r="X3" s="95"/>
      <c r="Y3" s="95"/>
      <c r="Z3" s="95"/>
      <c r="AA3" s="95"/>
      <c r="AB3" s="95"/>
      <c r="AC3" s="95"/>
      <c r="AD3" s="95"/>
      <c r="AE3" s="95"/>
      <c r="AF3" s="95"/>
      <c r="AG3" s="95"/>
      <c r="AH3" s="95"/>
      <c r="AI3" s="95"/>
      <c r="AJ3" s="95"/>
      <c r="AK3" s="95"/>
      <c r="AL3" s="95"/>
      <c r="AM3" s="95"/>
      <c r="AN3" s="95"/>
      <c r="AO3" s="95"/>
      <c r="AP3" s="95"/>
      <c r="AQ3" s="95"/>
      <c r="AR3" s="95"/>
      <c r="AS3" s="95"/>
      <c r="AT3" s="95"/>
      <c r="AU3" s="95"/>
      <c r="AV3" s="95"/>
      <c r="AW3" s="95"/>
      <c r="AX3" s="95"/>
      <c r="AY3" s="95"/>
      <c r="AZ3" s="95"/>
      <c r="BA3" s="95"/>
      <c r="BB3" s="95"/>
      <c r="BC3" s="95"/>
      <c r="BD3" s="95"/>
      <c r="BE3" s="95"/>
      <c r="BF3" s="95"/>
      <c r="BG3" s="95"/>
      <c r="BH3" s="95"/>
      <c r="BI3" s="95"/>
      <c r="BJ3" s="95"/>
      <c r="BK3" s="95"/>
      <c r="BL3" s="95"/>
      <c r="BM3" s="95"/>
      <c r="BN3" s="95"/>
      <c r="BO3" s="95"/>
      <c r="BP3" s="95"/>
      <c r="BQ3" s="95"/>
      <c r="BR3" s="95"/>
      <c r="BS3" s="95"/>
      <c r="BT3" s="95"/>
      <c r="BU3" s="95"/>
      <c r="BV3" s="95"/>
      <c r="BW3" s="95"/>
      <c r="BX3" s="95"/>
      <c r="BY3" s="95"/>
      <c r="BZ3" s="95"/>
      <c r="CA3" s="95"/>
      <c r="CB3" s="95"/>
      <c r="CC3" s="95"/>
      <c r="CD3" s="95"/>
      <c r="CE3" s="95"/>
      <c r="CF3" s="95"/>
      <c r="CG3" s="95"/>
      <c r="CH3" s="95"/>
      <c r="CI3" s="95"/>
      <c r="CJ3" s="95"/>
      <c r="CK3" s="95"/>
      <c r="CL3" s="95"/>
      <c r="CM3" s="95"/>
      <c r="CN3" s="95"/>
      <c r="CO3" s="95"/>
      <c r="CP3" s="95"/>
      <c r="CQ3" s="95"/>
      <c r="CR3" s="95"/>
      <c r="CS3" s="95"/>
      <c r="CT3" s="95"/>
      <c r="CU3" s="95"/>
      <c r="CV3" s="95"/>
      <c r="CW3" s="95"/>
      <c r="CX3" s="95"/>
      <c r="CY3" s="95"/>
      <c r="CZ3" s="95"/>
      <c r="DA3" s="95"/>
      <c r="DB3" s="95"/>
      <c r="DC3" s="95"/>
      <c r="DD3" s="95"/>
      <c r="DE3" s="95"/>
      <c r="DF3" s="95"/>
      <c r="DG3" s="95"/>
      <c r="DH3" s="95"/>
      <c r="DI3" s="95"/>
      <c r="DJ3" s="95"/>
      <c r="DK3" s="95"/>
      <c r="DL3" s="95"/>
      <c r="DM3" s="95"/>
      <c r="DN3" s="95"/>
      <c r="DO3" s="95"/>
      <c r="DP3" s="95"/>
      <c r="DQ3" s="95"/>
      <c r="DR3" s="95"/>
      <c r="DS3" s="95"/>
      <c r="DT3" s="95"/>
      <c r="DU3" s="95"/>
      <c r="DV3" s="95"/>
      <c r="DW3" s="95"/>
      <c r="DX3" s="95"/>
      <c r="DY3" s="95"/>
      <c r="DZ3" s="95"/>
      <c r="EA3" s="95"/>
      <c r="EB3" s="95"/>
      <c r="EC3" s="95"/>
      <c r="ED3" s="95"/>
      <c r="EE3" s="95"/>
      <c r="EF3" s="95"/>
      <c r="EG3" s="95"/>
      <c r="EH3" s="95"/>
      <c r="EI3" s="95"/>
      <c r="EJ3" s="95"/>
      <c r="EK3" s="95"/>
      <c r="EL3" s="95"/>
      <c r="EM3" s="95"/>
      <c r="EN3" s="95"/>
      <c r="EO3" s="95"/>
      <c r="EP3" s="95"/>
      <c r="EQ3" s="95"/>
      <c r="ER3" s="95"/>
      <c r="ES3" s="95"/>
      <c r="ET3" s="95"/>
      <c r="EU3" s="95"/>
      <c r="EV3" s="95"/>
      <c r="EW3" s="95"/>
      <c r="EX3" s="95"/>
      <c r="EY3" s="95"/>
      <c r="EZ3" s="95"/>
      <c r="FA3" s="95"/>
      <c r="FB3" s="95"/>
      <c r="FC3" s="95"/>
      <c r="FD3" s="95"/>
      <c r="FE3" s="95"/>
      <c r="FF3" s="95"/>
      <c r="FG3" s="95"/>
      <c r="FH3" s="95"/>
      <c r="FI3" s="95"/>
      <c r="FJ3" s="95"/>
      <c r="FK3" s="95"/>
      <c r="FL3" s="95"/>
      <c r="FM3" s="95"/>
      <c r="FN3" s="95"/>
      <c r="FO3" s="95"/>
      <c r="FP3" s="95"/>
      <c r="FQ3" s="95"/>
      <c r="FR3" s="95"/>
      <c r="FS3" s="95"/>
      <c r="FT3" s="95"/>
      <c r="FU3" s="95"/>
      <c r="FV3" s="95"/>
      <c r="FW3" s="95"/>
      <c r="FX3" s="95"/>
      <c r="FY3" s="95"/>
      <c r="FZ3" s="95"/>
      <c r="GA3" s="95"/>
      <c r="GB3" s="95"/>
      <c r="GC3" s="95"/>
      <c r="GD3" s="95"/>
      <c r="GE3" s="95"/>
      <c r="GF3" s="95"/>
      <c r="GG3" s="95"/>
      <c r="GH3" s="95"/>
      <c r="GI3" s="95"/>
      <c r="GJ3" s="95"/>
      <c r="GK3" s="95"/>
      <c r="GL3" s="95"/>
      <c r="GM3" s="95"/>
      <c r="GN3" s="95"/>
      <c r="GO3" s="95"/>
      <c r="GP3" s="95"/>
      <c r="GQ3" s="95"/>
      <c r="GR3" s="95"/>
      <c r="GS3" s="95"/>
      <c r="GT3" s="95"/>
      <c r="GU3" s="95"/>
      <c r="GV3" s="95"/>
      <c r="GW3" s="95"/>
      <c r="GX3" s="95"/>
      <c r="GY3" s="95"/>
      <c r="GZ3" s="95"/>
      <c r="HA3" s="95"/>
      <c r="HB3" s="95"/>
      <c r="HC3" s="95"/>
      <c r="HD3" s="95"/>
      <c r="HE3" s="95"/>
      <c r="HF3" s="95"/>
      <c r="HG3" s="95"/>
      <c r="HH3" s="95"/>
      <c r="HI3" s="95"/>
      <c r="HJ3" s="95"/>
      <c r="HK3" s="95"/>
      <c r="HL3" s="95"/>
      <c r="HM3" s="95"/>
      <c r="HN3" s="95"/>
      <c r="HO3" s="95"/>
      <c r="HP3" s="95"/>
      <c r="HQ3" s="95"/>
      <c r="HR3" s="95"/>
      <c r="HS3" s="95"/>
      <c r="HT3" s="95"/>
      <c r="HU3" s="95"/>
      <c r="HV3" s="95"/>
      <c r="HW3" s="95"/>
      <c r="HX3" s="95"/>
      <c r="HY3" s="95"/>
      <c r="HZ3" s="95"/>
      <c r="IA3" s="95"/>
      <c r="IB3" s="95"/>
      <c r="IC3" s="95"/>
      <c r="ID3" s="95"/>
      <c r="IE3" s="95"/>
      <c r="IF3" s="95"/>
      <c r="IG3" s="95"/>
      <c r="IH3" s="95"/>
      <c r="II3" s="95"/>
      <c r="IJ3" s="95"/>
      <c r="IK3" s="95"/>
      <c r="IL3" s="95"/>
      <c r="IM3" s="95"/>
      <c r="IN3" s="95"/>
      <c r="IO3" s="95"/>
      <c r="IP3" s="95"/>
      <c r="IQ3" s="95"/>
      <c r="IR3" s="95"/>
      <c r="IS3" s="95"/>
      <c r="IT3" s="95"/>
      <c r="IU3" s="95"/>
      <c r="IV3" s="95"/>
      <c r="IW3" s="95"/>
      <c r="IX3" s="95"/>
      <c r="IY3" s="95"/>
      <c r="IZ3" s="95"/>
      <c r="JA3" s="95"/>
      <c r="JB3" s="95"/>
      <c r="JC3" s="95"/>
      <c r="JD3" s="95"/>
      <c r="JE3" s="95"/>
      <c r="JF3" s="95"/>
      <c r="JG3" s="95"/>
      <c r="JH3" s="95"/>
      <c r="JI3" s="95"/>
      <c r="JJ3" s="95"/>
      <c r="JK3" s="95"/>
      <c r="JL3" s="95"/>
      <c r="JM3" s="95"/>
      <c r="JN3" s="95"/>
      <c r="JO3" s="95"/>
      <c r="JP3" s="95"/>
      <c r="JQ3" s="95"/>
      <c r="JR3" s="95"/>
      <c r="JS3" s="95"/>
      <c r="JT3" s="95"/>
      <c r="JU3" s="95"/>
      <c r="JV3" s="95"/>
      <c r="JW3" s="95"/>
      <c r="JX3" s="95"/>
      <c r="JY3" s="95"/>
      <c r="JZ3" s="95"/>
      <c r="KA3" s="95"/>
      <c r="KB3" s="95"/>
      <c r="KC3" s="95"/>
      <c r="KD3" s="95"/>
      <c r="KE3" s="95"/>
      <c r="KF3" s="95"/>
      <c r="KG3" s="95"/>
      <c r="KH3" s="95"/>
      <c r="KI3" s="95"/>
      <c r="KJ3" s="95"/>
      <c r="KK3" s="95"/>
      <c r="KL3" s="95"/>
      <c r="KM3" s="95"/>
      <c r="KN3" s="95"/>
      <c r="KO3" s="95"/>
      <c r="KP3" s="95"/>
      <c r="KQ3" s="95"/>
      <c r="KR3" s="95"/>
      <c r="KS3" s="95"/>
      <c r="KT3" s="95"/>
      <c r="KU3" s="95"/>
      <c r="KV3" s="95"/>
      <c r="KW3" s="95"/>
      <c r="KX3" s="95"/>
      <c r="KY3" s="95"/>
      <c r="KZ3" s="95"/>
      <c r="LA3" s="95"/>
      <c r="LB3" s="95"/>
      <c r="LC3" s="95"/>
      <c r="LD3" s="95"/>
      <c r="LE3" s="95"/>
      <c r="LF3" s="95"/>
      <c r="LG3" s="95"/>
      <c r="LH3" s="95"/>
      <c r="LI3" s="95"/>
      <c r="LJ3" s="95"/>
      <c r="LK3" s="95"/>
      <c r="LL3" s="95"/>
      <c r="LM3" s="95"/>
      <c r="LN3" s="95"/>
      <c r="LO3" s="95"/>
      <c r="LP3" s="95"/>
      <c r="LQ3" s="95"/>
      <c r="LR3" s="95"/>
      <c r="LS3" s="95"/>
      <c r="LT3" s="95"/>
      <c r="LU3" s="95"/>
      <c r="LV3" s="95"/>
      <c r="LW3" s="95"/>
      <c r="LX3" s="95"/>
      <c r="LY3" s="95"/>
      <c r="LZ3" s="95"/>
      <c r="MA3" s="95"/>
      <c r="MB3" s="95"/>
      <c r="MC3" s="95"/>
      <c r="MD3" s="95"/>
      <c r="ME3" s="95"/>
      <c r="MF3" s="95"/>
      <c r="MG3" s="95"/>
      <c r="MH3" s="95"/>
      <c r="MI3" s="95"/>
      <c r="MJ3" s="95"/>
      <c r="MK3" s="95"/>
      <c r="ML3" s="95"/>
      <c r="MM3" s="95"/>
      <c r="MN3" s="95"/>
      <c r="MO3" s="95"/>
      <c r="MP3" s="95"/>
      <c r="MQ3" s="95"/>
      <c r="MR3" s="95"/>
      <c r="MS3" s="95"/>
      <c r="MT3" s="95"/>
      <c r="MU3" s="95"/>
      <c r="MV3" s="95"/>
      <c r="MW3" s="95"/>
      <c r="MX3" s="95"/>
      <c r="MY3" s="95"/>
      <c r="MZ3" s="95"/>
      <c r="NA3" s="95"/>
      <c r="NB3" s="95"/>
      <c r="NC3" s="95"/>
      <c r="ND3" s="95"/>
      <c r="NE3" s="95"/>
      <c r="NF3" s="95"/>
      <c r="NG3" s="95"/>
      <c r="NH3" s="95"/>
      <c r="NI3" s="95"/>
      <c r="NJ3" s="95"/>
      <c r="NK3" s="95"/>
      <c r="NL3" s="95"/>
      <c r="NM3" s="95"/>
      <c r="NN3" s="95"/>
      <c r="NO3" s="95"/>
      <c r="NP3" s="95"/>
      <c r="NQ3" s="95"/>
      <c r="NR3" s="95"/>
      <c r="NS3" s="95"/>
      <c r="NT3" s="95"/>
      <c r="NU3" s="95"/>
      <c r="NV3" s="95"/>
      <c r="NW3" s="95"/>
      <c r="NX3" s="95"/>
      <c r="NY3" s="95"/>
      <c r="NZ3" s="95"/>
      <c r="OA3" s="95"/>
      <c r="OB3" s="95"/>
      <c r="OC3" s="95"/>
      <c r="OD3" s="95"/>
      <c r="OE3" s="95"/>
      <c r="OF3" s="95"/>
      <c r="OG3" s="95"/>
      <c r="OH3" s="95"/>
      <c r="OI3" s="95"/>
      <c r="OJ3" s="95"/>
      <c r="OK3" s="95"/>
      <c r="OL3" s="95"/>
      <c r="OM3" s="95"/>
      <c r="ON3" s="95"/>
      <c r="OO3" s="95"/>
      <c r="OP3" s="95"/>
      <c r="OQ3" s="95"/>
      <c r="OR3" s="95"/>
      <c r="OS3" s="95"/>
      <c r="OT3" s="95"/>
      <c r="OU3" s="95"/>
      <c r="OV3" s="95"/>
      <c r="OW3" s="95"/>
      <c r="OX3" s="95"/>
      <c r="OY3" s="95"/>
      <c r="OZ3" s="95"/>
      <c r="PA3" s="95"/>
      <c r="PB3" s="95"/>
      <c r="PC3" s="95"/>
      <c r="PD3" s="95"/>
      <c r="PE3" s="95"/>
      <c r="PF3" s="95"/>
      <c r="PG3" s="95"/>
      <c r="PH3" s="95"/>
      <c r="PI3" s="95"/>
      <c r="PJ3" s="95"/>
      <c r="PK3" s="95"/>
      <c r="PL3" s="95"/>
      <c r="PM3" s="95"/>
      <c r="PN3" s="95"/>
      <c r="PO3" s="95"/>
      <c r="PP3" s="95"/>
      <c r="PQ3" s="95"/>
      <c r="PR3" s="95"/>
      <c r="PS3" s="95"/>
      <c r="PT3" s="95"/>
      <c r="PU3" s="95"/>
      <c r="PV3" s="95"/>
      <c r="PW3" s="95"/>
      <c r="PX3" s="95"/>
      <c r="PY3" s="95"/>
      <c r="PZ3" s="95"/>
      <c r="QA3" s="95"/>
      <c r="QB3" s="95"/>
      <c r="QC3" s="95"/>
      <c r="QD3" s="95"/>
      <c r="QE3" s="95"/>
      <c r="QF3" s="95"/>
      <c r="QG3" s="95"/>
      <c r="QH3" s="95"/>
      <c r="QI3" s="95"/>
      <c r="QJ3" s="95"/>
      <c r="QK3" s="95"/>
      <c r="QL3" s="95"/>
      <c r="QM3" s="95"/>
      <c r="QN3" s="95"/>
      <c r="QO3" s="95"/>
      <c r="QP3" s="95"/>
      <c r="QQ3" s="95"/>
      <c r="QR3" s="95"/>
      <c r="QS3" s="95"/>
      <c r="QT3" s="95"/>
      <c r="QU3" s="95"/>
      <c r="QV3" s="95"/>
      <c r="QW3" s="95"/>
      <c r="QX3" s="95"/>
      <c r="QY3" s="95"/>
      <c r="QZ3" s="95"/>
      <c r="RA3" s="95"/>
      <c r="RB3" s="95"/>
      <c r="RC3" s="95"/>
      <c r="RD3" s="95"/>
      <c r="RE3" s="95"/>
      <c r="RF3" s="95"/>
      <c r="RG3" s="95"/>
      <c r="RH3" s="95"/>
      <c r="RI3" s="95"/>
      <c r="RJ3" s="95"/>
      <c r="RK3" s="95"/>
      <c r="RL3" s="95"/>
      <c r="RM3" s="95"/>
      <c r="RN3" s="95"/>
      <c r="RO3" s="95"/>
      <c r="RP3" s="95"/>
      <c r="RQ3" s="95"/>
      <c r="RR3" s="95"/>
      <c r="RS3" s="95"/>
      <c r="RT3" s="95"/>
      <c r="RU3" s="95"/>
      <c r="RV3" s="95"/>
      <c r="RW3" s="95"/>
      <c r="RX3" s="95"/>
      <c r="RY3" s="95"/>
      <c r="RZ3" s="95"/>
      <c r="SA3" s="95"/>
      <c r="SB3" s="95"/>
      <c r="SC3" s="95"/>
      <c r="SD3" s="95"/>
      <c r="SE3" s="95"/>
      <c r="SF3" s="95"/>
      <c r="SG3" s="95"/>
      <c r="SH3" s="95"/>
      <c r="SI3" s="95"/>
      <c r="SJ3" s="95"/>
      <c r="SK3" s="95"/>
      <c r="SL3" s="95"/>
      <c r="SM3" s="95"/>
      <c r="SN3" s="95"/>
      <c r="SO3" s="95"/>
      <c r="SP3" s="95"/>
      <c r="SQ3" s="95"/>
      <c r="SR3" s="95"/>
      <c r="SS3" s="95"/>
      <c r="ST3" s="95"/>
      <c r="SU3" s="95"/>
      <c r="SV3" s="95"/>
      <c r="SW3" s="95"/>
      <c r="SX3" s="95"/>
      <c r="SY3" s="95"/>
      <c r="SZ3" s="95"/>
      <c r="TA3" s="95"/>
      <c r="TB3" s="95"/>
      <c r="TC3" s="95"/>
      <c r="TD3" s="95"/>
      <c r="TE3" s="95"/>
      <c r="TF3" s="95"/>
      <c r="TG3" s="95"/>
      <c r="TH3" s="95"/>
      <c r="TI3" s="95"/>
      <c r="TJ3" s="95"/>
      <c r="TK3" s="95"/>
      <c r="TL3" s="95"/>
      <c r="TM3" s="95"/>
      <c r="TN3" s="95"/>
      <c r="TO3" s="95"/>
      <c r="TP3" s="95"/>
      <c r="TQ3" s="95"/>
      <c r="TR3" s="95"/>
      <c r="TS3" s="95"/>
      <c r="TT3" s="95"/>
      <c r="TU3" s="95"/>
      <c r="TV3" s="95"/>
      <c r="TW3" s="95"/>
      <c r="TX3" s="95"/>
      <c r="TY3" s="95"/>
      <c r="TZ3" s="95"/>
      <c r="UA3" s="95"/>
      <c r="UB3" s="95"/>
      <c r="UC3" s="95"/>
      <c r="UD3" s="95"/>
      <c r="UE3" s="95"/>
      <c r="UF3" s="95"/>
      <c r="UG3" s="95"/>
      <c r="UH3" s="95"/>
      <c r="UI3" s="95"/>
      <c r="UJ3" s="95"/>
      <c r="UK3" s="95"/>
      <c r="UL3" s="95"/>
      <c r="UM3" s="95"/>
      <c r="UN3" s="95"/>
      <c r="UO3" s="95"/>
      <c r="UP3" s="95"/>
      <c r="UQ3" s="95"/>
      <c r="UR3" s="95"/>
      <c r="US3" s="95"/>
      <c r="UT3" s="95"/>
      <c r="UU3" s="95"/>
      <c r="UV3" s="95"/>
      <c r="UW3" s="95"/>
      <c r="UX3" s="95"/>
      <c r="UY3" s="95"/>
      <c r="UZ3" s="95"/>
      <c r="VA3" s="95"/>
      <c r="VB3" s="95"/>
      <c r="VC3" s="95"/>
      <c r="VD3" s="95"/>
      <c r="VE3" s="95"/>
      <c r="VF3" s="95"/>
      <c r="VG3" s="95"/>
      <c r="VH3" s="95"/>
      <c r="VI3" s="95"/>
      <c r="VJ3" s="95"/>
      <c r="VK3" s="95"/>
      <c r="VL3" s="95"/>
      <c r="VM3" s="95"/>
      <c r="VN3" s="95"/>
      <c r="VO3" s="95"/>
      <c r="VP3" s="95"/>
      <c r="VQ3" s="95"/>
      <c r="VR3" s="95"/>
      <c r="VS3" s="95"/>
      <c r="VT3" s="95"/>
      <c r="VU3" s="95"/>
      <c r="VV3" s="95"/>
      <c r="VW3" s="95"/>
      <c r="VX3" s="95"/>
      <c r="VY3" s="95"/>
      <c r="VZ3" s="95"/>
      <c r="WA3" s="95"/>
      <c r="WB3" s="95"/>
      <c r="WC3" s="95"/>
      <c r="WD3" s="95"/>
      <c r="WE3" s="95"/>
      <c r="WF3" s="95"/>
      <c r="WG3" s="95"/>
      <c r="WH3" s="95"/>
      <c r="WI3" s="95"/>
      <c r="WJ3" s="95"/>
      <c r="WK3" s="95"/>
      <c r="WL3" s="95"/>
      <c r="WM3" s="95"/>
      <c r="WN3" s="95"/>
      <c r="WO3" s="95"/>
      <c r="WP3" s="95"/>
      <c r="WQ3" s="95"/>
      <c r="WR3" s="95"/>
      <c r="WS3" s="95"/>
      <c r="WT3" s="95"/>
      <c r="WU3" s="95"/>
      <c r="WV3" s="95"/>
      <c r="WW3" s="95"/>
      <c r="WX3" s="95"/>
      <c r="WY3" s="95"/>
      <c r="WZ3" s="95"/>
      <c r="XA3" s="95"/>
      <c r="XB3" s="95"/>
      <c r="XC3" s="95"/>
      <c r="XD3" s="95"/>
      <c r="XE3" s="95"/>
      <c r="XF3" s="95"/>
      <c r="XG3" s="95"/>
      <c r="XH3" s="95"/>
      <c r="XI3" s="95"/>
      <c r="XJ3" s="95"/>
      <c r="XK3" s="95"/>
      <c r="XL3" s="95"/>
      <c r="XM3" s="95"/>
      <c r="XN3" s="95"/>
      <c r="XO3" s="95"/>
      <c r="XP3" s="95"/>
      <c r="XQ3" s="95"/>
      <c r="XR3" s="95"/>
      <c r="XS3" s="95"/>
      <c r="XT3" s="95"/>
      <c r="XU3" s="95"/>
      <c r="XV3" s="95"/>
      <c r="XW3" s="95"/>
      <c r="XX3" s="95"/>
      <c r="XY3" s="95"/>
      <c r="XZ3" s="95"/>
      <c r="YA3" s="95"/>
      <c r="YB3" s="95"/>
      <c r="YC3" s="95"/>
      <c r="YD3" s="95"/>
      <c r="YE3" s="95"/>
      <c r="YF3" s="95"/>
      <c r="YG3" s="95"/>
      <c r="YH3" s="95"/>
      <c r="YI3" s="95"/>
      <c r="YJ3" s="95"/>
      <c r="YK3" s="95"/>
      <c r="YL3" s="95"/>
      <c r="YM3" s="95"/>
      <c r="YN3" s="95"/>
      <c r="YO3" s="95"/>
      <c r="YP3" s="95"/>
      <c r="YQ3" s="95"/>
      <c r="YR3" s="95"/>
      <c r="YS3" s="95"/>
      <c r="YT3" s="95"/>
      <c r="YU3" s="95"/>
      <c r="YV3" s="95"/>
      <c r="YW3" s="95"/>
      <c r="YX3" s="95"/>
      <c r="YY3" s="95"/>
      <c r="YZ3" s="95"/>
      <c r="ZA3" s="95"/>
      <c r="ZB3" s="95"/>
      <c r="ZC3" s="95"/>
      <c r="ZD3" s="95"/>
      <c r="ZE3" s="95"/>
      <c r="ZF3" s="95"/>
      <c r="ZG3" s="95"/>
      <c r="ZH3" s="95"/>
      <c r="ZI3" s="95"/>
      <c r="ZJ3" s="95"/>
      <c r="ZK3" s="95"/>
      <c r="ZL3" s="95"/>
      <c r="ZM3" s="95"/>
      <c r="ZN3" s="95"/>
      <c r="ZO3" s="95"/>
      <c r="ZP3" s="95"/>
      <c r="ZQ3" s="95"/>
      <c r="ZR3" s="95"/>
      <c r="ZS3" s="95"/>
      <c r="ZT3" s="95"/>
      <c r="ZU3" s="95"/>
      <c r="ZV3" s="95"/>
      <c r="ZW3" s="95"/>
      <c r="ZX3" s="95"/>
      <c r="ZY3" s="95"/>
      <c r="ZZ3" s="95"/>
      <c r="AAA3" s="95"/>
      <c r="AAB3" s="95"/>
      <c r="AAC3" s="95"/>
      <c r="AAD3" s="95"/>
      <c r="AAE3" s="95"/>
      <c r="AAF3" s="95"/>
      <c r="AAG3" s="95"/>
      <c r="AAH3" s="95"/>
      <c r="AAI3" s="95"/>
      <c r="AAJ3" s="95"/>
      <c r="AAK3" s="95"/>
      <c r="AAL3" s="95"/>
      <c r="AAM3" s="95"/>
      <c r="AAN3" s="95"/>
      <c r="AAO3" s="95"/>
      <c r="AAP3" s="95"/>
      <c r="AAQ3" s="95"/>
      <c r="AAR3" s="95"/>
      <c r="AAS3" s="95"/>
      <c r="AAT3" s="95"/>
      <c r="AAU3" s="95"/>
      <c r="AAV3" s="95"/>
      <c r="AAW3" s="95"/>
      <c r="AAX3" s="95"/>
      <c r="AAY3" s="95"/>
      <c r="AAZ3" s="95"/>
      <c r="ABA3" s="95"/>
      <c r="ABB3" s="95"/>
      <c r="ABC3" s="95"/>
      <c r="ABD3" s="95"/>
      <c r="ABE3" s="95"/>
      <c r="ABF3" s="95"/>
      <c r="ABG3" s="95"/>
      <c r="ABH3" s="95"/>
      <c r="ABI3" s="95"/>
      <c r="ABJ3" s="95"/>
      <c r="ABK3" s="95"/>
      <c r="ABL3" s="95"/>
      <c r="ABM3" s="95"/>
      <c r="ABN3" s="95"/>
      <c r="ABO3" s="95"/>
      <c r="ABP3" s="95"/>
      <c r="ABQ3" s="95"/>
      <c r="ABR3" s="95"/>
      <c r="ABS3" s="95"/>
      <c r="ABT3" s="95"/>
      <c r="ABU3" s="95"/>
      <c r="ABV3" s="95"/>
      <c r="ABW3" s="95"/>
      <c r="ABX3" s="95"/>
      <c r="ABY3" s="95"/>
      <c r="ABZ3" s="95"/>
      <c r="ACA3" s="95"/>
      <c r="ACB3" s="95"/>
      <c r="ACC3" s="95"/>
      <c r="ACD3" s="95"/>
      <c r="ACE3" s="95"/>
      <c r="ACF3" s="95"/>
      <c r="ACG3" s="95"/>
      <c r="ACH3" s="95"/>
      <c r="ACI3" s="95"/>
      <c r="ACJ3" s="95"/>
      <c r="ACK3" s="95"/>
      <c r="ACL3" s="95"/>
      <c r="ACM3" s="95"/>
      <c r="ACN3" s="95"/>
      <c r="ACO3" s="95"/>
      <c r="ACP3" s="95"/>
      <c r="ACQ3" s="95"/>
      <c r="ACR3" s="95"/>
      <c r="ACS3" s="95"/>
      <c r="ACT3" s="95"/>
      <c r="ACU3" s="95"/>
      <c r="ACV3" s="95"/>
      <c r="ACW3" s="95"/>
      <c r="ACX3" s="95"/>
      <c r="ACY3" s="95"/>
      <c r="ACZ3" s="95"/>
      <c r="ADA3" s="95"/>
      <c r="ADB3" s="95"/>
      <c r="ADC3" s="95"/>
      <c r="ADD3" s="95"/>
      <c r="ADE3" s="95"/>
      <c r="ADF3" s="95"/>
      <c r="ADG3" s="95"/>
      <c r="ADH3" s="95"/>
      <c r="ADI3" s="95"/>
      <c r="ADJ3" s="95"/>
      <c r="ADK3" s="95"/>
      <c r="ADL3" s="95"/>
      <c r="ADM3" s="95"/>
      <c r="ADN3" s="95"/>
      <c r="ADO3" s="95"/>
      <c r="ADP3" s="95"/>
      <c r="ADQ3" s="95"/>
      <c r="ADR3" s="95"/>
      <c r="ADS3" s="95"/>
      <c r="ADT3" s="95"/>
      <c r="ADU3" s="95"/>
      <c r="ADV3" s="95"/>
      <c r="ADW3" s="95"/>
      <c r="ADX3" s="95"/>
      <c r="ADY3" s="95"/>
      <c r="ADZ3" s="95"/>
      <c r="AEA3" s="95"/>
      <c r="AEB3" s="95"/>
      <c r="AEC3" s="95"/>
      <c r="AED3" s="95"/>
      <c r="AEE3" s="95"/>
      <c r="AEF3" s="95"/>
      <c r="AEG3" s="95"/>
      <c r="AEH3" s="95"/>
      <c r="AEI3" s="95"/>
      <c r="AEJ3" s="95"/>
      <c r="AEK3" s="95"/>
      <c r="AEL3" s="95"/>
      <c r="AEM3" s="95"/>
      <c r="AEN3" s="95"/>
      <c r="AEO3" s="95"/>
      <c r="AEP3" s="95"/>
      <c r="AEQ3" s="95"/>
      <c r="AER3" s="95"/>
      <c r="AES3" s="95"/>
      <c r="AET3" s="95"/>
      <c r="AEU3" s="95"/>
      <c r="AEV3" s="95"/>
      <c r="AEW3" s="95"/>
      <c r="AEX3" s="95"/>
      <c r="AEY3" s="95"/>
      <c r="AEZ3" s="95"/>
      <c r="AFA3" s="95"/>
      <c r="AFB3" s="95"/>
      <c r="AFC3" s="95"/>
      <c r="AFD3" s="95"/>
      <c r="AFE3" s="95"/>
      <c r="AFF3" s="95"/>
      <c r="AFG3" s="95"/>
      <c r="AFH3" s="95"/>
      <c r="AFI3" s="95"/>
      <c r="AFJ3" s="95"/>
      <c r="AFK3" s="95"/>
      <c r="AFL3" s="95"/>
      <c r="AFM3" s="95"/>
      <c r="AFN3" s="95"/>
      <c r="AFO3" s="95"/>
      <c r="AFP3" s="95"/>
      <c r="AFQ3" s="95"/>
      <c r="AFR3" s="95"/>
      <c r="AFS3" s="95"/>
      <c r="AFT3" s="95"/>
      <c r="AFU3" s="95"/>
      <c r="AFV3" s="95"/>
      <c r="AFW3" s="95"/>
      <c r="AFX3" s="95"/>
      <c r="AFY3" s="95"/>
      <c r="AFZ3" s="95"/>
      <c r="AGA3" s="95"/>
      <c r="AGB3" s="95"/>
      <c r="AGC3" s="95"/>
      <c r="AGD3" s="95"/>
      <c r="AGE3" s="95"/>
      <c r="AGF3" s="95"/>
      <c r="AGG3" s="95"/>
      <c r="AGH3" s="95"/>
      <c r="AGI3" s="95"/>
      <c r="AGJ3" s="95"/>
      <c r="AGK3" s="95"/>
      <c r="AGL3" s="95"/>
      <c r="AGM3" s="95"/>
      <c r="AGN3" s="95"/>
      <c r="AGO3" s="95"/>
      <c r="AGP3" s="95"/>
      <c r="AGQ3" s="95"/>
      <c r="AGR3" s="95"/>
      <c r="AGS3" s="95"/>
      <c r="AGT3" s="95"/>
      <c r="AGU3" s="95"/>
      <c r="AGV3" s="95"/>
      <c r="AGW3" s="95"/>
      <c r="AGX3" s="95"/>
      <c r="AGY3" s="95"/>
      <c r="AGZ3" s="95"/>
      <c r="AHA3" s="95"/>
      <c r="AHB3" s="95"/>
      <c r="AHC3" s="95"/>
      <c r="AHD3" s="95"/>
      <c r="AHE3" s="95"/>
      <c r="AHF3" s="95"/>
      <c r="AHG3" s="95"/>
      <c r="AHH3" s="95"/>
      <c r="AHI3" s="95"/>
      <c r="AHJ3" s="95"/>
      <c r="AHK3" s="95"/>
      <c r="AHL3" s="95"/>
      <c r="AHM3" s="95"/>
      <c r="AHN3" s="95"/>
      <c r="AHO3" s="95"/>
      <c r="AHP3" s="95"/>
      <c r="AHQ3" s="95"/>
      <c r="AHR3" s="95"/>
      <c r="AHS3" s="95"/>
      <c r="AHT3" s="95"/>
      <c r="AHU3" s="95"/>
      <c r="AHV3" s="95"/>
      <c r="AHW3" s="95"/>
      <c r="AHX3" s="95"/>
      <c r="AHY3" s="95"/>
      <c r="AHZ3" s="95"/>
      <c r="AIA3" s="95"/>
      <c r="AIB3" s="95"/>
      <c r="AIC3" s="95"/>
      <c r="AID3" s="95"/>
      <c r="AIE3" s="95"/>
      <c r="AIF3" s="95"/>
      <c r="AIG3" s="95"/>
      <c r="AIH3" s="95"/>
      <c r="AII3" s="95"/>
      <c r="AIJ3" s="95"/>
      <c r="AIK3" s="95"/>
      <c r="AIL3" s="95"/>
      <c r="AIM3" s="95"/>
      <c r="AIN3" s="95"/>
      <c r="AIO3" s="95"/>
      <c r="AIP3" s="95"/>
      <c r="AIQ3" s="95"/>
      <c r="AIR3" s="95"/>
      <c r="AIS3" s="95"/>
      <c r="AIT3" s="95"/>
      <c r="AIU3" s="95"/>
      <c r="AIV3" s="95"/>
      <c r="AIW3" s="95"/>
      <c r="AIX3" s="95"/>
      <c r="AIY3" s="95"/>
      <c r="AIZ3" s="95"/>
      <c r="AJA3" s="95"/>
      <c r="AJB3" s="95"/>
      <c r="AJC3" s="95"/>
      <c r="AJD3" s="95"/>
      <c r="AJE3" s="95"/>
      <c r="AJF3" s="95"/>
      <c r="AJG3" s="95"/>
      <c r="AJH3" s="95"/>
      <c r="AJI3" s="95"/>
      <c r="AJJ3" s="95"/>
      <c r="AJK3" s="95"/>
      <c r="AJL3" s="95"/>
      <c r="AJM3" s="95"/>
      <c r="AJN3" s="95"/>
      <c r="AJO3" s="95"/>
      <c r="AJP3" s="95"/>
      <c r="AJQ3" s="95"/>
      <c r="AJR3" s="95"/>
      <c r="AJS3" s="95"/>
      <c r="AJT3" s="95"/>
      <c r="AJU3" s="95"/>
      <c r="AJV3" s="95"/>
      <c r="AJW3" s="95"/>
      <c r="AJX3" s="95"/>
      <c r="AJY3" s="95"/>
      <c r="AJZ3" s="95"/>
      <c r="AKA3" s="95"/>
      <c r="AKB3" s="95"/>
      <c r="AKC3" s="95"/>
      <c r="AKD3" s="95"/>
      <c r="AKE3" s="95"/>
      <c r="AKF3" s="95"/>
      <c r="AKG3" s="95"/>
      <c r="AKH3" s="95"/>
      <c r="AKI3" s="95"/>
      <c r="AKJ3" s="95"/>
      <c r="AKK3" s="95"/>
      <c r="AKL3" s="95"/>
      <c r="AKM3" s="95"/>
      <c r="AKN3" s="95"/>
      <c r="AKO3" s="95"/>
      <c r="AKP3" s="95"/>
      <c r="AKQ3" s="95"/>
      <c r="AKR3" s="95"/>
      <c r="AKS3" s="95"/>
      <c r="AKT3" s="95"/>
      <c r="AKU3" s="95"/>
      <c r="AKV3" s="95"/>
      <c r="AKW3" s="95"/>
      <c r="AKX3" s="95"/>
      <c r="AKY3" s="95"/>
      <c r="AKZ3" s="95"/>
      <c r="ALA3" s="95"/>
      <c r="ALB3" s="95"/>
      <c r="ALC3" s="95"/>
      <c r="ALD3" s="95"/>
      <c r="ALE3" s="95"/>
      <c r="ALF3" s="95"/>
      <c r="ALG3" s="95"/>
      <c r="ALH3" s="95"/>
      <c r="ALI3" s="95"/>
      <c r="ALJ3" s="95"/>
      <c r="ALK3" s="95"/>
      <c r="ALL3" s="95"/>
      <c r="ALM3" s="95"/>
      <c r="ALN3" s="95"/>
      <c r="ALO3" s="95"/>
      <c r="ALP3" s="95"/>
      <c r="ALQ3" s="95"/>
      <c r="ALR3" s="95"/>
      <c r="ALS3" s="95"/>
      <c r="ALT3" s="95"/>
      <c r="ALU3" s="95"/>
      <c r="ALV3" s="95"/>
      <c r="ALW3" s="95"/>
      <c r="ALX3" s="95"/>
      <c r="ALY3" s="95"/>
      <c r="ALZ3" s="95"/>
      <c r="AMA3" s="95"/>
      <c r="AMB3" s="95"/>
      <c r="AMC3" s="95"/>
      <c r="AMD3" s="95"/>
      <c r="AME3" s="95"/>
      <c r="AMF3" s="95"/>
      <c r="AMG3" s="95"/>
      <c r="AMH3" s="95"/>
      <c r="AMI3" s="95"/>
      <c r="AMJ3" s="95"/>
      <c r="AMK3" s="95"/>
      <c r="AML3" s="95"/>
    </row>
    <row r="4" spans="1:1026">
      <c r="A4" s="95"/>
      <c r="B4" s="7" t="s">
        <v>3</v>
      </c>
      <c r="C4" s="917">
        <f ca="1">'INFORMAÇÕES BÁSICAS'!D14</f>
        <v>43572.525136226854</v>
      </c>
      <c r="D4" s="917"/>
      <c r="E4" s="917"/>
      <c r="F4" s="917"/>
      <c r="G4" s="917"/>
      <c r="H4" s="918"/>
      <c r="I4" s="95"/>
      <c r="J4" s="95"/>
      <c r="K4" s="95"/>
      <c r="L4" s="95"/>
      <c r="M4" s="95"/>
      <c r="N4" s="95"/>
      <c r="O4" s="95"/>
      <c r="P4" s="95"/>
      <c r="Q4" s="95"/>
      <c r="R4" s="95"/>
      <c r="S4" s="95"/>
      <c r="T4" s="95"/>
      <c r="U4" s="95"/>
      <c r="V4" s="95"/>
      <c r="W4" s="95"/>
      <c r="X4" s="95"/>
      <c r="Y4" s="95"/>
      <c r="Z4" s="95"/>
      <c r="AA4" s="95"/>
      <c r="AB4" s="95"/>
      <c r="AC4" s="95"/>
      <c r="AD4" s="95"/>
      <c r="AE4" s="95"/>
      <c r="AF4" s="95"/>
      <c r="AG4" s="95"/>
      <c r="AH4" s="95"/>
      <c r="AI4" s="95"/>
      <c r="AJ4" s="95"/>
      <c r="AK4" s="95"/>
      <c r="AL4" s="95"/>
      <c r="AM4" s="95"/>
      <c r="AN4" s="95"/>
      <c r="AO4" s="95"/>
      <c r="AP4" s="95"/>
      <c r="AQ4" s="95"/>
      <c r="AR4" s="95"/>
      <c r="AS4" s="95"/>
      <c r="AT4" s="95"/>
      <c r="AU4" s="95"/>
      <c r="AV4" s="95"/>
      <c r="AW4" s="95"/>
      <c r="AX4" s="95"/>
      <c r="AY4" s="95"/>
      <c r="AZ4" s="95"/>
      <c r="BA4" s="95"/>
      <c r="BB4" s="95"/>
      <c r="BC4" s="95"/>
      <c r="BD4" s="95"/>
      <c r="BE4" s="95"/>
      <c r="BF4" s="95"/>
      <c r="BG4" s="95"/>
      <c r="BH4" s="95"/>
      <c r="BI4" s="95"/>
      <c r="BJ4" s="95"/>
      <c r="BK4" s="95"/>
      <c r="BL4" s="95"/>
      <c r="BM4" s="95"/>
      <c r="BN4" s="95"/>
      <c r="BO4" s="95"/>
      <c r="BP4" s="95"/>
      <c r="BQ4" s="95"/>
      <c r="BR4" s="95"/>
      <c r="BS4" s="95"/>
      <c r="BT4" s="95"/>
      <c r="BU4" s="95"/>
      <c r="BV4" s="95"/>
      <c r="BW4" s="95"/>
      <c r="BX4" s="95"/>
      <c r="BY4" s="95"/>
      <c r="BZ4" s="95"/>
      <c r="CA4" s="95"/>
      <c r="CB4" s="95"/>
      <c r="CC4" s="95"/>
      <c r="CD4" s="95"/>
      <c r="CE4" s="95"/>
      <c r="CF4" s="95"/>
      <c r="CG4" s="95"/>
      <c r="CH4" s="95"/>
      <c r="CI4" s="95"/>
      <c r="CJ4" s="95"/>
      <c r="CK4" s="95"/>
      <c r="CL4" s="95"/>
      <c r="CM4" s="95"/>
      <c r="CN4" s="95"/>
      <c r="CO4" s="95"/>
      <c r="CP4" s="95"/>
      <c r="CQ4" s="95"/>
      <c r="CR4" s="95"/>
      <c r="CS4" s="95"/>
      <c r="CT4" s="95"/>
      <c r="CU4" s="95"/>
      <c r="CV4" s="95"/>
      <c r="CW4" s="95"/>
      <c r="CX4" s="95"/>
      <c r="CY4" s="95"/>
      <c r="CZ4" s="95"/>
      <c r="DA4" s="95"/>
      <c r="DB4" s="95"/>
      <c r="DC4" s="95"/>
      <c r="DD4" s="95"/>
      <c r="DE4" s="95"/>
      <c r="DF4" s="95"/>
      <c r="DG4" s="95"/>
      <c r="DH4" s="95"/>
      <c r="DI4" s="95"/>
      <c r="DJ4" s="95"/>
      <c r="DK4" s="95"/>
      <c r="DL4" s="95"/>
      <c r="DM4" s="95"/>
      <c r="DN4" s="95"/>
      <c r="DO4" s="95"/>
      <c r="DP4" s="95"/>
      <c r="DQ4" s="95"/>
      <c r="DR4" s="95"/>
      <c r="DS4" s="95"/>
      <c r="DT4" s="95"/>
      <c r="DU4" s="95"/>
      <c r="DV4" s="95"/>
      <c r="DW4" s="95"/>
      <c r="DX4" s="95"/>
      <c r="DY4" s="95"/>
      <c r="DZ4" s="95"/>
      <c r="EA4" s="95"/>
      <c r="EB4" s="95"/>
      <c r="EC4" s="95"/>
      <c r="ED4" s="95"/>
      <c r="EE4" s="95"/>
      <c r="EF4" s="95"/>
      <c r="EG4" s="95"/>
      <c r="EH4" s="95"/>
      <c r="EI4" s="95"/>
      <c r="EJ4" s="95"/>
      <c r="EK4" s="95"/>
      <c r="EL4" s="95"/>
      <c r="EM4" s="95"/>
      <c r="EN4" s="95"/>
      <c r="EO4" s="95"/>
      <c r="EP4" s="95"/>
      <c r="EQ4" s="95"/>
      <c r="ER4" s="95"/>
      <c r="ES4" s="95"/>
      <c r="ET4" s="95"/>
      <c r="EU4" s="95"/>
      <c r="EV4" s="95"/>
      <c r="EW4" s="95"/>
      <c r="EX4" s="95"/>
      <c r="EY4" s="95"/>
      <c r="EZ4" s="95"/>
      <c r="FA4" s="95"/>
      <c r="FB4" s="95"/>
      <c r="FC4" s="95"/>
      <c r="FD4" s="95"/>
      <c r="FE4" s="95"/>
      <c r="FF4" s="95"/>
      <c r="FG4" s="95"/>
      <c r="FH4" s="95"/>
      <c r="FI4" s="95"/>
      <c r="FJ4" s="95"/>
      <c r="FK4" s="95"/>
      <c r="FL4" s="95"/>
      <c r="FM4" s="95"/>
      <c r="FN4" s="95"/>
      <c r="FO4" s="95"/>
      <c r="FP4" s="95"/>
      <c r="FQ4" s="95"/>
      <c r="FR4" s="95"/>
      <c r="FS4" s="95"/>
      <c r="FT4" s="95"/>
      <c r="FU4" s="95"/>
      <c r="FV4" s="95"/>
      <c r="FW4" s="95"/>
      <c r="FX4" s="95"/>
      <c r="FY4" s="95"/>
      <c r="FZ4" s="95"/>
      <c r="GA4" s="95"/>
      <c r="GB4" s="95"/>
      <c r="GC4" s="95"/>
      <c r="GD4" s="95"/>
      <c r="GE4" s="95"/>
      <c r="GF4" s="95"/>
      <c r="GG4" s="95"/>
      <c r="GH4" s="95"/>
      <c r="GI4" s="95"/>
      <c r="GJ4" s="95"/>
      <c r="GK4" s="95"/>
      <c r="GL4" s="95"/>
      <c r="GM4" s="95"/>
      <c r="GN4" s="95"/>
      <c r="GO4" s="95"/>
      <c r="GP4" s="95"/>
      <c r="GQ4" s="95"/>
      <c r="GR4" s="95"/>
      <c r="GS4" s="95"/>
      <c r="GT4" s="95"/>
      <c r="GU4" s="95"/>
      <c r="GV4" s="95"/>
      <c r="GW4" s="95"/>
      <c r="GX4" s="95"/>
      <c r="GY4" s="95"/>
      <c r="GZ4" s="95"/>
      <c r="HA4" s="95"/>
      <c r="HB4" s="95"/>
      <c r="HC4" s="95"/>
      <c r="HD4" s="95"/>
      <c r="HE4" s="95"/>
      <c r="HF4" s="95"/>
      <c r="HG4" s="95"/>
      <c r="HH4" s="95"/>
      <c r="HI4" s="95"/>
      <c r="HJ4" s="95"/>
      <c r="HK4" s="95"/>
      <c r="HL4" s="95"/>
      <c r="HM4" s="95"/>
      <c r="HN4" s="95"/>
      <c r="HO4" s="95"/>
      <c r="HP4" s="95"/>
      <c r="HQ4" s="95"/>
      <c r="HR4" s="95"/>
      <c r="HS4" s="95"/>
      <c r="HT4" s="95"/>
      <c r="HU4" s="95"/>
      <c r="HV4" s="95"/>
      <c r="HW4" s="95"/>
      <c r="HX4" s="95"/>
      <c r="HY4" s="95"/>
      <c r="HZ4" s="95"/>
      <c r="IA4" s="95"/>
      <c r="IB4" s="95"/>
      <c r="IC4" s="95"/>
      <c r="ID4" s="95"/>
      <c r="IE4" s="95"/>
      <c r="IF4" s="95"/>
      <c r="IG4" s="95"/>
      <c r="IH4" s="95"/>
      <c r="II4" s="95"/>
      <c r="IJ4" s="95"/>
      <c r="IK4" s="95"/>
      <c r="IL4" s="95"/>
      <c r="IM4" s="95"/>
      <c r="IN4" s="95"/>
      <c r="IO4" s="95"/>
      <c r="IP4" s="95"/>
      <c r="IQ4" s="95"/>
      <c r="IR4" s="95"/>
      <c r="IS4" s="95"/>
      <c r="IT4" s="95"/>
      <c r="IU4" s="95"/>
      <c r="IV4" s="95"/>
      <c r="IW4" s="95"/>
      <c r="IX4" s="95"/>
      <c r="IY4" s="95"/>
      <c r="IZ4" s="95"/>
      <c r="JA4" s="95"/>
      <c r="JB4" s="95"/>
      <c r="JC4" s="95"/>
      <c r="JD4" s="95"/>
      <c r="JE4" s="95"/>
      <c r="JF4" s="95"/>
      <c r="JG4" s="95"/>
      <c r="JH4" s="95"/>
      <c r="JI4" s="95"/>
      <c r="JJ4" s="95"/>
      <c r="JK4" s="95"/>
      <c r="JL4" s="95"/>
      <c r="JM4" s="95"/>
      <c r="JN4" s="95"/>
      <c r="JO4" s="95"/>
      <c r="JP4" s="95"/>
      <c r="JQ4" s="95"/>
      <c r="JR4" s="95"/>
      <c r="JS4" s="95"/>
      <c r="JT4" s="95"/>
      <c r="JU4" s="95"/>
      <c r="JV4" s="95"/>
      <c r="JW4" s="95"/>
      <c r="JX4" s="95"/>
      <c r="JY4" s="95"/>
      <c r="JZ4" s="95"/>
      <c r="KA4" s="95"/>
      <c r="KB4" s="95"/>
      <c r="KC4" s="95"/>
      <c r="KD4" s="95"/>
      <c r="KE4" s="95"/>
      <c r="KF4" s="95"/>
      <c r="KG4" s="95"/>
      <c r="KH4" s="95"/>
      <c r="KI4" s="95"/>
      <c r="KJ4" s="95"/>
      <c r="KK4" s="95"/>
      <c r="KL4" s="95"/>
      <c r="KM4" s="95"/>
      <c r="KN4" s="95"/>
      <c r="KO4" s="95"/>
      <c r="KP4" s="95"/>
      <c r="KQ4" s="95"/>
      <c r="KR4" s="95"/>
      <c r="KS4" s="95"/>
      <c r="KT4" s="95"/>
      <c r="KU4" s="95"/>
      <c r="KV4" s="95"/>
      <c r="KW4" s="95"/>
      <c r="KX4" s="95"/>
      <c r="KY4" s="95"/>
      <c r="KZ4" s="95"/>
      <c r="LA4" s="95"/>
      <c r="LB4" s="95"/>
      <c r="LC4" s="95"/>
      <c r="LD4" s="95"/>
      <c r="LE4" s="95"/>
      <c r="LF4" s="95"/>
      <c r="LG4" s="95"/>
      <c r="LH4" s="95"/>
      <c r="LI4" s="95"/>
      <c r="LJ4" s="95"/>
      <c r="LK4" s="95"/>
      <c r="LL4" s="95"/>
      <c r="LM4" s="95"/>
      <c r="LN4" s="95"/>
      <c r="LO4" s="95"/>
      <c r="LP4" s="95"/>
      <c r="LQ4" s="95"/>
      <c r="LR4" s="95"/>
      <c r="LS4" s="95"/>
      <c r="LT4" s="95"/>
      <c r="LU4" s="95"/>
      <c r="LV4" s="95"/>
      <c r="LW4" s="95"/>
      <c r="LX4" s="95"/>
      <c r="LY4" s="95"/>
      <c r="LZ4" s="95"/>
      <c r="MA4" s="95"/>
      <c r="MB4" s="95"/>
      <c r="MC4" s="95"/>
      <c r="MD4" s="95"/>
      <c r="ME4" s="95"/>
      <c r="MF4" s="95"/>
      <c r="MG4" s="95"/>
      <c r="MH4" s="95"/>
      <c r="MI4" s="95"/>
      <c r="MJ4" s="95"/>
      <c r="MK4" s="95"/>
      <c r="ML4" s="95"/>
      <c r="MM4" s="95"/>
      <c r="MN4" s="95"/>
      <c r="MO4" s="95"/>
      <c r="MP4" s="95"/>
      <c r="MQ4" s="95"/>
      <c r="MR4" s="95"/>
      <c r="MS4" s="95"/>
      <c r="MT4" s="95"/>
      <c r="MU4" s="95"/>
      <c r="MV4" s="95"/>
      <c r="MW4" s="95"/>
      <c r="MX4" s="95"/>
      <c r="MY4" s="95"/>
      <c r="MZ4" s="95"/>
      <c r="NA4" s="95"/>
      <c r="NB4" s="95"/>
      <c r="NC4" s="95"/>
      <c r="ND4" s="95"/>
      <c r="NE4" s="95"/>
      <c r="NF4" s="95"/>
      <c r="NG4" s="95"/>
      <c r="NH4" s="95"/>
      <c r="NI4" s="95"/>
      <c r="NJ4" s="95"/>
      <c r="NK4" s="95"/>
      <c r="NL4" s="95"/>
      <c r="NM4" s="95"/>
      <c r="NN4" s="95"/>
      <c r="NO4" s="95"/>
      <c r="NP4" s="95"/>
      <c r="NQ4" s="95"/>
      <c r="NR4" s="95"/>
      <c r="NS4" s="95"/>
      <c r="NT4" s="95"/>
      <c r="NU4" s="95"/>
      <c r="NV4" s="95"/>
      <c r="NW4" s="95"/>
      <c r="NX4" s="95"/>
      <c r="NY4" s="95"/>
      <c r="NZ4" s="95"/>
      <c r="OA4" s="95"/>
      <c r="OB4" s="95"/>
      <c r="OC4" s="95"/>
      <c r="OD4" s="95"/>
      <c r="OE4" s="95"/>
      <c r="OF4" s="95"/>
      <c r="OG4" s="95"/>
      <c r="OH4" s="95"/>
      <c r="OI4" s="95"/>
      <c r="OJ4" s="95"/>
      <c r="OK4" s="95"/>
      <c r="OL4" s="95"/>
      <c r="OM4" s="95"/>
      <c r="ON4" s="95"/>
      <c r="OO4" s="95"/>
      <c r="OP4" s="95"/>
      <c r="OQ4" s="95"/>
      <c r="OR4" s="95"/>
      <c r="OS4" s="95"/>
      <c r="OT4" s="95"/>
      <c r="OU4" s="95"/>
      <c r="OV4" s="95"/>
      <c r="OW4" s="95"/>
      <c r="OX4" s="95"/>
      <c r="OY4" s="95"/>
      <c r="OZ4" s="95"/>
      <c r="PA4" s="95"/>
      <c r="PB4" s="95"/>
      <c r="PC4" s="95"/>
      <c r="PD4" s="95"/>
      <c r="PE4" s="95"/>
      <c r="PF4" s="95"/>
      <c r="PG4" s="95"/>
      <c r="PH4" s="95"/>
      <c r="PI4" s="95"/>
      <c r="PJ4" s="95"/>
      <c r="PK4" s="95"/>
      <c r="PL4" s="95"/>
      <c r="PM4" s="95"/>
      <c r="PN4" s="95"/>
      <c r="PO4" s="95"/>
      <c r="PP4" s="95"/>
      <c r="PQ4" s="95"/>
      <c r="PR4" s="95"/>
      <c r="PS4" s="95"/>
      <c r="PT4" s="95"/>
      <c r="PU4" s="95"/>
      <c r="PV4" s="95"/>
      <c r="PW4" s="95"/>
      <c r="PX4" s="95"/>
      <c r="PY4" s="95"/>
      <c r="PZ4" s="95"/>
      <c r="QA4" s="95"/>
      <c r="QB4" s="95"/>
      <c r="QC4" s="95"/>
      <c r="QD4" s="95"/>
      <c r="QE4" s="95"/>
      <c r="QF4" s="95"/>
      <c r="QG4" s="95"/>
      <c r="QH4" s="95"/>
      <c r="QI4" s="95"/>
      <c r="QJ4" s="95"/>
      <c r="QK4" s="95"/>
      <c r="QL4" s="95"/>
      <c r="QM4" s="95"/>
      <c r="QN4" s="95"/>
      <c r="QO4" s="95"/>
      <c r="QP4" s="95"/>
      <c r="QQ4" s="95"/>
      <c r="QR4" s="95"/>
      <c r="QS4" s="95"/>
      <c r="QT4" s="95"/>
      <c r="QU4" s="95"/>
      <c r="QV4" s="95"/>
      <c r="QW4" s="95"/>
      <c r="QX4" s="95"/>
      <c r="QY4" s="95"/>
      <c r="QZ4" s="95"/>
      <c r="RA4" s="95"/>
      <c r="RB4" s="95"/>
      <c r="RC4" s="95"/>
      <c r="RD4" s="95"/>
      <c r="RE4" s="95"/>
      <c r="RF4" s="95"/>
      <c r="RG4" s="95"/>
      <c r="RH4" s="95"/>
      <c r="RI4" s="95"/>
      <c r="RJ4" s="95"/>
      <c r="RK4" s="95"/>
      <c r="RL4" s="95"/>
      <c r="RM4" s="95"/>
      <c r="RN4" s="95"/>
      <c r="RO4" s="95"/>
      <c r="RP4" s="95"/>
      <c r="RQ4" s="95"/>
      <c r="RR4" s="95"/>
      <c r="RS4" s="95"/>
      <c r="RT4" s="95"/>
      <c r="RU4" s="95"/>
      <c r="RV4" s="95"/>
      <c r="RW4" s="95"/>
      <c r="RX4" s="95"/>
      <c r="RY4" s="95"/>
      <c r="RZ4" s="95"/>
      <c r="SA4" s="95"/>
      <c r="SB4" s="95"/>
      <c r="SC4" s="95"/>
      <c r="SD4" s="95"/>
      <c r="SE4" s="95"/>
      <c r="SF4" s="95"/>
      <c r="SG4" s="95"/>
      <c r="SH4" s="95"/>
      <c r="SI4" s="95"/>
      <c r="SJ4" s="95"/>
      <c r="SK4" s="95"/>
      <c r="SL4" s="95"/>
      <c r="SM4" s="95"/>
      <c r="SN4" s="95"/>
      <c r="SO4" s="95"/>
      <c r="SP4" s="95"/>
      <c r="SQ4" s="95"/>
      <c r="SR4" s="95"/>
      <c r="SS4" s="95"/>
      <c r="ST4" s="95"/>
      <c r="SU4" s="95"/>
      <c r="SV4" s="95"/>
      <c r="SW4" s="95"/>
      <c r="SX4" s="95"/>
      <c r="SY4" s="95"/>
      <c r="SZ4" s="95"/>
      <c r="TA4" s="95"/>
      <c r="TB4" s="95"/>
      <c r="TC4" s="95"/>
      <c r="TD4" s="95"/>
      <c r="TE4" s="95"/>
      <c r="TF4" s="95"/>
      <c r="TG4" s="95"/>
      <c r="TH4" s="95"/>
      <c r="TI4" s="95"/>
      <c r="TJ4" s="95"/>
      <c r="TK4" s="95"/>
      <c r="TL4" s="95"/>
      <c r="TM4" s="95"/>
      <c r="TN4" s="95"/>
      <c r="TO4" s="95"/>
      <c r="TP4" s="95"/>
      <c r="TQ4" s="95"/>
      <c r="TR4" s="95"/>
      <c r="TS4" s="95"/>
      <c r="TT4" s="95"/>
      <c r="TU4" s="95"/>
      <c r="TV4" s="95"/>
      <c r="TW4" s="95"/>
      <c r="TX4" s="95"/>
      <c r="TY4" s="95"/>
      <c r="TZ4" s="95"/>
      <c r="UA4" s="95"/>
      <c r="UB4" s="95"/>
      <c r="UC4" s="95"/>
      <c r="UD4" s="95"/>
      <c r="UE4" s="95"/>
      <c r="UF4" s="95"/>
      <c r="UG4" s="95"/>
      <c r="UH4" s="95"/>
      <c r="UI4" s="95"/>
      <c r="UJ4" s="95"/>
      <c r="UK4" s="95"/>
      <c r="UL4" s="95"/>
      <c r="UM4" s="95"/>
      <c r="UN4" s="95"/>
      <c r="UO4" s="95"/>
      <c r="UP4" s="95"/>
      <c r="UQ4" s="95"/>
      <c r="UR4" s="95"/>
      <c r="US4" s="95"/>
      <c r="UT4" s="95"/>
      <c r="UU4" s="95"/>
      <c r="UV4" s="95"/>
      <c r="UW4" s="95"/>
      <c r="UX4" s="95"/>
      <c r="UY4" s="95"/>
      <c r="UZ4" s="95"/>
      <c r="VA4" s="95"/>
      <c r="VB4" s="95"/>
      <c r="VC4" s="95"/>
      <c r="VD4" s="95"/>
      <c r="VE4" s="95"/>
      <c r="VF4" s="95"/>
      <c r="VG4" s="95"/>
      <c r="VH4" s="95"/>
      <c r="VI4" s="95"/>
      <c r="VJ4" s="95"/>
      <c r="VK4" s="95"/>
      <c r="VL4" s="95"/>
      <c r="VM4" s="95"/>
      <c r="VN4" s="95"/>
      <c r="VO4" s="95"/>
      <c r="VP4" s="95"/>
      <c r="VQ4" s="95"/>
      <c r="VR4" s="95"/>
      <c r="VS4" s="95"/>
      <c r="VT4" s="95"/>
      <c r="VU4" s="95"/>
      <c r="VV4" s="95"/>
      <c r="VW4" s="95"/>
      <c r="VX4" s="95"/>
      <c r="VY4" s="95"/>
      <c r="VZ4" s="95"/>
      <c r="WA4" s="95"/>
      <c r="WB4" s="95"/>
      <c r="WC4" s="95"/>
      <c r="WD4" s="95"/>
      <c r="WE4" s="95"/>
      <c r="WF4" s="95"/>
      <c r="WG4" s="95"/>
      <c r="WH4" s="95"/>
      <c r="WI4" s="95"/>
      <c r="WJ4" s="95"/>
      <c r="WK4" s="95"/>
      <c r="WL4" s="95"/>
      <c r="WM4" s="95"/>
      <c r="WN4" s="95"/>
      <c r="WO4" s="95"/>
      <c r="WP4" s="95"/>
      <c r="WQ4" s="95"/>
      <c r="WR4" s="95"/>
      <c r="WS4" s="95"/>
      <c r="WT4" s="95"/>
      <c r="WU4" s="95"/>
      <c r="WV4" s="95"/>
      <c r="WW4" s="95"/>
      <c r="WX4" s="95"/>
      <c r="WY4" s="95"/>
      <c r="WZ4" s="95"/>
      <c r="XA4" s="95"/>
      <c r="XB4" s="95"/>
      <c r="XC4" s="95"/>
      <c r="XD4" s="95"/>
      <c r="XE4" s="95"/>
      <c r="XF4" s="95"/>
      <c r="XG4" s="95"/>
      <c r="XH4" s="95"/>
      <c r="XI4" s="95"/>
      <c r="XJ4" s="95"/>
      <c r="XK4" s="95"/>
      <c r="XL4" s="95"/>
      <c r="XM4" s="95"/>
      <c r="XN4" s="95"/>
      <c r="XO4" s="95"/>
      <c r="XP4" s="95"/>
      <c r="XQ4" s="95"/>
      <c r="XR4" s="95"/>
      <c r="XS4" s="95"/>
      <c r="XT4" s="95"/>
      <c r="XU4" s="95"/>
      <c r="XV4" s="95"/>
      <c r="XW4" s="95"/>
      <c r="XX4" s="95"/>
      <c r="XY4" s="95"/>
      <c r="XZ4" s="95"/>
      <c r="YA4" s="95"/>
      <c r="YB4" s="95"/>
      <c r="YC4" s="95"/>
      <c r="YD4" s="95"/>
      <c r="YE4" s="95"/>
      <c r="YF4" s="95"/>
      <c r="YG4" s="95"/>
      <c r="YH4" s="95"/>
      <c r="YI4" s="95"/>
      <c r="YJ4" s="95"/>
      <c r="YK4" s="95"/>
      <c r="YL4" s="95"/>
      <c r="YM4" s="95"/>
      <c r="YN4" s="95"/>
      <c r="YO4" s="95"/>
      <c r="YP4" s="95"/>
      <c r="YQ4" s="95"/>
      <c r="YR4" s="95"/>
      <c r="YS4" s="95"/>
      <c r="YT4" s="95"/>
      <c r="YU4" s="95"/>
      <c r="YV4" s="95"/>
      <c r="YW4" s="95"/>
      <c r="YX4" s="95"/>
      <c r="YY4" s="95"/>
      <c r="YZ4" s="95"/>
      <c r="ZA4" s="95"/>
      <c r="ZB4" s="95"/>
      <c r="ZC4" s="95"/>
      <c r="ZD4" s="95"/>
      <c r="ZE4" s="95"/>
      <c r="ZF4" s="95"/>
      <c r="ZG4" s="95"/>
      <c r="ZH4" s="95"/>
      <c r="ZI4" s="95"/>
      <c r="ZJ4" s="95"/>
      <c r="ZK4" s="95"/>
      <c r="ZL4" s="95"/>
      <c r="ZM4" s="95"/>
      <c r="ZN4" s="95"/>
      <c r="ZO4" s="95"/>
      <c r="ZP4" s="95"/>
      <c r="ZQ4" s="95"/>
      <c r="ZR4" s="95"/>
      <c r="ZS4" s="95"/>
      <c r="ZT4" s="95"/>
      <c r="ZU4" s="95"/>
      <c r="ZV4" s="95"/>
      <c r="ZW4" s="95"/>
      <c r="ZX4" s="95"/>
      <c r="ZY4" s="95"/>
      <c r="ZZ4" s="95"/>
      <c r="AAA4" s="95"/>
      <c r="AAB4" s="95"/>
      <c r="AAC4" s="95"/>
      <c r="AAD4" s="95"/>
      <c r="AAE4" s="95"/>
      <c r="AAF4" s="95"/>
      <c r="AAG4" s="95"/>
      <c r="AAH4" s="95"/>
      <c r="AAI4" s="95"/>
      <c r="AAJ4" s="95"/>
      <c r="AAK4" s="95"/>
      <c r="AAL4" s="95"/>
      <c r="AAM4" s="95"/>
      <c r="AAN4" s="95"/>
      <c r="AAO4" s="95"/>
      <c r="AAP4" s="95"/>
      <c r="AAQ4" s="95"/>
      <c r="AAR4" s="95"/>
      <c r="AAS4" s="95"/>
      <c r="AAT4" s="95"/>
      <c r="AAU4" s="95"/>
      <c r="AAV4" s="95"/>
      <c r="AAW4" s="95"/>
      <c r="AAX4" s="95"/>
      <c r="AAY4" s="95"/>
      <c r="AAZ4" s="95"/>
      <c r="ABA4" s="95"/>
      <c r="ABB4" s="95"/>
      <c r="ABC4" s="95"/>
      <c r="ABD4" s="95"/>
      <c r="ABE4" s="95"/>
      <c r="ABF4" s="95"/>
      <c r="ABG4" s="95"/>
      <c r="ABH4" s="95"/>
      <c r="ABI4" s="95"/>
      <c r="ABJ4" s="95"/>
      <c r="ABK4" s="95"/>
      <c r="ABL4" s="95"/>
      <c r="ABM4" s="95"/>
      <c r="ABN4" s="95"/>
      <c r="ABO4" s="95"/>
      <c r="ABP4" s="95"/>
      <c r="ABQ4" s="95"/>
      <c r="ABR4" s="95"/>
      <c r="ABS4" s="95"/>
      <c r="ABT4" s="95"/>
      <c r="ABU4" s="95"/>
      <c r="ABV4" s="95"/>
      <c r="ABW4" s="95"/>
      <c r="ABX4" s="95"/>
      <c r="ABY4" s="95"/>
      <c r="ABZ4" s="95"/>
      <c r="ACA4" s="95"/>
      <c r="ACB4" s="95"/>
      <c r="ACC4" s="95"/>
      <c r="ACD4" s="95"/>
      <c r="ACE4" s="95"/>
      <c r="ACF4" s="95"/>
      <c r="ACG4" s="95"/>
      <c r="ACH4" s="95"/>
      <c r="ACI4" s="95"/>
      <c r="ACJ4" s="95"/>
      <c r="ACK4" s="95"/>
      <c r="ACL4" s="95"/>
      <c r="ACM4" s="95"/>
      <c r="ACN4" s="95"/>
      <c r="ACO4" s="95"/>
      <c r="ACP4" s="95"/>
      <c r="ACQ4" s="95"/>
      <c r="ACR4" s="95"/>
      <c r="ACS4" s="95"/>
      <c r="ACT4" s="95"/>
      <c r="ACU4" s="95"/>
      <c r="ACV4" s="95"/>
      <c r="ACW4" s="95"/>
      <c r="ACX4" s="95"/>
      <c r="ACY4" s="95"/>
      <c r="ACZ4" s="95"/>
      <c r="ADA4" s="95"/>
      <c r="ADB4" s="95"/>
      <c r="ADC4" s="95"/>
      <c r="ADD4" s="95"/>
      <c r="ADE4" s="95"/>
      <c r="ADF4" s="95"/>
      <c r="ADG4" s="95"/>
      <c r="ADH4" s="95"/>
      <c r="ADI4" s="95"/>
      <c r="ADJ4" s="95"/>
      <c r="ADK4" s="95"/>
      <c r="ADL4" s="95"/>
      <c r="ADM4" s="95"/>
      <c r="ADN4" s="95"/>
      <c r="ADO4" s="95"/>
      <c r="ADP4" s="95"/>
      <c r="ADQ4" s="95"/>
      <c r="ADR4" s="95"/>
      <c r="ADS4" s="95"/>
      <c r="ADT4" s="95"/>
      <c r="ADU4" s="95"/>
      <c r="ADV4" s="95"/>
      <c r="ADW4" s="95"/>
      <c r="ADX4" s="95"/>
      <c r="ADY4" s="95"/>
      <c r="ADZ4" s="95"/>
      <c r="AEA4" s="95"/>
      <c r="AEB4" s="95"/>
      <c r="AEC4" s="95"/>
      <c r="AED4" s="95"/>
      <c r="AEE4" s="95"/>
      <c r="AEF4" s="95"/>
      <c r="AEG4" s="95"/>
      <c r="AEH4" s="95"/>
      <c r="AEI4" s="95"/>
      <c r="AEJ4" s="95"/>
      <c r="AEK4" s="95"/>
      <c r="AEL4" s="95"/>
      <c r="AEM4" s="95"/>
      <c r="AEN4" s="95"/>
      <c r="AEO4" s="95"/>
      <c r="AEP4" s="95"/>
      <c r="AEQ4" s="95"/>
      <c r="AER4" s="95"/>
      <c r="AES4" s="95"/>
      <c r="AET4" s="95"/>
      <c r="AEU4" s="95"/>
      <c r="AEV4" s="95"/>
      <c r="AEW4" s="95"/>
      <c r="AEX4" s="95"/>
      <c r="AEY4" s="95"/>
      <c r="AEZ4" s="95"/>
      <c r="AFA4" s="95"/>
      <c r="AFB4" s="95"/>
      <c r="AFC4" s="95"/>
      <c r="AFD4" s="95"/>
      <c r="AFE4" s="95"/>
      <c r="AFF4" s="95"/>
      <c r="AFG4" s="95"/>
      <c r="AFH4" s="95"/>
      <c r="AFI4" s="95"/>
      <c r="AFJ4" s="95"/>
      <c r="AFK4" s="95"/>
      <c r="AFL4" s="95"/>
      <c r="AFM4" s="95"/>
      <c r="AFN4" s="95"/>
      <c r="AFO4" s="95"/>
      <c r="AFP4" s="95"/>
      <c r="AFQ4" s="95"/>
      <c r="AFR4" s="95"/>
      <c r="AFS4" s="95"/>
      <c r="AFT4" s="95"/>
      <c r="AFU4" s="95"/>
      <c r="AFV4" s="95"/>
      <c r="AFW4" s="95"/>
      <c r="AFX4" s="95"/>
      <c r="AFY4" s="95"/>
      <c r="AFZ4" s="95"/>
      <c r="AGA4" s="95"/>
      <c r="AGB4" s="95"/>
      <c r="AGC4" s="95"/>
      <c r="AGD4" s="95"/>
      <c r="AGE4" s="95"/>
      <c r="AGF4" s="95"/>
      <c r="AGG4" s="95"/>
      <c r="AGH4" s="95"/>
      <c r="AGI4" s="95"/>
      <c r="AGJ4" s="95"/>
      <c r="AGK4" s="95"/>
      <c r="AGL4" s="95"/>
      <c r="AGM4" s="95"/>
      <c r="AGN4" s="95"/>
      <c r="AGO4" s="95"/>
      <c r="AGP4" s="95"/>
      <c r="AGQ4" s="95"/>
      <c r="AGR4" s="95"/>
      <c r="AGS4" s="95"/>
      <c r="AGT4" s="95"/>
      <c r="AGU4" s="95"/>
      <c r="AGV4" s="95"/>
      <c r="AGW4" s="95"/>
      <c r="AGX4" s="95"/>
      <c r="AGY4" s="95"/>
      <c r="AGZ4" s="95"/>
      <c r="AHA4" s="95"/>
      <c r="AHB4" s="95"/>
      <c r="AHC4" s="95"/>
      <c r="AHD4" s="95"/>
      <c r="AHE4" s="95"/>
      <c r="AHF4" s="95"/>
      <c r="AHG4" s="95"/>
      <c r="AHH4" s="95"/>
      <c r="AHI4" s="95"/>
      <c r="AHJ4" s="95"/>
      <c r="AHK4" s="95"/>
      <c r="AHL4" s="95"/>
      <c r="AHM4" s="95"/>
      <c r="AHN4" s="95"/>
      <c r="AHO4" s="95"/>
      <c r="AHP4" s="95"/>
      <c r="AHQ4" s="95"/>
      <c r="AHR4" s="95"/>
      <c r="AHS4" s="95"/>
      <c r="AHT4" s="95"/>
      <c r="AHU4" s="95"/>
      <c r="AHV4" s="95"/>
      <c r="AHW4" s="95"/>
      <c r="AHX4" s="95"/>
      <c r="AHY4" s="95"/>
      <c r="AHZ4" s="95"/>
      <c r="AIA4" s="95"/>
      <c r="AIB4" s="95"/>
      <c r="AIC4" s="95"/>
      <c r="AID4" s="95"/>
      <c r="AIE4" s="95"/>
      <c r="AIF4" s="95"/>
      <c r="AIG4" s="95"/>
      <c r="AIH4" s="95"/>
      <c r="AII4" s="95"/>
      <c r="AIJ4" s="95"/>
      <c r="AIK4" s="95"/>
      <c r="AIL4" s="95"/>
      <c r="AIM4" s="95"/>
      <c r="AIN4" s="95"/>
      <c r="AIO4" s="95"/>
      <c r="AIP4" s="95"/>
      <c r="AIQ4" s="95"/>
      <c r="AIR4" s="95"/>
      <c r="AIS4" s="95"/>
      <c r="AIT4" s="95"/>
      <c r="AIU4" s="95"/>
      <c r="AIV4" s="95"/>
      <c r="AIW4" s="95"/>
      <c r="AIX4" s="95"/>
      <c r="AIY4" s="95"/>
      <c r="AIZ4" s="95"/>
      <c r="AJA4" s="95"/>
      <c r="AJB4" s="95"/>
      <c r="AJC4" s="95"/>
      <c r="AJD4" s="95"/>
      <c r="AJE4" s="95"/>
      <c r="AJF4" s="95"/>
      <c r="AJG4" s="95"/>
      <c r="AJH4" s="95"/>
      <c r="AJI4" s="95"/>
      <c r="AJJ4" s="95"/>
      <c r="AJK4" s="95"/>
      <c r="AJL4" s="95"/>
      <c r="AJM4" s="95"/>
      <c r="AJN4" s="95"/>
      <c r="AJO4" s="95"/>
      <c r="AJP4" s="95"/>
      <c r="AJQ4" s="95"/>
      <c r="AJR4" s="95"/>
      <c r="AJS4" s="95"/>
      <c r="AJT4" s="95"/>
      <c r="AJU4" s="95"/>
      <c r="AJV4" s="95"/>
      <c r="AJW4" s="95"/>
      <c r="AJX4" s="95"/>
      <c r="AJY4" s="95"/>
      <c r="AJZ4" s="95"/>
      <c r="AKA4" s="95"/>
      <c r="AKB4" s="95"/>
      <c r="AKC4" s="95"/>
      <c r="AKD4" s="95"/>
      <c r="AKE4" s="95"/>
      <c r="AKF4" s="95"/>
      <c r="AKG4" s="95"/>
      <c r="AKH4" s="95"/>
      <c r="AKI4" s="95"/>
      <c r="AKJ4" s="95"/>
      <c r="AKK4" s="95"/>
      <c r="AKL4" s="95"/>
      <c r="AKM4" s="95"/>
      <c r="AKN4" s="95"/>
      <c r="AKO4" s="95"/>
      <c r="AKP4" s="95"/>
      <c r="AKQ4" s="95"/>
      <c r="AKR4" s="95"/>
      <c r="AKS4" s="95"/>
      <c r="AKT4" s="95"/>
      <c r="AKU4" s="95"/>
      <c r="AKV4" s="95"/>
      <c r="AKW4" s="95"/>
      <c r="AKX4" s="95"/>
      <c r="AKY4" s="95"/>
      <c r="AKZ4" s="95"/>
      <c r="ALA4" s="95"/>
      <c r="ALB4" s="95"/>
      <c r="ALC4" s="95"/>
      <c r="ALD4" s="95"/>
      <c r="ALE4" s="95"/>
      <c r="ALF4" s="95"/>
      <c r="ALG4" s="95"/>
      <c r="ALH4" s="95"/>
      <c r="ALI4" s="95"/>
      <c r="ALJ4" s="95"/>
      <c r="ALK4" s="95"/>
      <c r="ALL4" s="95"/>
      <c r="ALM4" s="95"/>
      <c r="ALN4" s="95"/>
      <c r="ALO4" s="95"/>
      <c r="ALP4" s="95"/>
      <c r="ALQ4" s="95"/>
      <c r="ALR4" s="95"/>
      <c r="ALS4" s="95"/>
      <c r="ALT4" s="95"/>
      <c r="ALU4" s="95"/>
      <c r="ALV4" s="95"/>
      <c r="ALW4" s="95"/>
      <c r="ALX4" s="95"/>
      <c r="ALY4" s="95"/>
      <c r="ALZ4" s="95"/>
      <c r="AMA4" s="95"/>
      <c r="AMB4" s="95"/>
      <c r="AMC4" s="95"/>
      <c r="AMD4" s="95"/>
      <c r="AME4" s="95"/>
      <c r="AMF4" s="95"/>
      <c r="AMG4" s="95"/>
      <c r="AMH4" s="95"/>
      <c r="AMI4" s="95"/>
      <c r="AMJ4" s="95"/>
      <c r="AMK4" s="95"/>
      <c r="AML4" s="95"/>
    </row>
    <row r="5" spans="1:1026">
      <c r="A5" s="95"/>
      <c r="B5" s="635" t="s">
        <v>4</v>
      </c>
      <c r="C5" s="636"/>
      <c r="D5" s="636"/>
      <c r="E5" s="636"/>
      <c r="F5" s="636"/>
      <c r="G5" s="637"/>
      <c r="H5" s="638"/>
      <c r="I5" s="96"/>
      <c r="J5" s="95"/>
      <c r="K5" s="95"/>
      <c r="L5" s="95"/>
      <c r="M5" s="95"/>
      <c r="N5" s="95"/>
      <c r="O5" s="95"/>
      <c r="P5" s="95"/>
      <c r="Q5" s="95"/>
      <c r="R5" s="95"/>
      <c r="S5" s="95"/>
      <c r="T5" s="95"/>
      <c r="U5" s="95"/>
      <c r="V5" s="95"/>
      <c r="W5" s="95"/>
      <c r="X5" s="95"/>
      <c r="Y5" s="95"/>
      <c r="Z5" s="95"/>
      <c r="AA5" s="95"/>
      <c r="AB5" s="95"/>
      <c r="AC5" s="95"/>
      <c r="AD5" s="95"/>
      <c r="AE5" s="95"/>
      <c r="AF5" s="95"/>
      <c r="AG5" s="95"/>
      <c r="AH5" s="95"/>
      <c r="AI5" s="95"/>
      <c r="AJ5" s="95"/>
      <c r="AK5" s="95"/>
      <c r="AL5" s="95"/>
      <c r="AM5" s="95"/>
      <c r="AN5" s="95"/>
      <c r="AO5" s="95"/>
      <c r="AP5" s="95"/>
      <c r="AQ5" s="95"/>
      <c r="AR5" s="95"/>
      <c r="AS5" s="95"/>
      <c r="AT5" s="95"/>
      <c r="AU5" s="95"/>
      <c r="AV5" s="95"/>
      <c r="AW5" s="95"/>
      <c r="AX5" s="95"/>
      <c r="AY5" s="95"/>
      <c r="AZ5" s="95"/>
      <c r="BA5" s="95"/>
      <c r="BB5" s="95"/>
      <c r="BC5" s="95"/>
      <c r="BD5" s="95"/>
      <c r="BE5" s="95"/>
      <c r="BF5" s="95"/>
      <c r="BG5" s="95"/>
      <c r="BH5" s="95"/>
      <c r="BI5" s="95"/>
      <c r="BJ5" s="95"/>
      <c r="BK5" s="95"/>
      <c r="BL5" s="95"/>
      <c r="BM5" s="95"/>
      <c r="BN5" s="95"/>
      <c r="BO5" s="95"/>
      <c r="BP5" s="95"/>
      <c r="BQ5" s="95"/>
      <c r="BR5" s="95"/>
      <c r="BS5" s="95"/>
      <c r="BT5" s="95"/>
      <c r="BU5" s="95"/>
      <c r="BV5" s="95"/>
      <c r="BW5" s="95"/>
      <c r="BX5" s="95"/>
      <c r="BY5" s="95"/>
      <c r="BZ5" s="95"/>
      <c r="CA5" s="95"/>
      <c r="CB5" s="95"/>
      <c r="CC5" s="95"/>
      <c r="CD5" s="95"/>
      <c r="CE5" s="95"/>
      <c r="CF5" s="95"/>
      <c r="CG5" s="95"/>
      <c r="CH5" s="95"/>
      <c r="CI5" s="95"/>
      <c r="CJ5" s="95"/>
      <c r="CK5" s="95"/>
      <c r="CL5" s="95"/>
      <c r="CM5" s="95"/>
      <c r="CN5" s="95"/>
      <c r="CO5" s="95"/>
      <c r="CP5" s="95"/>
      <c r="CQ5" s="95"/>
      <c r="CR5" s="95"/>
      <c r="CS5" s="95"/>
      <c r="CT5" s="95"/>
      <c r="CU5" s="95"/>
      <c r="CV5" s="95"/>
      <c r="CW5" s="95"/>
      <c r="CX5" s="95"/>
      <c r="CY5" s="95"/>
      <c r="CZ5" s="95"/>
      <c r="DA5" s="95"/>
      <c r="DB5" s="95"/>
      <c r="DC5" s="95"/>
      <c r="DD5" s="95"/>
      <c r="DE5" s="95"/>
      <c r="DF5" s="95"/>
      <c r="DG5" s="95"/>
      <c r="DH5" s="95"/>
      <c r="DI5" s="95"/>
      <c r="DJ5" s="95"/>
      <c r="DK5" s="95"/>
      <c r="DL5" s="95"/>
      <c r="DM5" s="95"/>
      <c r="DN5" s="95"/>
      <c r="DO5" s="95"/>
      <c r="DP5" s="95"/>
      <c r="DQ5" s="95"/>
      <c r="DR5" s="95"/>
      <c r="DS5" s="95"/>
      <c r="DT5" s="95"/>
      <c r="DU5" s="95"/>
      <c r="DV5" s="95"/>
      <c r="DW5" s="95"/>
      <c r="DX5" s="95"/>
      <c r="DY5" s="95"/>
      <c r="DZ5" s="95"/>
      <c r="EA5" s="95"/>
      <c r="EB5" s="95"/>
      <c r="EC5" s="95"/>
      <c r="ED5" s="95"/>
      <c r="EE5" s="95"/>
      <c r="EF5" s="95"/>
      <c r="EG5" s="95"/>
      <c r="EH5" s="95"/>
      <c r="EI5" s="95"/>
      <c r="EJ5" s="95"/>
      <c r="EK5" s="95"/>
      <c r="EL5" s="95"/>
      <c r="EM5" s="95"/>
      <c r="EN5" s="95"/>
      <c r="EO5" s="95"/>
      <c r="EP5" s="95"/>
      <c r="EQ5" s="95"/>
      <c r="ER5" s="95"/>
      <c r="ES5" s="95"/>
      <c r="ET5" s="95"/>
      <c r="EU5" s="95"/>
      <c r="EV5" s="95"/>
      <c r="EW5" s="95"/>
      <c r="EX5" s="95"/>
      <c r="EY5" s="95"/>
      <c r="EZ5" s="95"/>
      <c r="FA5" s="95"/>
      <c r="FB5" s="95"/>
      <c r="FC5" s="95"/>
      <c r="FD5" s="95"/>
      <c r="FE5" s="95"/>
      <c r="FF5" s="95"/>
      <c r="FG5" s="95"/>
      <c r="FH5" s="95"/>
      <c r="FI5" s="95"/>
      <c r="FJ5" s="95"/>
      <c r="FK5" s="95"/>
      <c r="FL5" s="95"/>
      <c r="FM5" s="95"/>
      <c r="FN5" s="95"/>
      <c r="FO5" s="95"/>
      <c r="FP5" s="95"/>
      <c r="FQ5" s="95"/>
      <c r="FR5" s="95"/>
      <c r="FS5" s="95"/>
      <c r="FT5" s="95"/>
      <c r="FU5" s="95"/>
      <c r="FV5" s="95"/>
      <c r="FW5" s="95"/>
      <c r="FX5" s="95"/>
      <c r="FY5" s="95"/>
      <c r="FZ5" s="95"/>
      <c r="GA5" s="95"/>
      <c r="GB5" s="95"/>
      <c r="GC5" s="95"/>
      <c r="GD5" s="95"/>
      <c r="GE5" s="95"/>
      <c r="GF5" s="95"/>
      <c r="GG5" s="95"/>
      <c r="GH5" s="95"/>
      <c r="GI5" s="95"/>
      <c r="GJ5" s="95"/>
      <c r="GK5" s="95"/>
      <c r="GL5" s="95"/>
      <c r="GM5" s="95"/>
      <c r="GN5" s="95"/>
      <c r="GO5" s="95"/>
      <c r="GP5" s="95"/>
      <c r="GQ5" s="95"/>
      <c r="GR5" s="95"/>
      <c r="GS5" s="95"/>
      <c r="GT5" s="95"/>
      <c r="GU5" s="95"/>
      <c r="GV5" s="95"/>
      <c r="GW5" s="95"/>
      <c r="GX5" s="95"/>
      <c r="GY5" s="95"/>
      <c r="GZ5" s="95"/>
      <c r="HA5" s="95"/>
      <c r="HB5" s="95"/>
      <c r="HC5" s="95"/>
      <c r="HD5" s="95"/>
      <c r="HE5" s="95"/>
      <c r="HF5" s="95"/>
      <c r="HG5" s="95"/>
      <c r="HH5" s="95"/>
      <c r="HI5" s="95"/>
      <c r="HJ5" s="95"/>
      <c r="HK5" s="95"/>
      <c r="HL5" s="95"/>
      <c r="HM5" s="95"/>
      <c r="HN5" s="95"/>
      <c r="HO5" s="95"/>
      <c r="HP5" s="95"/>
      <c r="HQ5" s="95"/>
      <c r="HR5" s="95"/>
      <c r="HS5" s="95"/>
      <c r="HT5" s="95"/>
      <c r="HU5" s="95"/>
      <c r="HV5" s="95"/>
      <c r="HW5" s="95"/>
      <c r="HX5" s="95"/>
      <c r="HY5" s="95"/>
      <c r="HZ5" s="95"/>
      <c r="IA5" s="95"/>
      <c r="IB5" s="95"/>
      <c r="IC5" s="95"/>
      <c r="ID5" s="95"/>
      <c r="IE5" s="95"/>
      <c r="IF5" s="95"/>
      <c r="IG5" s="95"/>
      <c r="IH5" s="95"/>
      <c r="II5" s="95"/>
      <c r="IJ5" s="95"/>
      <c r="IK5" s="95"/>
      <c r="IL5" s="95"/>
      <c r="IM5" s="95"/>
      <c r="IN5" s="95"/>
      <c r="IO5" s="95"/>
      <c r="IP5" s="95"/>
      <c r="IQ5" s="95"/>
      <c r="IR5" s="95"/>
      <c r="IS5" s="95"/>
      <c r="IT5" s="95"/>
      <c r="IU5" s="95"/>
      <c r="IV5" s="95"/>
      <c r="IW5" s="95"/>
      <c r="IX5" s="95"/>
      <c r="IY5" s="95"/>
      <c r="IZ5" s="95"/>
      <c r="JA5" s="95"/>
      <c r="JB5" s="95"/>
      <c r="JC5" s="95"/>
      <c r="JD5" s="95"/>
      <c r="JE5" s="95"/>
      <c r="JF5" s="95"/>
      <c r="JG5" s="95"/>
      <c r="JH5" s="95"/>
      <c r="JI5" s="95"/>
      <c r="JJ5" s="95"/>
      <c r="JK5" s="95"/>
      <c r="JL5" s="95"/>
      <c r="JM5" s="95"/>
      <c r="JN5" s="95"/>
      <c r="JO5" s="95"/>
      <c r="JP5" s="95"/>
      <c r="JQ5" s="95"/>
      <c r="JR5" s="95"/>
      <c r="JS5" s="95"/>
      <c r="JT5" s="95"/>
      <c r="JU5" s="95"/>
      <c r="JV5" s="95"/>
      <c r="JW5" s="95"/>
      <c r="JX5" s="95"/>
      <c r="JY5" s="95"/>
      <c r="JZ5" s="95"/>
      <c r="KA5" s="95"/>
      <c r="KB5" s="95"/>
      <c r="KC5" s="95"/>
      <c r="KD5" s="95"/>
      <c r="KE5" s="95"/>
      <c r="KF5" s="95"/>
      <c r="KG5" s="95"/>
      <c r="KH5" s="95"/>
      <c r="KI5" s="95"/>
      <c r="KJ5" s="95"/>
      <c r="KK5" s="95"/>
      <c r="KL5" s="95"/>
      <c r="KM5" s="95"/>
      <c r="KN5" s="95"/>
      <c r="KO5" s="95"/>
      <c r="KP5" s="95"/>
      <c r="KQ5" s="95"/>
      <c r="KR5" s="95"/>
      <c r="KS5" s="95"/>
      <c r="KT5" s="95"/>
      <c r="KU5" s="95"/>
      <c r="KV5" s="95"/>
      <c r="KW5" s="95"/>
      <c r="KX5" s="95"/>
      <c r="KY5" s="95"/>
      <c r="KZ5" s="95"/>
      <c r="LA5" s="95"/>
      <c r="LB5" s="95"/>
      <c r="LC5" s="95"/>
      <c r="LD5" s="95"/>
      <c r="LE5" s="95"/>
      <c r="LF5" s="95"/>
      <c r="LG5" s="95"/>
      <c r="LH5" s="95"/>
      <c r="LI5" s="95"/>
      <c r="LJ5" s="95"/>
      <c r="LK5" s="95"/>
      <c r="LL5" s="95"/>
      <c r="LM5" s="95"/>
      <c r="LN5" s="95"/>
      <c r="LO5" s="95"/>
      <c r="LP5" s="95"/>
      <c r="LQ5" s="95"/>
      <c r="LR5" s="95"/>
      <c r="LS5" s="95"/>
      <c r="LT5" s="95"/>
      <c r="LU5" s="95"/>
      <c r="LV5" s="95"/>
      <c r="LW5" s="95"/>
      <c r="LX5" s="95"/>
      <c r="LY5" s="95"/>
      <c r="LZ5" s="95"/>
      <c r="MA5" s="95"/>
      <c r="MB5" s="95"/>
      <c r="MC5" s="95"/>
      <c r="MD5" s="95"/>
      <c r="ME5" s="95"/>
      <c r="MF5" s="95"/>
      <c r="MG5" s="95"/>
      <c r="MH5" s="95"/>
      <c r="MI5" s="95"/>
      <c r="MJ5" s="95"/>
      <c r="MK5" s="95"/>
      <c r="ML5" s="95"/>
      <c r="MM5" s="95"/>
      <c r="MN5" s="95"/>
      <c r="MO5" s="95"/>
      <c r="MP5" s="95"/>
      <c r="MQ5" s="95"/>
      <c r="MR5" s="95"/>
      <c r="MS5" s="95"/>
      <c r="MT5" s="95"/>
      <c r="MU5" s="95"/>
      <c r="MV5" s="95"/>
      <c r="MW5" s="95"/>
      <c r="MX5" s="95"/>
      <c r="MY5" s="95"/>
      <c r="MZ5" s="95"/>
      <c r="NA5" s="95"/>
      <c r="NB5" s="95"/>
      <c r="NC5" s="95"/>
      <c r="ND5" s="95"/>
      <c r="NE5" s="95"/>
      <c r="NF5" s="95"/>
      <c r="NG5" s="95"/>
      <c r="NH5" s="95"/>
      <c r="NI5" s="95"/>
      <c r="NJ5" s="95"/>
      <c r="NK5" s="95"/>
      <c r="NL5" s="95"/>
      <c r="NM5" s="95"/>
      <c r="NN5" s="95"/>
      <c r="NO5" s="95"/>
      <c r="NP5" s="95"/>
      <c r="NQ5" s="95"/>
      <c r="NR5" s="95"/>
      <c r="NS5" s="95"/>
      <c r="NT5" s="95"/>
      <c r="NU5" s="95"/>
      <c r="NV5" s="95"/>
      <c r="NW5" s="95"/>
      <c r="NX5" s="95"/>
      <c r="NY5" s="95"/>
      <c r="NZ5" s="95"/>
      <c r="OA5" s="95"/>
      <c r="OB5" s="95"/>
      <c r="OC5" s="95"/>
      <c r="OD5" s="95"/>
      <c r="OE5" s="95"/>
      <c r="OF5" s="95"/>
      <c r="OG5" s="95"/>
      <c r="OH5" s="95"/>
      <c r="OI5" s="95"/>
      <c r="OJ5" s="95"/>
      <c r="OK5" s="95"/>
      <c r="OL5" s="95"/>
      <c r="OM5" s="95"/>
      <c r="ON5" s="95"/>
      <c r="OO5" s="95"/>
      <c r="OP5" s="95"/>
      <c r="OQ5" s="95"/>
      <c r="OR5" s="95"/>
      <c r="OS5" s="95"/>
      <c r="OT5" s="95"/>
      <c r="OU5" s="95"/>
      <c r="OV5" s="95"/>
      <c r="OW5" s="95"/>
      <c r="OX5" s="95"/>
      <c r="OY5" s="95"/>
      <c r="OZ5" s="95"/>
      <c r="PA5" s="95"/>
      <c r="PB5" s="95"/>
      <c r="PC5" s="95"/>
      <c r="PD5" s="95"/>
      <c r="PE5" s="95"/>
      <c r="PF5" s="95"/>
      <c r="PG5" s="95"/>
      <c r="PH5" s="95"/>
      <c r="PI5" s="95"/>
      <c r="PJ5" s="95"/>
      <c r="PK5" s="95"/>
      <c r="PL5" s="95"/>
      <c r="PM5" s="95"/>
      <c r="PN5" s="95"/>
      <c r="PO5" s="95"/>
      <c r="PP5" s="95"/>
      <c r="PQ5" s="95"/>
      <c r="PR5" s="95"/>
      <c r="PS5" s="95"/>
      <c r="PT5" s="95"/>
      <c r="PU5" s="95"/>
      <c r="PV5" s="95"/>
      <c r="PW5" s="95"/>
      <c r="PX5" s="95"/>
      <c r="PY5" s="95"/>
      <c r="PZ5" s="95"/>
      <c r="QA5" s="95"/>
      <c r="QB5" s="95"/>
      <c r="QC5" s="95"/>
      <c r="QD5" s="95"/>
      <c r="QE5" s="95"/>
      <c r="QF5" s="95"/>
      <c r="QG5" s="95"/>
      <c r="QH5" s="95"/>
      <c r="QI5" s="95"/>
      <c r="QJ5" s="95"/>
      <c r="QK5" s="95"/>
      <c r="QL5" s="95"/>
      <c r="QM5" s="95"/>
      <c r="QN5" s="95"/>
      <c r="QO5" s="95"/>
      <c r="QP5" s="95"/>
      <c r="QQ5" s="95"/>
      <c r="QR5" s="95"/>
      <c r="QS5" s="95"/>
      <c r="QT5" s="95"/>
      <c r="QU5" s="95"/>
      <c r="QV5" s="95"/>
      <c r="QW5" s="95"/>
      <c r="QX5" s="95"/>
      <c r="QY5" s="95"/>
      <c r="QZ5" s="95"/>
      <c r="RA5" s="95"/>
      <c r="RB5" s="95"/>
      <c r="RC5" s="95"/>
      <c r="RD5" s="95"/>
      <c r="RE5" s="95"/>
      <c r="RF5" s="95"/>
      <c r="RG5" s="95"/>
      <c r="RH5" s="95"/>
      <c r="RI5" s="95"/>
      <c r="RJ5" s="95"/>
      <c r="RK5" s="95"/>
      <c r="RL5" s="95"/>
      <c r="RM5" s="95"/>
      <c r="RN5" s="95"/>
      <c r="RO5" s="95"/>
      <c r="RP5" s="95"/>
      <c r="RQ5" s="95"/>
      <c r="RR5" s="95"/>
      <c r="RS5" s="95"/>
      <c r="RT5" s="95"/>
      <c r="RU5" s="95"/>
      <c r="RV5" s="95"/>
      <c r="RW5" s="95"/>
      <c r="RX5" s="95"/>
      <c r="RY5" s="95"/>
      <c r="RZ5" s="95"/>
      <c r="SA5" s="95"/>
      <c r="SB5" s="95"/>
      <c r="SC5" s="95"/>
      <c r="SD5" s="95"/>
      <c r="SE5" s="95"/>
      <c r="SF5" s="95"/>
      <c r="SG5" s="95"/>
      <c r="SH5" s="95"/>
      <c r="SI5" s="95"/>
      <c r="SJ5" s="95"/>
      <c r="SK5" s="95"/>
      <c r="SL5" s="95"/>
      <c r="SM5" s="95"/>
      <c r="SN5" s="95"/>
      <c r="SO5" s="95"/>
      <c r="SP5" s="95"/>
      <c r="SQ5" s="95"/>
      <c r="SR5" s="95"/>
      <c r="SS5" s="95"/>
      <c r="ST5" s="95"/>
      <c r="SU5" s="95"/>
      <c r="SV5" s="95"/>
      <c r="SW5" s="95"/>
      <c r="SX5" s="95"/>
      <c r="SY5" s="95"/>
      <c r="SZ5" s="95"/>
      <c r="TA5" s="95"/>
      <c r="TB5" s="95"/>
      <c r="TC5" s="95"/>
      <c r="TD5" s="95"/>
      <c r="TE5" s="95"/>
      <c r="TF5" s="95"/>
      <c r="TG5" s="95"/>
      <c r="TH5" s="95"/>
      <c r="TI5" s="95"/>
      <c r="TJ5" s="95"/>
      <c r="TK5" s="95"/>
      <c r="TL5" s="95"/>
      <c r="TM5" s="95"/>
      <c r="TN5" s="95"/>
      <c r="TO5" s="95"/>
      <c r="TP5" s="95"/>
      <c r="TQ5" s="95"/>
      <c r="TR5" s="95"/>
      <c r="TS5" s="95"/>
      <c r="TT5" s="95"/>
      <c r="TU5" s="95"/>
      <c r="TV5" s="95"/>
      <c r="TW5" s="95"/>
      <c r="TX5" s="95"/>
      <c r="TY5" s="95"/>
      <c r="TZ5" s="95"/>
      <c r="UA5" s="95"/>
      <c r="UB5" s="95"/>
      <c r="UC5" s="95"/>
      <c r="UD5" s="95"/>
      <c r="UE5" s="95"/>
      <c r="UF5" s="95"/>
      <c r="UG5" s="95"/>
      <c r="UH5" s="95"/>
      <c r="UI5" s="95"/>
      <c r="UJ5" s="95"/>
      <c r="UK5" s="95"/>
      <c r="UL5" s="95"/>
      <c r="UM5" s="95"/>
      <c r="UN5" s="95"/>
      <c r="UO5" s="95"/>
      <c r="UP5" s="95"/>
      <c r="UQ5" s="95"/>
      <c r="UR5" s="95"/>
      <c r="US5" s="95"/>
      <c r="UT5" s="95"/>
      <c r="UU5" s="95"/>
      <c r="UV5" s="95"/>
      <c r="UW5" s="95"/>
      <c r="UX5" s="95"/>
      <c r="UY5" s="95"/>
      <c r="UZ5" s="95"/>
      <c r="VA5" s="95"/>
      <c r="VB5" s="95"/>
      <c r="VC5" s="95"/>
      <c r="VD5" s="95"/>
      <c r="VE5" s="95"/>
      <c r="VF5" s="95"/>
      <c r="VG5" s="95"/>
      <c r="VH5" s="95"/>
      <c r="VI5" s="95"/>
      <c r="VJ5" s="95"/>
      <c r="VK5" s="95"/>
      <c r="VL5" s="95"/>
      <c r="VM5" s="95"/>
      <c r="VN5" s="95"/>
      <c r="VO5" s="95"/>
      <c r="VP5" s="95"/>
      <c r="VQ5" s="95"/>
      <c r="VR5" s="95"/>
      <c r="VS5" s="95"/>
      <c r="VT5" s="95"/>
      <c r="VU5" s="95"/>
      <c r="VV5" s="95"/>
      <c r="VW5" s="95"/>
      <c r="VX5" s="95"/>
      <c r="VY5" s="95"/>
      <c r="VZ5" s="95"/>
      <c r="WA5" s="95"/>
      <c r="WB5" s="95"/>
      <c r="WC5" s="95"/>
      <c r="WD5" s="95"/>
      <c r="WE5" s="95"/>
      <c r="WF5" s="95"/>
      <c r="WG5" s="95"/>
      <c r="WH5" s="95"/>
      <c r="WI5" s="95"/>
      <c r="WJ5" s="95"/>
      <c r="WK5" s="95"/>
      <c r="WL5" s="95"/>
      <c r="WM5" s="95"/>
      <c r="WN5" s="95"/>
      <c r="WO5" s="95"/>
      <c r="WP5" s="95"/>
      <c r="WQ5" s="95"/>
      <c r="WR5" s="95"/>
      <c r="WS5" s="95"/>
      <c r="WT5" s="95"/>
      <c r="WU5" s="95"/>
      <c r="WV5" s="95"/>
      <c r="WW5" s="95"/>
      <c r="WX5" s="95"/>
      <c r="WY5" s="95"/>
      <c r="WZ5" s="95"/>
      <c r="XA5" s="95"/>
      <c r="XB5" s="95"/>
      <c r="XC5" s="95"/>
      <c r="XD5" s="95"/>
      <c r="XE5" s="95"/>
      <c r="XF5" s="95"/>
      <c r="XG5" s="95"/>
      <c r="XH5" s="95"/>
      <c r="XI5" s="95"/>
      <c r="XJ5" s="95"/>
      <c r="XK5" s="95"/>
      <c r="XL5" s="95"/>
      <c r="XM5" s="95"/>
      <c r="XN5" s="95"/>
      <c r="XO5" s="95"/>
      <c r="XP5" s="95"/>
      <c r="XQ5" s="95"/>
      <c r="XR5" s="95"/>
      <c r="XS5" s="95"/>
      <c r="XT5" s="95"/>
      <c r="XU5" s="95"/>
      <c r="XV5" s="95"/>
      <c r="XW5" s="95"/>
      <c r="XX5" s="95"/>
      <c r="XY5" s="95"/>
      <c r="XZ5" s="95"/>
      <c r="YA5" s="95"/>
      <c r="YB5" s="95"/>
      <c r="YC5" s="95"/>
      <c r="YD5" s="95"/>
      <c r="YE5" s="95"/>
      <c r="YF5" s="95"/>
      <c r="YG5" s="95"/>
      <c r="YH5" s="95"/>
      <c r="YI5" s="95"/>
      <c r="YJ5" s="95"/>
      <c r="YK5" s="95"/>
      <c r="YL5" s="95"/>
      <c r="YM5" s="95"/>
      <c r="YN5" s="95"/>
      <c r="YO5" s="95"/>
      <c r="YP5" s="95"/>
      <c r="YQ5" s="95"/>
      <c r="YR5" s="95"/>
      <c r="YS5" s="95"/>
      <c r="YT5" s="95"/>
      <c r="YU5" s="95"/>
      <c r="YV5" s="95"/>
      <c r="YW5" s="95"/>
      <c r="YX5" s="95"/>
      <c r="YY5" s="95"/>
      <c r="YZ5" s="95"/>
      <c r="ZA5" s="95"/>
      <c r="ZB5" s="95"/>
      <c r="ZC5" s="95"/>
      <c r="ZD5" s="95"/>
      <c r="ZE5" s="95"/>
      <c r="ZF5" s="95"/>
      <c r="ZG5" s="95"/>
      <c r="ZH5" s="95"/>
      <c r="ZI5" s="95"/>
      <c r="ZJ5" s="95"/>
      <c r="ZK5" s="95"/>
      <c r="ZL5" s="95"/>
      <c r="ZM5" s="95"/>
      <c r="ZN5" s="95"/>
      <c r="ZO5" s="95"/>
      <c r="ZP5" s="95"/>
      <c r="ZQ5" s="95"/>
      <c r="ZR5" s="95"/>
      <c r="ZS5" s="95"/>
      <c r="ZT5" s="95"/>
      <c r="ZU5" s="95"/>
      <c r="ZV5" s="95"/>
      <c r="ZW5" s="95"/>
      <c r="ZX5" s="95"/>
      <c r="ZY5" s="95"/>
      <c r="ZZ5" s="95"/>
      <c r="AAA5" s="95"/>
      <c r="AAB5" s="95"/>
      <c r="AAC5" s="95"/>
      <c r="AAD5" s="95"/>
      <c r="AAE5" s="95"/>
      <c r="AAF5" s="95"/>
      <c r="AAG5" s="95"/>
      <c r="AAH5" s="95"/>
      <c r="AAI5" s="95"/>
      <c r="AAJ5" s="95"/>
      <c r="AAK5" s="95"/>
      <c r="AAL5" s="95"/>
      <c r="AAM5" s="95"/>
      <c r="AAN5" s="95"/>
      <c r="AAO5" s="95"/>
      <c r="AAP5" s="95"/>
      <c r="AAQ5" s="95"/>
      <c r="AAR5" s="95"/>
      <c r="AAS5" s="95"/>
      <c r="AAT5" s="95"/>
      <c r="AAU5" s="95"/>
      <c r="AAV5" s="95"/>
      <c r="AAW5" s="95"/>
      <c r="AAX5" s="95"/>
      <c r="AAY5" s="95"/>
      <c r="AAZ5" s="95"/>
      <c r="ABA5" s="95"/>
      <c r="ABB5" s="95"/>
      <c r="ABC5" s="95"/>
      <c r="ABD5" s="95"/>
      <c r="ABE5" s="95"/>
      <c r="ABF5" s="95"/>
      <c r="ABG5" s="95"/>
      <c r="ABH5" s="95"/>
      <c r="ABI5" s="95"/>
      <c r="ABJ5" s="95"/>
      <c r="ABK5" s="95"/>
      <c r="ABL5" s="95"/>
      <c r="ABM5" s="95"/>
      <c r="ABN5" s="95"/>
      <c r="ABO5" s="95"/>
      <c r="ABP5" s="95"/>
      <c r="ABQ5" s="95"/>
      <c r="ABR5" s="95"/>
      <c r="ABS5" s="95"/>
      <c r="ABT5" s="95"/>
      <c r="ABU5" s="95"/>
      <c r="ABV5" s="95"/>
      <c r="ABW5" s="95"/>
      <c r="ABX5" s="95"/>
      <c r="ABY5" s="95"/>
      <c r="ABZ5" s="95"/>
      <c r="ACA5" s="95"/>
      <c r="ACB5" s="95"/>
      <c r="ACC5" s="95"/>
      <c r="ACD5" s="95"/>
      <c r="ACE5" s="95"/>
      <c r="ACF5" s="95"/>
      <c r="ACG5" s="95"/>
      <c r="ACH5" s="95"/>
      <c r="ACI5" s="95"/>
      <c r="ACJ5" s="95"/>
      <c r="ACK5" s="95"/>
      <c r="ACL5" s="95"/>
      <c r="ACM5" s="95"/>
      <c r="ACN5" s="95"/>
      <c r="ACO5" s="95"/>
      <c r="ACP5" s="95"/>
      <c r="ACQ5" s="95"/>
      <c r="ACR5" s="95"/>
      <c r="ACS5" s="95"/>
      <c r="ACT5" s="95"/>
      <c r="ACU5" s="95"/>
      <c r="ACV5" s="95"/>
      <c r="ACW5" s="95"/>
      <c r="ACX5" s="95"/>
      <c r="ACY5" s="95"/>
      <c r="ACZ5" s="95"/>
      <c r="ADA5" s="95"/>
      <c r="ADB5" s="95"/>
      <c r="ADC5" s="95"/>
      <c r="ADD5" s="95"/>
      <c r="ADE5" s="95"/>
      <c r="ADF5" s="95"/>
      <c r="ADG5" s="95"/>
      <c r="ADH5" s="95"/>
      <c r="ADI5" s="95"/>
      <c r="ADJ5" s="95"/>
      <c r="ADK5" s="95"/>
      <c r="ADL5" s="95"/>
      <c r="ADM5" s="95"/>
      <c r="ADN5" s="95"/>
      <c r="ADO5" s="95"/>
      <c r="ADP5" s="95"/>
      <c r="ADQ5" s="95"/>
      <c r="ADR5" s="95"/>
      <c r="ADS5" s="95"/>
      <c r="ADT5" s="95"/>
      <c r="ADU5" s="95"/>
      <c r="ADV5" s="95"/>
      <c r="ADW5" s="95"/>
      <c r="ADX5" s="95"/>
      <c r="ADY5" s="95"/>
      <c r="ADZ5" s="95"/>
      <c r="AEA5" s="95"/>
      <c r="AEB5" s="95"/>
      <c r="AEC5" s="95"/>
      <c r="AED5" s="95"/>
      <c r="AEE5" s="95"/>
      <c r="AEF5" s="95"/>
      <c r="AEG5" s="95"/>
      <c r="AEH5" s="95"/>
      <c r="AEI5" s="95"/>
      <c r="AEJ5" s="95"/>
      <c r="AEK5" s="95"/>
      <c r="AEL5" s="95"/>
      <c r="AEM5" s="95"/>
      <c r="AEN5" s="95"/>
      <c r="AEO5" s="95"/>
      <c r="AEP5" s="95"/>
      <c r="AEQ5" s="95"/>
      <c r="AER5" s="95"/>
      <c r="AES5" s="95"/>
      <c r="AET5" s="95"/>
      <c r="AEU5" s="95"/>
      <c r="AEV5" s="95"/>
      <c r="AEW5" s="95"/>
      <c r="AEX5" s="95"/>
      <c r="AEY5" s="95"/>
      <c r="AEZ5" s="95"/>
      <c r="AFA5" s="95"/>
      <c r="AFB5" s="95"/>
      <c r="AFC5" s="95"/>
      <c r="AFD5" s="95"/>
      <c r="AFE5" s="95"/>
      <c r="AFF5" s="95"/>
      <c r="AFG5" s="95"/>
      <c r="AFH5" s="95"/>
      <c r="AFI5" s="95"/>
      <c r="AFJ5" s="95"/>
      <c r="AFK5" s="95"/>
      <c r="AFL5" s="95"/>
      <c r="AFM5" s="95"/>
      <c r="AFN5" s="95"/>
      <c r="AFO5" s="95"/>
      <c r="AFP5" s="95"/>
      <c r="AFQ5" s="95"/>
      <c r="AFR5" s="95"/>
      <c r="AFS5" s="95"/>
      <c r="AFT5" s="95"/>
      <c r="AFU5" s="95"/>
      <c r="AFV5" s="95"/>
      <c r="AFW5" s="95"/>
      <c r="AFX5" s="95"/>
      <c r="AFY5" s="95"/>
      <c r="AFZ5" s="95"/>
      <c r="AGA5" s="95"/>
      <c r="AGB5" s="95"/>
      <c r="AGC5" s="95"/>
      <c r="AGD5" s="95"/>
      <c r="AGE5" s="95"/>
      <c r="AGF5" s="95"/>
      <c r="AGG5" s="95"/>
      <c r="AGH5" s="95"/>
      <c r="AGI5" s="95"/>
      <c r="AGJ5" s="95"/>
      <c r="AGK5" s="95"/>
      <c r="AGL5" s="95"/>
      <c r="AGM5" s="95"/>
      <c r="AGN5" s="95"/>
      <c r="AGO5" s="95"/>
      <c r="AGP5" s="95"/>
      <c r="AGQ5" s="95"/>
      <c r="AGR5" s="95"/>
      <c r="AGS5" s="95"/>
      <c r="AGT5" s="95"/>
      <c r="AGU5" s="95"/>
      <c r="AGV5" s="95"/>
      <c r="AGW5" s="95"/>
      <c r="AGX5" s="95"/>
      <c r="AGY5" s="95"/>
      <c r="AGZ5" s="95"/>
      <c r="AHA5" s="95"/>
      <c r="AHB5" s="95"/>
      <c r="AHC5" s="95"/>
      <c r="AHD5" s="95"/>
      <c r="AHE5" s="95"/>
      <c r="AHF5" s="95"/>
      <c r="AHG5" s="95"/>
      <c r="AHH5" s="95"/>
      <c r="AHI5" s="95"/>
      <c r="AHJ5" s="95"/>
      <c r="AHK5" s="95"/>
      <c r="AHL5" s="95"/>
      <c r="AHM5" s="95"/>
      <c r="AHN5" s="95"/>
      <c r="AHO5" s="95"/>
      <c r="AHP5" s="95"/>
      <c r="AHQ5" s="95"/>
      <c r="AHR5" s="95"/>
      <c r="AHS5" s="95"/>
      <c r="AHT5" s="95"/>
      <c r="AHU5" s="95"/>
      <c r="AHV5" s="95"/>
      <c r="AHW5" s="95"/>
      <c r="AHX5" s="95"/>
      <c r="AHY5" s="95"/>
      <c r="AHZ5" s="95"/>
      <c r="AIA5" s="95"/>
      <c r="AIB5" s="95"/>
      <c r="AIC5" s="95"/>
      <c r="AID5" s="95"/>
      <c r="AIE5" s="95"/>
      <c r="AIF5" s="95"/>
      <c r="AIG5" s="95"/>
      <c r="AIH5" s="95"/>
      <c r="AII5" s="95"/>
      <c r="AIJ5" s="95"/>
      <c r="AIK5" s="95"/>
      <c r="AIL5" s="95"/>
      <c r="AIM5" s="95"/>
      <c r="AIN5" s="95"/>
      <c r="AIO5" s="95"/>
      <c r="AIP5" s="95"/>
      <c r="AIQ5" s="95"/>
      <c r="AIR5" s="95"/>
      <c r="AIS5" s="95"/>
      <c r="AIT5" s="95"/>
      <c r="AIU5" s="95"/>
      <c r="AIV5" s="95"/>
      <c r="AIW5" s="95"/>
      <c r="AIX5" s="95"/>
      <c r="AIY5" s="95"/>
      <c r="AIZ5" s="95"/>
      <c r="AJA5" s="95"/>
      <c r="AJB5" s="95"/>
      <c r="AJC5" s="95"/>
      <c r="AJD5" s="95"/>
      <c r="AJE5" s="95"/>
      <c r="AJF5" s="95"/>
      <c r="AJG5" s="95"/>
      <c r="AJH5" s="95"/>
      <c r="AJI5" s="95"/>
      <c r="AJJ5" s="95"/>
      <c r="AJK5" s="95"/>
      <c r="AJL5" s="95"/>
      <c r="AJM5" s="95"/>
      <c r="AJN5" s="95"/>
      <c r="AJO5" s="95"/>
      <c r="AJP5" s="95"/>
      <c r="AJQ5" s="95"/>
      <c r="AJR5" s="95"/>
      <c r="AJS5" s="95"/>
      <c r="AJT5" s="95"/>
      <c r="AJU5" s="95"/>
      <c r="AJV5" s="95"/>
      <c r="AJW5" s="95"/>
      <c r="AJX5" s="95"/>
      <c r="AJY5" s="95"/>
      <c r="AJZ5" s="95"/>
      <c r="AKA5" s="95"/>
      <c r="AKB5" s="95"/>
      <c r="AKC5" s="95"/>
      <c r="AKD5" s="95"/>
      <c r="AKE5" s="95"/>
      <c r="AKF5" s="95"/>
      <c r="AKG5" s="95"/>
      <c r="AKH5" s="95"/>
      <c r="AKI5" s="95"/>
      <c r="AKJ5" s="95"/>
      <c r="AKK5" s="95"/>
      <c r="AKL5" s="95"/>
      <c r="AKM5" s="95"/>
      <c r="AKN5" s="95"/>
      <c r="AKO5" s="95"/>
      <c r="AKP5" s="95"/>
      <c r="AKQ5" s="95"/>
      <c r="AKR5" s="95"/>
      <c r="AKS5" s="95"/>
      <c r="AKT5" s="95"/>
      <c r="AKU5" s="95"/>
      <c r="AKV5" s="95"/>
      <c r="AKW5" s="95"/>
      <c r="AKX5" s="95"/>
      <c r="AKY5" s="95"/>
      <c r="AKZ5" s="95"/>
      <c r="ALA5" s="95"/>
      <c r="ALB5" s="95"/>
      <c r="ALC5" s="95"/>
      <c r="ALD5" s="95"/>
      <c r="ALE5" s="95"/>
      <c r="ALF5" s="95"/>
      <c r="ALG5" s="95"/>
      <c r="ALH5" s="95"/>
      <c r="ALI5" s="95"/>
      <c r="ALJ5" s="95"/>
      <c r="ALK5" s="95"/>
      <c r="ALL5" s="95"/>
      <c r="ALM5" s="95"/>
      <c r="ALN5" s="95"/>
      <c r="ALO5" s="95"/>
      <c r="ALP5" s="95"/>
      <c r="ALQ5" s="95"/>
      <c r="ALR5" s="95"/>
      <c r="ALS5" s="95"/>
      <c r="ALT5" s="95"/>
      <c r="ALU5" s="95"/>
      <c r="ALV5" s="95"/>
      <c r="ALW5" s="95"/>
      <c r="ALX5" s="95"/>
      <c r="ALY5" s="95"/>
      <c r="ALZ5" s="95"/>
      <c r="AMA5" s="95"/>
      <c r="AMB5" s="95"/>
      <c r="AMC5" s="95"/>
      <c r="AMD5" s="95"/>
      <c r="AME5" s="95"/>
      <c r="AMF5" s="95"/>
      <c r="AMG5" s="95"/>
      <c r="AMH5" s="95"/>
      <c r="AMI5" s="95"/>
      <c r="AMJ5" s="95"/>
      <c r="AMK5" s="95"/>
      <c r="AML5" s="95"/>
    </row>
    <row r="6" spans="1:1026">
      <c r="A6" s="95"/>
      <c r="B6" s="625" t="s">
        <v>5</v>
      </c>
      <c r="C6" s="626"/>
      <c r="D6" s="912" t="str">
        <f>'INFORMAÇÕES BÁSICAS'!D15</f>
        <v>Administração</v>
      </c>
      <c r="E6" s="912"/>
      <c r="F6" s="912"/>
      <c r="G6" s="913"/>
      <c r="H6" s="914"/>
      <c r="I6" s="97"/>
      <c r="J6" s="95"/>
      <c r="K6" s="95"/>
      <c r="L6" s="95"/>
      <c r="M6" s="95"/>
      <c r="N6" s="95"/>
      <c r="O6" s="95"/>
      <c r="P6" s="95"/>
      <c r="Q6" s="95"/>
      <c r="R6" s="95"/>
      <c r="S6" s="95"/>
      <c r="T6" s="95"/>
      <c r="U6" s="95"/>
      <c r="V6" s="95"/>
      <c r="W6" s="95"/>
      <c r="X6" s="95"/>
      <c r="Y6" s="95"/>
      <c r="Z6" s="95"/>
      <c r="AA6" s="95"/>
      <c r="AB6" s="95"/>
      <c r="AC6" s="95"/>
      <c r="AD6" s="95"/>
      <c r="AE6" s="95"/>
      <c r="AF6" s="95"/>
      <c r="AG6" s="95"/>
      <c r="AH6" s="95"/>
      <c r="AI6" s="95"/>
      <c r="AJ6" s="95"/>
      <c r="AK6" s="95"/>
      <c r="AL6" s="95"/>
      <c r="AM6" s="95"/>
      <c r="AN6" s="95"/>
      <c r="AO6" s="95"/>
      <c r="AP6" s="95"/>
      <c r="AQ6" s="95"/>
      <c r="AR6" s="95"/>
      <c r="AS6" s="95"/>
      <c r="AT6" s="95"/>
      <c r="AU6" s="95"/>
      <c r="AV6" s="95"/>
      <c r="AW6" s="95"/>
      <c r="AX6" s="95"/>
      <c r="AY6" s="95"/>
      <c r="AZ6" s="95"/>
      <c r="BA6" s="95"/>
      <c r="BB6" s="95"/>
      <c r="BC6" s="95"/>
      <c r="BD6" s="95"/>
      <c r="BE6" s="95"/>
      <c r="BF6" s="95"/>
      <c r="BG6" s="95"/>
      <c r="BH6" s="95"/>
      <c r="BI6" s="95"/>
      <c r="BJ6" s="95"/>
      <c r="BK6" s="95"/>
      <c r="BL6" s="95"/>
      <c r="BM6" s="95"/>
      <c r="BN6" s="95"/>
      <c r="BO6" s="95"/>
      <c r="BP6" s="95"/>
      <c r="BQ6" s="95"/>
      <c r="BR6" s="95"/>
      <c r="BS6" s="95"/>
      <c r="BT6" s="95"/>
      <c r="BU6" s="95"/>
      <c r="BV6" s="95"/>
      <c r="BW6" s="95"/>
      <c r="BX6" s="95"/>
      <c r="BY6" s="95"/>
      <c r="BZ6" s="95"/>
      <c r="CA6" s="95"/>
      <c r="CB6" s="95"/>
      <c r="CC6" s="95"/>
      <c r="CD6" s="95"/>
      <c r="CE6" s="95"/>
      <c r="CF6" s="95"/>
      <c r="CG6" s="95"/>
      <c r="CH6" s="95"/>
      <c r="CI6" s="95"/>
      <c r="CJ6" s="95"/>
      <c r="CK6" s="95"/>
      <c r="CL6" s="95"/>
      <c r="CM6" s="95"/>
      <c r="CN6" s="95"/>
      <c r="CO6" s="95"/>
      <c r="CP6" s="95"/>
      <c r="CQ6" s="95"/>
      <c r="CR6" s="95"/>
      <c r="CS6" s="95"/>
      <c r="CT6" s="95"/>
      <c r="CU6" s="95"/>
      <c r="CV6" s="95"/>
      <c r="CW6" s="95"/>
      <c r="CX6" s="95"/>
      <c r="CY6" s="95"/>
      <c r="CZ6" s="95"/>
      <c r="DA6" s="95"/>
      <c r="DB6" s="95"/>
      <c r="DC6" s="95"/>
      <c r="DD6" s="95"/>
      <c r="DE6" s="95"/>
      <c r="DF6" s="95"/>
      <c r="DG6" s="95"/>
      <c r="DH6" s="95"/>
      <c r="DI6" s="95"/>
      <c r="DJ6" s="95"/>
      <c r="DK6" s="95"/>
      <c r="DL6" s="95"/>
      <c r="DM6" s="95"/>
      <c r="DN6" s="95"/>
      <c r="DO6" s="95"/>
      <c r="DP6" s="95"/>
      <c r="DQ6" s="95"/>
      <c r="DR6" s="95"/>
      <c r="DS6" s="95"/>
      <c r="DT6" s="95"/>
      <c r="DU6" s="95"/>
      <c r="DV6" s="95"/>
      <c r="DW6" s="95"/>
      <c r="DX6" s="95"/>
      <c r="DY6" s="95"/>
      <c r="DZ6" s="95"/>
      <c r="EA6" s="95"/>
      <c r="EB6" s="95"/>
      <c r="EC6" s="95"/>
      <c r="ED6" s="95"/>
      <c r="EE6" s="95"/>
      <c r="EF6" s="95"/>
      <c r="EG6" s="95"/>
      <c r="EH6" s="95"/>
      <c r="EI6" s="95"/>
      <c r="EJ6" s="95"/>
      <c r="EK6" s="95"/>
      <c r="EL6" s="95"/>
      <c r="EM6" s="95"/>
      <c r="EN6" s="95"/>
      <c r="EO6" s="95"/>
      <c r="EP6" s="95"/>
      <c r="EQ6" s="95"/>
      <c r="ER6" s="95"/>
      <c r="ES6" s="95"/>
      <c r="ET6" s="95"/>
      <c r="EU6" s="95"/>
      <c r="EV6" s="95"/>
      <c r="EW6" s="95"/>
      <c r="EX6" s="95"/>
      <c r="EY6" s="95"/>
      <c r="EZ6" s="95"/>
      <c r="FA6" s="95"/>
      <c r="FB6" s="95"/>
      <c r="FC6" s="95"/>
      <c r="FD6" s="95"/>
      <c r="FE6" s="95"/>
      <c r="FF6" s="95"/>
      <c r="FG6" s="95"/>
      <c r="FH6" s="95"/>
      <c r="FI6" s="95"/>
      <c r="FJ6" s="95"/>
      <c r="FK6" s="95"/>
      <c r="FL6" s="95"/>
      <c r="FM6" s="95"/>
      <c r="FN6" s="95"/>
      <c r="FO6" s="95"/>
      <c r="FP6" s="95"/>
      <c r="FQ6" s="95"/>
      <c r="FR6" s="95"/>
      <c r="FS6" s="95"/>
      <c r="FT6" s="95"/>
      <c r="FU6" s="95"/>
      <c r="FV6" s="95"/>
      <c r="FW6" s="95"/>
      <c r="FX6" s="95"/>
      <c r="FY6" s="95"/>
      <c r="FZ6" s="95"/>
      <c r="GA6" s="95"/>
      <c r="GB6" s="95"/>
      <c r="GC6" s="95"/>
      <c r="GD6" s="95"/>
      <c r="GE6" s="95"/>
      <c r="GF6" s="95"/>
      <c r="GG6" s="95"/>
      <c r="GH6" s="95"/>
      <c r="GI6" s="95"/>
      <c r="GJ6" s="95"/>
      <c r="GK6" s="95"/>
      <c r="GL6" s="95"/>
      <c r="GM6" s="95"/>
      <c r="GN6" s="95"/>
      <c r="GO6" s="95"/>
      <c r="GP6" s="95"/>
      <c r="GQ6" s="95"/>
      <c r="GR6" s="95"/>
      <c r="GS6" s="95"/>
      <c r="GT6" s="95"/>
      <c r="GU6" s="95"/>
      <c r="GV6" s="95"/>
      <c r="GW6" s="95"/>
      <c r="GX6" s="95"/>
      <c r="GY6" s="95"/>
      <c r="GZ6" s="95"/>
      <c r="HA6" s="95"/>
      <c r="HB6" s="95"/>
      <c r="HC6" s="95"/>
      <c r="HD6" s="95"/>
      <c r="HE6" s="95"/>
      <c r="HF6" s="95"/>
      <c r="HG6" s="95"/>
      <c r="HH6" s="95"/>
      <c r="HI6" s="95"/>
      <c r="HJ6" s="95"/>
      <c r="HK6" s="95"/>
      <c r="HL6" s="95"/>
      <c r="HM6" s="95"/>
      <c r="HN6" s="95"/>
      <c r="HO6" s="95"/>
      <c r="HP6" s="95"/>
      <c r="HQ6" s="95"/>
      <c r="HR6" s="95"/>
      <c r="HS6" s="95"/>
      <c r="HT6" s="95"/>
      <c r="HU6" s="95"/>
      <c r="HV6" s="95"/>
      <c r="HW6" s="95"/>
      <c r="HX6" s="95"/>
      <c r="HY6" s="95"/>
      <c r="HZ6" s="95"/>
      <c r="IA6" s="95"/>
      <c r="IB6" s="95"/>
      <c r="IC6" s="95"/>
      <c r="ID6" s="95"/>
      <c r="IE6" s="95"/>
      <c r="IF6" s="95"/>
      <c r="IG6" s="95"/>
      <c r="IH6" s="95"/>
      <c r="II6" s="95"/>
      <c r="IJ6" s="95"/>
      <c r="IK6" s="95"/>
      <c r="IL6" s="95"/>
      <c r="IM6" s="95"/>
      <c r="IN6" s="95"/>
      <c r="IO6" s="95"/>
      <c r="IP6" s="95"/>
      <c r="IQ6" s="95"/>
      <c r="IR6" s="95"/>
      <c r="IS6" s="95"/>
      <c r="IT6" s="95"/>
      <c r="IU6" s="95"/>
      <c r="IV6" s="95"/>
      <c r="IW6" s="95"/>
      <c r="IX6" s="95"/>
      <c r="IY6" s="95"/>
      <c r="IZ6" s="95"/>
      <c r="JA6" s="95"/>
      <c r="JB6" s="95"/>
      <c r="JC6" s="95"/>
      <c r="JD6" s="95"/>
      <c r="JE6" s="95"/>
      <c r="JF6" s="95"/>
      <c r="JG6" s="95"/>
      <c r="JH6" s="95"/>
      <c r="JI6" s="95"/>
      <c r="JJ6" s="95"/>
      <c r="JK6" s="95"/>
      <c r="JL6" s="95"/>
      <c r="JM6" s="95"/>
      <c r="JN6" s="95"/>
      <c r="JO6" s="95"/>
      <c r="JP6" s="95"/>
      <c r="JQ6" s="95"/>
      <c r="JR6" s="95"/>
      <c r="JS6" s="95"/>
      <c r="JT6" s="95"/>
      <c r="JU6" s="95"/>
      <c r="JV6" s="95"/>
      <c r="JW6" s="95"/>
      <c r="JX6" s="95"/>
      <c r="JY6" s="95"/>
      <c r="JZ6" s="95"/>
      <c r="KA6" s="95"/>
      <c r="KB6" s="95"/>
      <c r="KC6" s="95"/>
      <c r="KD6" s="95"/>
      <c r="KE6" s="95"/>
      <c r="KF6" s="95"/>
      <c r="KG6" s="95"/>
      <c r="KH6" s="95"/>
      <c r="KI6" s="95"/>
      <c r="KJ6" s="95"/>
      <c r="KK6" s="95"/>
      <c r="KL6" s="95"/>
      <c r="KM6" s="95"/>
      <c r="KN6" s="95"/>
      <c r="KO6" s="95"/>
      <c r="KP6" s="95"/>
      <c r="KQ6" s="95"/>
      <c r="KR6" s="95"/>
      <c r="KS6" s="95"/>
      <c r="KT6" s="95"/>
      <c r="KU6" s="95"/>
      <c r="KV6" s="95"/>
      <c r="KW6" s="95"/>
      <c r="KX6" s="95"/>
      <c r="KY6" s="95"/>
      <c r="KZ6" s="95"/>
      <c r="LA6" s="95"/>
      <c r="LB6" s="95"/>
      <c r="LC6" s="95"/>
      <c r="LD6" s="95"/>
      <c r="LE6" s="95"/>
      <c r="LF6" s="95"/>
      <c r="LG6" s="95"/>
      <c r="LH6" s="95"/>
      <c r="LI6" s="95"/>
      <c r="LJ6" s="95"/>
      <c r="LK6" s="95"/>
      <c r="LL6" s="95"/>
      <c r="LM6" s="95"/>
      <c r="LN6" s="95"/>
      <c r="LO6" s="95"/>
      <c r="LP6" s="95"/>
      <c r="LQ6" s="95"/>
      <c r="LR6" s="95"/>
      <c r="LS6" s="95"/>
      <c r="LT6" s="95"/>
      <c r="LU6" s="95"/>
      <c r="LV6" s="95"/>
      <c r="LW6" s="95"/>
      <c r="LX6" s="95"/>
      <c r="LY6" s="95"/>
      <c r="LZ6" s="95"/>
      <c r="MA6" s="95"/>
      <c r="MB6" s="95"/>
      <c r="MC6" s="95"/>
      <c r="MD6" s="95"/>
      <c r="ME6" s="95"/>
      <c r="MF6" s="95"/>
      <c r="MG6" s="95"/>
      <c r="MH6" s="95"/>
      <c r="MI6" s="95"/>
      <c r="MJ6" s="95"/>
      <c r="MK6" s="95"/>
      <c r="ML6" s="95"/>
      <c r="MM6" s="95"/>
      <c r="MN6" s="95"/>
      <c r="MO6" s="95"/>
      <c r="MP6" s="95"/>
      <c r="MQ6" s="95"/>
      <c r="MR6" s="95"/>
      <c r="MS6" s="95"/>
      <c r="MT6" s="95"/>
      <c r="MU6" s="95"/>
      <c r="MV6" s="95"/>
      <c r="MW6" s="95"/>
      <c r="MX6" s="95"/>
      <c r="MY6" s="95"/>
      <c r="MZ6" s="95"/>
      <c r="NA6" s="95"/>
      <c r="NB6" s="95"/>
      <c r="NC6" s="95"/>
      <c r="ND6" s="95"/>
      <c r="NE6" s="95"/>
      <c r="NF6" s="95"/>
      <c r="NG6" s="95"/>
      <c r="NH6" s="95"/>
      <c r="NI6" s="95"/>
      <c r="NJ6" s="95"/>
      <c r="NK6" s="95"/>
      <c r="NL6" s="95"/>
      <c r="NM6" s="95"/>
      <c r="NN6" s="95"/>
      <c r="NO6" s="95"/>
      <c r="NP6" s="95"/>
      <c r="NQ6" s="95"/>
      <c r="NR6" s="95"/>
      <c r="NS6" s="95"/>
      <c r="NT6" s="95"/>
      <c r="NU6" s="95"/>
      <c r="NV6" s="95"/>
      <c r="NW6" s="95"/>
      <c r="NX6" s="95"/>
      <c r="NY6" s="95"/>
      <c r="NZ6" s="95"/>
      <c r="OA6" s="95"/>
      <c r="OB6" s="95"/>
      <c r="OC6" s="95"/>
      <c r="OD6" s="95"/>
      <c r="OE6" s="95"/>
      <c r="OF6" s="95"/>
      <c r="OG6" s="95"/>
      <c r="OH6" s="95"/>
      <c r="OI6" s="95"/>
      <c r="OJ6" s="95"/>
      <c r="OK6" s="95"/>
      <c r="OL6" s="95"/>
      <c r="OM6" s="95"/>
      <c r="ON6" s="95"/>
      <c r="OO6" s="95"/>
      <c r="OP6" s="95"/>
      <c r="OQ6" s="95"/>
      <c r="OR6" s="95"/>
      <c r="OS6" s="95"/>
      <c r="OT6" s="95"/>
      <c r="OU6" s="95"/>
      <c r="OV6" s="95"/>
      <c r="OW6" s="95"/>
      <c r="OX6" s="95"/>
      <c r="OY6" s="95"/>
      <c r="OZ6" s="95"/>
      <c r="PA6" s="95"/>
      <c r="PB6" s="95"/>
      <c r="PC6" s="95"/>
      <c r="PD6" s="95"/>
      <c r="PE6" s="95"/>
      <c r="PF6" s="95"/>
      <c r="PG6" s="95"/>
      <c r="PH6" s="95"/>
      <c r="PI6" s="95"/>
      <c r="PJ6" s="95"/>
      <c r="PK6" s="95"/>
      <c r="PL6" s="95"/>
      <c r="PM6" s="95"/>
      <c r="PN6" s="95"/>
      <c r="PO6" s="95"/>
      <c r="PP6" s="95"/>
      <c r="PQ6" s="95"/>
      <c r="PR6" s="95"/>
      <c r="PS6" s="95"/>
      <c r="PT6" s="95"/>
      <c r="PU6" s="95"/>
      <c r="PV6" s="95"/>
      <c r="PW6" s="95"/>
      <c r="PX6" s="95"/>
      <c r="PY6" s="95"/>
      <c r="PZ6" s="95"/>
      <c r="QA6" s="95"/>
      <c r="QB6" s="95"/>
      <c r="QC6" s="95"/>
      <c r="QD6" s="95"/>
      <c r="QE6" s="95"/>
      <c r="QF6" s="95"/>
      <c r="QG6" s="95"/>
      <c r="QH6" s="95"/>
      <c r="QI6" s="95"/>
      <c r="QJ6" s="95"/>
      <c r="QK6" s="95"/>
      <c r="QL6" s="95"/>
      <c r="QM6" s="95"/>
      <c r="QN6" s="95"/>
      <c r="QO6" s="95"/>
      <c r="QP6" s="95"/>
      <c r="QQ6" s="95"/>
      <c r="QR6" s="95"/>
      <c r="QS6" s="95"/>
      <c r="QT6" s="95"/>
      <c r="QU6" s="95"/>
      <c r="QV6" s="95"/>
      <c r="QW6" s="95"/>
      <c r="QX6" s="95"/>
      <c r="QY6" s="95"/>
      <c r="QZ6" s="95"/>
      <c r="RA6" s="95"/>
      <c r="RB6" s="95"/>
      <c r="RC6" s="95"/>
      <c r="RD6" s="95"/>
      <c r="RE6" s="95"/>
      <c r="RF6" s="95"/>
      <c r="RG6" s="95"/>
      <c r="RH6" s="95"/>
      <c r="RI6" s="95"/>
      <c r="RJ6" s="95"/>
      <c r="RK6" s="95"/>
      <c r="RL6" s="95"/>
      <c r="RM6" s="95"/>
      <c r="RN6" s="95"/>
      <c r="RO6" s="95"/>
      <c r="RP6" s="95"/>
      <c r="RQ6" s="95"/>
      <c r="RR6" s="95"/>
      <c r="RS6" s="95"/>
      <c r="RT6" s="95"/>
      <c r="RU6" s="95"/>
      <c r="RV6" s="95"/>
      <c r="RW6" s="95"/>
      <c r="RX6" s="95"/>
      <c r="RY6" s="95"/>
      <c r="RZ6" s="95"/>
      <c r="SA6" s="95"/>
      <c r="SB6" s="95"/>
      <c r="SC6" s="95"/>
      <c r="SD6" s="95"/>
      <c r="SE6" s="95"/>
      <c r="SF6" s="95"/>
      <c r="SG6" s="95"/>
      <c r="SH6" s="95"/>
      <c r="SI6" s="95"/>
      <c r="SJ6" s="95"/>
      <c r="SK6" s="95"/>
      <c r="SL6" s="95"/>
      <c r="SM6" s="95"/>
      <c r="SN6" s="95"/>
      <c r="SO6" s="95"/>
      <c r="SP6" s="95"/>
      <c r="SQ6" s="95"/>
      <c r="SR6" s="95"/>
      <c r="SS6" s="95"/>
      <c r="ST6" s="95"/>
      <c r="SU6" s="95"/>
      <c r="SV6" s="95"/>
      <c r="SW6" s="95"/>
      <c r="SX6" s="95"/>
      <c r="SY6" s="95"/>
      <c r="SZ6" s="95"/>
      <c r="TA6" s="95"/>
      <c r="TB6" s="95"/>
      <c r="TC6" s="95"/>
      <c r="TD6" s="95"/>
      <c r="TE6" s="95"/>
      <c r="TF6" s="95"/>
      <c r="TG6" s="95"/>
      <c r="TH6" s="95"/>
      <c r="TI6" s="95"/>
      <c r="TJ6" s="95"/>
      <c r="TK6" s="95"/>
      <c r="TL6" s="95"/>
      <c r="TM6" s="95"/>
      <c r="TN6" s="95"/>
      <c r="TO6" s="95"/>
      <c r="TP6" s="95"/>
      <c r="TQ6" s="95"/>
      <c r="TR6" s="95"/>
      <c r="TS6" s="95"/>
      <c r="TT6" s="95"/>
      <c r="TU6" s="95"/>
      <c r="TV6" s="95"/>
      <c r="TW6" s="95"/>
      <c r="TX6" s="95"/>
      <c r="TY6" s="95"/>
      <c r="TZ6" s="95"/>
      <c r="UA6" s="95"/>
      <c r="UB6" s="95"/>
      <c r="UC6" s="95"/>
      <c r="UD6" s="95"/>
      <c r="UE6" s="95"/>
      <c r="UF6" s="95"/>
      <c r="UG6" s="95"/>
      <c r="UH6" s="95"/>
      <c r="UI6" s="95"/>
      <c r="UJ6" s="95"/>
      <c r="UK6" s="95"/>
      <c r="UL6" s="95"/>
      <c r="UM6" s="95"/>
      <c r="UN6" s="95"/>
      <c r="UO6" s="95"/>
      <c r="UP6" s="95"/>
      <c r="UQ6" s="95"/>
      <c r="UR6" s="95"/>
      <c r="US6" s="95"/>
      <c r="UT6" s="95"/>
      <c r="UU6" s="95"/>
      <c r="UV6" s="95"/>
      <c r="UW6" s="95"/>
      <c r="UX6" s="95"/>
      <c r="UY6" s="95"/>
      <c r="UZ6" s="95"/>
      <c r="VA6" s="95"/>
      <c r="VB6" s="95"/>
      <c r="VC6" s="95"/>
      <c r="VD6" s="95"/>
      <c r="VE6" s="95"/>
      <c r="VF6" s="95"/>
      <c r="VG6" s="95"/>
      <c r="VH6" s="95"/>
      <c r="VI6" s="95"/>
      <c r="VJ6" s="95"/>
      <c r="VK6" s="95"/>
      <c r="VL6" s="95"/>
      <c r="VM6" s="95"/>
      <c r="VN6" s="95"/>
      <c r="VO6" s="95"/>
      <c r="VP6" s="95"/>
      <c r="VQ6" s="95"/>
      <c r="VR6" s="95"/>
      <c r="VS6" s="95"/>
      <c r="VT6" s="95"/>
      <c r="VU6" s="95"/>
      <c r="VV6" s="95"/>
      <c r="VW6" s="95"/>
      <c r="VX6" s="95"/>
      <c r="VY6" s="95"/>
      <c r="VZ6" s="95"/>
      <c r="WA6" s="95"/>
      <c r="WB6" s="95"/>
      <c r="WC6" s="95"/>
      <c r="WD6" s="95"/>
      <c r="WE6" s="95"/>
      <c r="WF6" s="95"/>
      <c r="WG6" s="95"/>
      <c r="WH6" s="95"/>
      <c r="WI6" s="95"/>
      <c r="WJ6" s="95"/>
      <c r="WK6" s="95"/>
      <c r="WL6" s="95"/>
      <c r="WM6" s="95"/>
      <c r="WN6" s="95"/>
      <c r="WO6" s="95"/>
      <c r="WP6" s="95"/>
      <c r="WQ6" s="95"/>
      <c r="WR6" s="95"/>
      <c r="WS6" s="95"/>
      <c r="WT6" s="95"/>
      <c r="WU6" s="95"/>
      <c r="WV6" s="95"/>
      <c r="WW6" s="95"/>
      <c r="WX6" s="95"/>
      <c r="WY6" s="95"/>
      <c r="WZ6" s="95"/>
      <c r="XA6" s="95"/>
      <c r="XB6" s="95"/>
      <c r="XC6" s="95"/>
      <c r="XD6" s="95"/>
      <c r="XE6" s="95"/>
      <c r="XF6" s="95"/>
      <c r="XG6" s="95"/>
      <c r="XH6" s="95"/>
      <c r="XI6" s="95"/>
      <c r="XJ6" s="95"/>
      <c r="XK6" s="95"/>
      <c r="XL6" s="95"/>
      <c r="XM6" s="95"/>
      <c r="XN6" s="95"/>
      <c r="XO6" s="95"/>
      <c r="XP6" s="95"/>
      <c r="XQ6" s="95"/>
      <c r="XR6" s="95"/>
      <c r="XS6" s="95"/>
      <c r="XT6" s="95"/>
      <c r="XU6" s="95"/>
      <c r="XV6" s="95"/>
      <c r="XW6" s="95"/>
      <c r="XX6" s="95"/>
      <c r="XY6" s="95"/>
      <c r="XZ6" s="95"/>
      <c r="YA6" s="95"/>
      <c r="YB6" s="95"/>
      <c r="YC6" s="95"/>
      <c r="YD6" s="95"/>
      <c r="YE6" s="95"/>
      <c r="YF6" s="95"/>
      <c r="YG6" s="95"/>
      <c r="YH6" s="95"/>
      <c r="YI6" s="95"/>
      <c r="YJ6" s="95"/>
      <c r="YK6" s="95"/>
      <c r="YL6" s="95"/>
      <c r="YM6" s="95"/>
      <c r="YN6" s="95"/>
      <c r="YO6" s="95"/>
      <c r="YP6" s="95"/>
      <c r="YQ6" s="95"/>
      <c r="YR6" s="95"/>
      <c r="YS6" s="95"/>
      <c r="YT6" s="95"/>
      <c r="YU6" s="95"/>
      <c r="YV6" s="95"/>
      <c r="YW6" s="95"/>
      <c r="YX6" s="95"/>
      <c r="YY6" s="95"/>
      <c r="YZ6" s="95"/>
      <c r="ZA6" s="95"/>
      <c r="ZB6" s="95"/>
      <c r="ZC6" s="95"/>
      <c r="ZD6" s="95"/>
      <c r="ZE6" s="95"/>
      <c r="ZF6" s="95"/>
      <c r="ZG6" s="95"/>
      <c r="ZH6" s="95"/>
      <c r="ZI6" s="95"/>
      <c r="ZJ6" s="95"/>
      <c r="ZK6" s="95"/>
      <c r="ZL6" s="95"/>
      <c r="ZM6" s="95"/>
      <c r="ZN6" s="95"/>
      <c r="ZO6" s="95"/>
      <c r="ZP6" s="95"/>
      <c r="ZQ6" s="95"/>
      <c r="ZR6" s="95"/>
      <c r="ZS6" s="95"/>
      <c r="ZT6" s="95"/>
      <c r="ZU6" s="95"/>
      <c r="ZV6" s="95"/>
      <c r="ZW6" s="95"/>
      <c r="ZX6" s="95"/>
      <c r="ZY6" s="95"/>
      <c r="ZZ6" s="95"/>
      <c r="AAA6" s="95"/>
      <c r="AAB6" s="95"/>
      <c r="AAC6" s="95"/>
      <c r="AAD6" s="95"/>
      <c r="AAE6" s="95"/>
      <c r="AAF6" s="95"/>
      <c r="AAG6" s="95"/>
      <c r="AAH6" s="95"/>
      <c r="AAI6" s="95"/>
      <c r="AAJ6" s="95"/>
      <c r="AAK6" s="95"/>
      <c r="AAL6" s="95"/>
      <c r="AAM6" s="95"/>
      <c r="AAN6" s="95"/>
      <c r="AAO6" s="95"/>
      <c r="AAP6" s="95"/>
      <c r="AAQ6" s="95"/>
      <c r="AAR6" s="95"/>
      <c r="AAS6" s="95"/>
      <c r="AAT6" s="95"/>
      <c r="AAU6" s="95"/>
      <c r="AAV6" s="95"/>
      <c r="AAW6" s="95"/>
      <c r="AAX6" s="95"/>
      <c r="AAY6" s="95"/>
      <c r="AAZ6" s="95"/>
      <c r="ABA6" s="95"/>
      <c r="ABB6" s="95"/>
      <c r="ABC6" s="95"/>
      <c r="ABD6" s="95"/>
      <c r="ABE6" s="95"/>
      <c r="ABF6" s="95"/>
      <c r="ABG6" s="95"/>
      <c r="ABH6" s="95"/>
      <c r="ABI6" s="95"/>
      <c r="ABJ6" s="95"/>
      <c r="ABK6" s="95"/>
      <c r="ABL6" s="95"/>
      <c r="ABM6" s="95"/>
      <c r="ABN6" s="95"/>
      <c r="ABO6" s="95"/>
      <c r="ABP6" s="95"/>
      <c r="ABQ6" s="95"/>
      <c r="ABR6" s="95"/>
      <c r="ABS6" s="95"/>
      <c r="ABT6" s="95"/>
      <c r="ABU6" s="95"/>
      <c r="ABV6" s="95"/>
      <c r="ABW6" s="95"/>
      <c r="ABX6" s="95"/>
      <c r="ABY6" s="95"/>
      <c r="ABZ6" s="95"/>
      <c r="ACA6" s="95"/>
      <c r="ACB6" s="95"/>
      <c r="ACC6" s="95"/>
      <c r="ACD6" s="95"/>
      <c r="ACE6" s="95"/>
      <c r="ACF6" s="95"/>
      <c r="ACG6" s="95"/>
      <c r="ACH6" s="95"/>
      <c r="ACI6" s="95"/>
      <c r="ACJ6" s="95"/>
      <c r="ACK6" s="95"/>
      <c r="ACL6" s="95"/>
      <c r="ACM6" s="95"/>
      <c r="ACN6" s="95"/>
      <c r="ACO6" s="95"/>
      <c r="ACP6" s="95"/>
      <c r="ACQ6" s="95"/>
      <c r="ACR6" s="95"/>
      <c r="ACS6" s="95"/>
      <c r="ACT6" s="95"/>
      <c r="ACU6" s="95"/>
      <c r="ACV6" s="95"/>
      <c r="ACW6" s="95"/>
      <c r="ACX6" s="95"/>
      <c r="ACY6" s="95"/>
      <c r="ACZ6" s="95"/>
      <c r="ADA6" s="95"/>
      <c r="ADB6" s="95"/>
      <c r="ADC6" s="95"/>
      <c r="ADD6" s="95"/>
      <c r="ADE6" s="95"/>
      <c r="ADF6" s="95"/>
      <c r="ADG6" s="95"/>
      <c r="ADH6" s="95"/>
      <c r="ADI6" s="95"/>
      <c r="ADJ6" s="95"/>
      <c r="ADK6" s="95"/>
      <c r="ADL6" s="95"/>
      <c r="ADM6" s="95"/>
      <c r="ADN6" s="95"/>
      <c r="ADO6" s="95"/>
      <c r="ADP6" s="95"/>
      <c r="ADQ6" s="95"/>
      <c r="ADR6" s="95"/>
      <c r="ADS6" s="95"/>
      <c r="ADT6" s="95"/>
      <c r="ADU6" s="95"/>
      <c r="ADV6" s="95"/>
      <c r="ADW6" s="95"/>
      <c r="ADX6" s="95"/>
      <c r="ADY6" s="95"/>
      <c r="ADZ6" s="95"/>
      <c r="AEA6" s="95"/>
      <c r="AEB6" s="95"/>
      <c r="AEC6" s="95"/>
      <c r="AED6" s="95"/>
      <c r="AEE6" s="95"/>
      <c r="AEF6" s="95"/>
      <c r="AEG6" s="95"/>
      <c r="AEH6" s="95"/>
      <c r="AEI6" s="95"/>
      <c r="AEJ6" s="95"/>
      <c r="AEK6" s="95"/>
      <c r="AEL6" s="95"/>
      <c r="AEM6" s="95"/>
      <c r="AEN6" s="95"/>
      <c r="AEO6" s="95"/>
      <c r="AEP6" s="95"/>
      <c r="AEQ6" s="95"/>
      <c r="AER6" s="95"/>
      <c r="AES6" s="95"/>
      <c r="AET6" s="95"/>
      <c r="AEU6" s="95"/>
      <c r="AEV6" s="95"/>
      <c r="AEW6" s="95"/>
      <c r="AEX6" s="95"/>
      <c r="AEY6" s="95"/>
      <c r="AEZ6" s="95"/>
      <c r="AFA6" s="95"/>
      <c r="AFB6" s="95"/>
      <c r="AFC6" s="95"/>
      <c r="AFD6" s="95"/>
      <c r="AFE6" s="95"/>
      <c r="AFF6" s="95"/>
      <c r="AFG6" s="95"/>
      <c r="AFH6" s="95"/>
      <c r="AFI6" s="95"/>
      <c r="AFJ6" s="95"/>
      <c r="AFK6" s="95"/>
      <c r="AFL6" s="95"/>
      <c r="AFM6" s="95"/>
      <c r="AFN6" s="95"/>
      <c r="AFO6" s="95"/>
      <c r="AFP6" s="95"/>
      <c r="AFQ6" s="95"/>
      <c r="AFR6" s="95"/>
      <c r="AFS6" s="95"/>
      <c r="AFT6" s="95"/>
      <c r="AFU6" s="95"/>
      <c r="AFV6" s="95"/>
      <c r="AFW6" s="95"/>
      <c r="AFX6" s="95"/>
      <c r="AFY6" s="95"/>
      <c r="AFZ6" s="95"/>
      <c r="AGA6" s="95"/>
      <c r="AGB6" s="95"/>
      <c r="AGC6" s="95"/>
      <c r="AGD6" s="95"/>
      <c r="AGE6" s="95"/>
      <c r="AGF6" s="95"/>
      <c r="AGG6" s="95"/>
      <c r="AGH6" s="95"/>
      <c r="AGI6" s="95"/>
      <c r="AGJ6" s="95"/>
      <c r="AGK6" s="95"/>
      <c r="AGL6" s="95"/>
      <c r="AGM6" s="95"/>
      <c r="AGN6" s="95"/>
      <c r="AGO6" s="95"/>
      <c r="AGP6" s="95"/>
      <c r="AGQ6" s="95"/>
      <c r="AGR6" s="95"/>
      <c r="AGS6" s="95"/>
      <c r="AGT6" s="95"/>
      <c r="AGU6" s="95"/>
      <c r="AGV6" s="95"/>
      <c r="AGW6" s="95"/>
      <c r="AGX6" s="95"/>
      <c r="AGY6" s="95"/>
      <c r="AGZ6" s="95"/>
      <c r="AHA6" s="95"/>
      <c r="AHB6" s="95"/>
      <c r="AHC6" s="95"/>
      <c r="AHD6" s="95"/>
      <c r="AHE6" s="95"/>
      <c r="AHF6" s="95"/>
      <c r="AHG6" s="95"/>
      <c r="AHH6" s="95"/>
      <c r="AHI6" s="95"/>
      <c r="AHJ6" s="95"/>
      <c r="AHK6" s="95"/>
      <c r="AHL6" s="95"/>
      <c r="AHM6" s="95"/>
      <c r="AHN6" s="95"/>
      <c r="AHO6" s="95"/>
      <c r="AHP6" s="95"/>
      <c r="AHQ6" s="95"/>
      <c r="AHR6" s="95"/>
      <c r="AHS6" s="95"/>
      <c r="AHT6" s="95"/>
      <c r="AHU6" s="95"/>
      <c r="AHV6" s="95"/>
      <c r="AHW6" s="95"/>
      <c r="AHX6" s="95"/>
      <c r="AHY6" s="95"/>
      <c r="AHZ6" s="95"/>
      <c r="AIA6" s="95"/>
      <c r="AIB6" s="95"/>
      <c r="AIC6" s="95"/>
      <c r="AID6" s="95"/>
      <c r="AIE6" s="95"/>
      <c r="AIF6" s="95"/>
      <c r="AIG6" s="95"/>
      <c r="AIH6" s="95"/>
      <c r="AII6" s="95"/>
      <c r="AIJ6" s="95"/>
      <c r="AIK6" s="95"/>
      <c r="AIL6" s="95"/>
      <c r="AIM6" s="95"/>
      <c r="AIN6" s="95"/>
      <c r="AIO6" s="95"/>
      <c r="AIP6" s="95"/>
      <c r="AIQ6" s="95"/>
      <c r="AIR6" s="95"/>
      <c r="AIS6" s="95"/>
      <c r="AIT6" s="95"/>
      <c r="AIU6" s="95"/>
      <c r="AIV6" s="95"/>
      <c r="AIW6" s="95"/>
      <c r="AIX6" s="95"/>
      <c r="AIY6" s="95"/>
      <c r="AIZ6" s="95"/>
      <c r="AJA6" s="95"/>
      <c r="AJB6" s="95"/>
      <c r="AJC6" s="95"/>
      <c r="AJD6" s="95"/>
      <c r="AJE6" s="95"/>
      <c r="AJF6" s="95"/>
      <c r="AJG6" s="95"/>
      <c r="AJH6" s="95"/>
      <c r="AJI6" s="95"/>
      <c r="AJJ6" s="95"/>
      <c r="AJK6" s="95"/>
      <c r="AJL6" s="95"/>
      <c r="AJM6" s="95"/>
      <c r="AJN6" s="95"/>
      <c r="AJO6" s="95"/>
      <c r="AJP6" s="95"/>
      <c r="AJQ6" s="95"/>
      <c r="AJR6" s="95"/>
      <c r="AJS6" s="95"/>
      <c r="AJT6" s="95"/>
      <c r="AJU6" s="95"/>
      <c r="AJV6" s="95"/>
      <c r="AJW6" s="95"/>
      <c r="AJX6" s="95"/>
      <c r="AJY6" s="95"/>
      <c r="AJZ6" s="95"/>
      <c r="AKA6" s="95"/>
      <c r="AKB6" s="95"/>
      <c r="AKC6" s="95"/>
      <c r="AKD6" s="95"/>
      <c r="AKE6" s="95"/>
      <c r="AKF6" s="95"/>
      <c r="AKG6" s="95"/>
      <c r="AKH6" s="95"/>
      <c r="AKI6" s="95"/>
      <c r="AKJ6" s="95"/>
      <c r="AKK6" s="95"/>
      <c r="AKL6" s="95"/>
      <c r="AKM6" s="95"/>
      <c r="AKN6" s="95"/>
      <c r="AKO6" s="95"/>
      <c r="AKP6" s="95"/>
      <c r="AKQ6" s="95"/>
      <c r="AKR6" s="95"/>
      <c r="AKS6" s="95"/>
      <c r="AKT6" s="95"/>
      <c r="AKU6" s="95"/>
      <c r="AKV6" s="95"/>
      <c r="AKW6" s="95"/>
      <c r="AKX6" s="95"/>
      <c r="AKY6" s="95"/>
      <c r="AKZ6" s="95"/>
      <c r="ALA6" s="95"/>
      <c r="ALB6" s="95"/>
      <c r="ALC6" s="95"/>
      <c r="ALD6" s="95"/>
      <c r="ALE6" s="95"/>
      <c r="ALF6" s="95"/>
      <c r="ALG6" s="95"/>
      <c r="ALH6" s="95"/>
      <c r="ALI6" s="95"/>
      <c r="ALJ6" s="95"/>
      <c r="ALK6" s="95"/>
      <c r="ALL6" s="95"/>
      <c r="ALM6" s="95"/>
      <c r="ALN6" s="95"/>
      <c r="ALO6" s="95"/>
      <c r="ALP6" s="95"/>
      <c r="ALQ6" s="95"/>
      <c r="ALR6" s="95"/>
      <c r="ALS6" s="95"/>
      <c r="ALT6" s="95"/>
      <c r="ALU6" s="95"/>
      <c r="ALV6" s="95"/>
      <c r="ALW6" s="95"/>
      <c r="ALX6" s="95"/>
      <c r="ALY6" s="95"/>
      <c r="ALZ6" s="95"/>
      <c r="AMA6" s="95"/>
      <c r="AMB6" s="95"/>
      <c r="AMC6" s="95"/>
      <c r="AMD6" s="95"/>
      <c r="AME6" s="95"/>
      <c r="AMF6" s="95"/>
      <c r="AMG6" s="95"/>
      <c r="AMH6" s="95"/>
      <c r="AMI6" s="95"/>
      <c r="AMJ6" s="95"/>
      <c r="AMK6" s="95"/>
      <c r="AML6" s="95"/>
    </row>
    <row r="7" spans="1:1026">
      <c r="A7" s="95"/>
      <c r="B7" s="625" t="s">
        <v>6</v>
      </c>
      <c r="C7" s="626"/>
      <c r="D7" s="912" t="str">
        <f>'INFORMAÇÕES BÁSICAS'!D16</f>
        <v>00.000.000/0001-00</v>
      </c>
      <c r="E7" s="912"/>
      <c r="F7" s="912"/>
      <c r="G7" s="913"/>
      <c r="H7" s="914"/>
      <c r="I7" s="1"/>
      <c r="J7" s="95"/>
      <c r="K7" s="95"/>
      <c r="L7" s="95"/>
      <c r="M7" s="95"/>
      <c r="N7" s="95"/>
      <c r="O7" s="95"/>
      <c r="P7" s="95"/>
      <c r="Q7" s="95"/>
      <c r="R7" s="95"/>
      <c r="S7" s="95"/>
      <c r="T7" s="95"/>
      <c r="U7" s="95"/>
      <c r="V7" s="95"/>
      <c r="W7" s="95"/>
      <c r="X7" s="95"/>
      <c r="Y7" s="95"/>
      <c r="Z7" s="95"/>
      <c r="AA7" s="95"/>
      <c r="AB7" s="95"/>
      <c r="AC7" s="95"/>
      <c r="AD7" s="95"/>
      <c r="AE7" s="95"/>
      <c r="AF7" s="95"/>
      <c r="AG7" s="95"/>
      <c r="AH7" s="95"/>
      <c r="AI7" s="95"/>
      <c r="AJ7" s="95"/>
      <c r="AK7" s="95"/>
      <c r="AL7" s="95"/>
      <c r="AM7" s="95"/>
      <c r="AN7" s="95"/>
      <c r="AO7" s="95"/>
      <c r="AP7" s="95"/>
      <c r="AQ7" s="95"/>
      <c r="AR7" s="95"/>
      <c r="AS7" s="95"/>
      <c r="AT7" s="95"/>
      <c r="AU7" s="95"/>
      <c r="AV7" s="95"/>
      <c r="AW7" s="95"/>
      <c r="AX7" s="95"/>
      <c r="AY7" s="95"/>
      <c r="AZ7" s="95"/>
      <c r="BA7" s="95"/>
      <c r="BB7" s="95"/>
      <c r="BC7" s="95"/>
      <c r="BD7" s="95"/>
      <c r="BE7" s="95"/>
      <c r="BF7" s="95"/>
      <c r="BG7" s="95"/>
      <c r="BH7" s="95"/>
      <c r="BI7" s="95"/>
      <c r="BJ7" s="95"/>
      <c r="BK7" s="95"/>
      <c r="BL7" s="95"/>
      <c r="BM7" s="95"/>
      <c r="BN7" s="95"/>
      <c r="BO7" s="95"/>
      <c r="BP7" s="95"/>
      <c r="BQ7" s="95"/>
      <c r="BR7" s="95"/>
      <c r="BS7" s="95"/>
      <c r="BT7" s="95"/>
      <c r="BU7" s="95"/>
      <c r="BV7" s="95"/>
      <c r="BW7" s="95"/>
      <c r="BX7" s="95"/>
      <c r="BY7" s="95"/>
      <c r="BZ7" s="95"/>
      <c r="CA7" s="95"/>
      <c r="CB7" s="95"/>
      <c r="CC7" s="95"/>
      <c r="CD7" s="95"/>
      <c r="CE7" s="95"/>
      <c r="CF7" s="95"/>
      <c r="CG7" s="95"/>
      <c r="CH7" s="95"/>
      <c r="CI7" s="95"/>
      <c r="CJ7" s="95"/>
      <c r="CK7" s="95"/>
      <c r="CL7" s="95"/>
      <c r="CM7" s="95"/>
      <c r="CN7" s="95"/>
      <c r="CO7" s="95"/>
      <c r="CP7" s="95"/>
      <c r="CQ7" s="95"/>
      <c r="CR7" s="95"/>
      <c r="CS7" s="95"/>
      <c r="CT7" s="95"/>
      <c r="CU7" s="95"/>
      <c r="CV7" s="95"/>
      <c r="CW7" s="95"/>
      <c r="CX7" s="95"/>
      <c r="CY7" s="95"/>
      <c r="CZ7" s="95"/>
      <c r="DA7" s="95"/>
      <c r="DB7" s="95"/>
      <c r="DC7" s="95"/>
      <c r="DD7" s="95"/>
      <c r="DE7" s="95"/>
      <c r="DF7" s="95"/>
      <c r="DG7" s="95"/>
      <c r="DH7" s="95"/>
      <c r="DI7" s="95"/>
      <c r="DJ7" s="95"/>
      <c r="DK7" s="95"/>
      <c r="DL7" s="95"/>
      <c r="DM7" s="95"/>
      <c r="DN7" s="95"/>
      <c r="DO7" s="95"/>
      <c r="DP7" s="95"/>
      <c r="DQ7" s="95"/>
      <c r="DR7" s="95"/>
      <c r="DS7" s="95"/>
      <c r="DT7" s="95"/>
      <c r="DU7" s="95"/>
      <c r="DV7" s="95"/>
      <c r="DW7" s="95"/>
      <c r="DX7" s="95"/>
      <c r="DY7" s="95"/>
      <c r="DZ7" s="95"/>
      <c r="EA7" s="95"/>
      <c r="EB7" s="95"/>
      <c r="EC7" s="95"/>
      <c r="ED7" s="95"/>
      <c r="EE7" s="95"/>
      <c r="EF7" s="95"/>
      <c r="EG7" s="95"/>
      <c r="EH7" s="95"/>
      <c r="EI7" s="95"/>
      <c r="EJ7" s="95"/>
      <c r="EK7" s="95"/>
      <c r="EL7" s="95"/>
      <c r="EM7" s="95"/>
      <c r="EN7" s="95"/>
      <c r="EO7" s="95"/>
      <c r="EP7" s="95"/>
      <c r="EQ7" s="95"/>
      <c r="ER7" s="95"/>
      <c r="ES7" s="95"/>
      <c r="ET7" s="95"/>
      <c r="EU7" s="95"/>
      <c r="EV7" s="95"/>
      <c r="EW7" s="95"/>
      <c r="EX7" s="95"/>
      <c r="EY7" s="95"/>
      <c r="EZ7" s="95"/>
      <c r="FA7" s="95"/>
      <c r="FB7" s="95"/>
      <c r="FC7" s="95"/>
      <c r="FD7" s="95"/>
      <c r="FE7" s="95"/>
      <c r="FF7" s="95"/>
      <c r="FG7" s="95"/>
      <c r="FH7" s="95"/>
      <c r="FI7" s="95"/>
      <c r="FJ7" s="95"/>
      <c r="FK7" s="95"/>
      <c r="FL7" s="95"/>
      <c r="FM7" s="95"/>
      <c r="FN7" s="95"/>
      <c r="FO7" s="95"/>
      <c r="FP7" s="95"/>
      <c r="FQ7" s="95"/>
      <c r="FR7" s="95"/>
      <c r="FS7" s="95"/>
      <c r="FT7" s="95"/>
      <c r="FU7" s="95"/>
      <c r="FV7" s="95"/>
      <c r="FW7" s="95"/>
      <c r="FX7" s="95"/>
      <c r="FY7" s="95"/>
      <c r="FZ7" s="95"/>
      <c r="GA7" s="95"/>
      <c r="GB7" s="95"/>
      <c r="GC7" s="95"/>
      <c r="GD7" s="95"/>
      <c r="GE7" s="95"/>
      <c r="GF7" s="95"/>
      <c r="GG7" s="95"/>
      <c r="GH7" s="95"/>
      <c r="GI7" s="95"/>
      <c r="GJ7" s="95"/>
      <c r="GK7" s="95"/>
      <c r="GL7" s="95"/>
      <c r="GM7" s="95"/>
      <c r="GN7" s="95"/>
      <c r="GO7" s="95"/>
      <c r="GP7" s="95"/>
      <c r="GQ7" s="95"/>
      <c r="GR7" s="95"/>
      <c r="GS7" s="95"/>
      <c r="GT7" s="95"/>
      <c r="GU7" s="95"/>
      <c r="GV7" s="95"/>
      <c r="GW7" s="95"/>
      <c r="GX7" s="95"/>
      <c r="GY7" s="95"/>
      <c r="GZ7" s="95"/>
      <c r="HA7" s="95"/>
      <c r="HB7" s="95"/>
      <c r="HC7" s="95"/>
      <c r="HD7" s="95"/>
      <c r="HE7" s="95"/>
      <c r="HF7" s="95"/>
      <c r="HG7" s="95"/>
      <c r="HH7" s="95"/>
      <c r="HI7" s="95"/>
      <c r="HJ7" s="95"/>
      <c r="HK7" s="95"/>
      <c r="HL7" s="95"/>
      <c r="HM7" s="95"/>
      <c r="HN7" s="95"/>
      <c r="HO7" s="95"/>
      <c r="HP7" s="95"/>
      <c r="HQ7" s="95"/>
      <c r="HR7" s="95"/>
      <c r="HS7" s="95"/>
      <c r="HT7" s="95"/>
      <c r="HU7" s="95"/>
      <c r="HV7" s="95"/>
      <c r="HW7" s="95"/>
      <c r="HX7" s="95"/>
      <c r="HY7" s="95"/>
      <c r="HZ7" s="95"/>
      <c r="IA7" s="95"/>
      <c r="IB7" s="95"/>
      <c r="IC7" s="95"/>
      <c r="ID7" s="95"/>
      <c r="IE7" s="95"/>
      <c r="IF7" s="95"/>
      <c r="IG7" s="95"/>
      <c r="IH7" s="95"/>
      <c r="II7" s="95"/>
      <c r="IJ7" s="95"/>
      <c r="IK7" s="95"/>
      <c r="IL7" s="95"/>
      <c r="IM7" s="95"/>
      <c r="IN7" s="95"/>
      <c r="IO7" s="95"/>
      <c r="IP7" s="95"/>
      <c r="IQ7" s="95"/>
      <c r="IR7" s="95"/>
      <c r="IS7" s="95"/>
      <c r="IT7" s="95"/>
      <c r="IU7" s="95"/>
      <c r="IV7" s="95"/>
      <c r="IW7" s="95"/>
      <c r="IX7" s="95"/>
      <c r="IY7" s="95"/>
      <c r="IZ7" s="95"/>
      <c r="JA7" s="95"/>
      <c r="JB7" s="95"/>
      <c r="JC7" s="95"/>
      <c r="JD7" s="95"/>
      <c r="JE7" s="95"/>
      <c r="JF7" s="95"/>
      <c r="JG7" s="95"/>
      <c r="JH7" s="95"/>
      <c r="JI7" s="95"/>
      <c r="JJ7" s="95"/>
      <c r="JK7" s="95"/>
      <c r="JL7" s="95"/>
      <c r="JM7" s="95"/>
      <c r="JN7" s="95"/>
      <c r="JO7" s="95"/>
      <c r="JP7" s="95"/>
      <c r="JQ7" s="95"/>
      <c r="JR7" s="95"/>
      <c r="JS7" s="95"/>
      <c r="JT7" s="95"/>
      <c r="JU7" s="95"/>
      <c r="JV7" s="95"/>
      <c r="JW7" s="95"/>
      <c r="JX7" s="95"/>
      <c r="JY7" s="95"/>
      <c r="JZ7" s="95"/>
      <c r="KA7" s="95"/>
      <c r="KB7" s="95"/>
      <c r="KC7" s="95"/>
      <c r="KD7" s="95"/>
      <c r="KE7" s="95"/>
      <c r="KF7" s="95"/>
      <c r="KG7" s="95"/>
      <c r="KH7" s="95"/>
      <c r="KI7" s="95"/>
      <c r="KJ7" s="95"/>
      <c r="KK7" s="95"/>
      <c r="KL7" s="95"/>
      <c r="KM7" s="95"/>
      <c r="KN7" s="95"/>
      <c r="KO7" s="95"/>
      <c r="KP7" s="95"/>
      <c r="KQ7" s="95"/>
      <c r="KR7" s="95"/>
      <c r="KS7" s="95"/>
      <c r="KT7" s="95"/>
      <c r="KU7" s="95"/>
      <c r="KV7" s="95"/>
      <c r="KW7" s="95"/>
      <c r="KX7" s="95"/>
      <c r="KY7" s="95"/>
      <c r="KZ7" s="95"/>
      <c r="LA7" s="95"/>
      <c r="LB7" s="95"/>
      <c r="LC7" s="95"/>
      <c r="LD7" s="95"/>
      <c r="LE7" s="95"/>
      <c r="LF7" s="95"/>
      <c r="LG7" s="95"/>
      <c r="LH7" s="95"/>
      <c r="LI7" s="95"/>
      <c r="LJ7" s="95"/>
      <c r="LK7" s="95"/>
      <c r="LL7" s="95"/>
      <c r="LM7" s="95"/>
      <c r="LN7" s="95"/>
      <c r="LO7" s="95"/>
      <c r="LP7" s="95"/>
      <c r="LQ7" s="95"/>
      <c r="LR7" s="95"/>
      <c r="LS7" s="95"/>
      <c r="LT7" s="95"/>
      <c r="LU7" s="95"/>
      <c r="LV7" s="95"/>
      <c r="LW7" s="95"/>
      <c r="LX7" s="95"/>
      <c r="LY7" s="95"/>
      <c r="LZ7" s="95"/>
      <c r="MA7" s="95"/>
      <c r="MB7" s="95"/>
      <c r="MC7" s="95"/>
      <c r="MD7" s="95"/>
      <c r="ME7" s="95"/>
      <c r="MF7" s="95"/>
      <c r="MG7" s="95"/>
      <c r="MH7" s="95"/>
      <c r="MI7" s="95"/>
      <c r="MJ7" s="95"/>
      <c r="MK7" s="95"/>
      <c r="ML7" s="95"/>
      <c r="MM7" s="95"/>
      <c r="MN7" s="95"/>
      <c r="MO7" s="95"/>
      <c r="MP7" s="95"/>
      <c r="MQ7" s="95"/>
      <c r="MR7" s="95"/>
      <c r="MS7" s="95"/>
      <c r="MT7" s="95"/>
      <c r="MU7" s="95"/>
      <c r="MV7" s="95"/>
      <c r="MW7" s="95"/>
      <c r="MX7" s="95"/>
      <c r="MY7" s="95"/>
      <c r="MZ7" s="95"/>
      <c r="NA7" s="95"/>
      <c r="NB7" s="95"/>
      <c r="NC7" s="95"/>
      <c r="ND7" s="95"/>
      <c r="NE7" s="95"/>
      <c r="NF7" s="95"/>
      <c r="NG7" s="95"/>
      <c r="NH7" s="95"/>
      <c r="NI7" s="95"/>
      <c r="NJ7" s="95"/>
      <c r="NK7" s="95"/>
      <c r="NL7" s="95"/>
      <c r="NM7" s="95"/>
      <c r="NN7" s="95"/>
      <c r="NO7" s="95"/>
      <c r="NP7" s="95"/>
      <c r="NQ7" s="95"/>
      <c r="NR7" s="95"/>
      <c r="NS7" s="95"/>
      <c r="NT7" s="95"/>
      <c r="NU7" s="95"/>
      <c r="NV7" s="95"/>
      <c r="NW7" s="95"/>
      <c r="NX7" s="95"/>
      <c r="NY7" s="95"/>
      <c r="NZ7" s="95"/>
      <c r="OA7" s="95"/>
      <c r="OB7" s="95"/>
      <c r="OC7" s="95"/>
      <c r="OD7" s="95"/>
      <c r="OE7" s="95"/>
      <c r="OF7" s="95"/>
      <c r="OG7" s="95"/>
      <c r="OH7" s="95"/>
      <c r="OI7" s="95"/>
      <c r="OJ7" s="95"/>
      <c r="OK7" s="95"/>
      <c r="OL7" s="95"/>
      <c r="OM7" s="95"/>
      <c r="ON7" s="95"/>
      <c r="OO7" s="95"/>
      <c r="OP7" s="95"/>
      <c r="OQ7" s="95"/>
      <c r="OR7" s="95"/>
      <c r="OS7" s="95"/>
      <c r="OT7" s="95"/>
      <c r="OU7" s="95"/>
      <c r="OV7" s="95"/>
      <c r="OW7" s="95"/>
      <c r="OX7" s="95"/>
      <c r="OY7" s="95"/>
      <c r="OZ7" s="95"/>
      <c r="PA7" s="95"/>
      <c r="PB7" s="95"/>
      <c r="PC7" s="95"/>
      <c r="PD7" s="95"/>
      <c r="PE7" s="95"/>
      <c r="PF7" s="95"/>
      <c r="PG7" s="95"/>
      <c r="PH7" s="95"/>
      <c r="PI7" s="95"/>
      <c r="PJ7" s="95"/>
      <c r="PK7" s="95"/>
      <c r="PL7" s="95"/>
      <c r="PM7" s="95"/>
      <c r="PN7" s="95"/>
      <c r="PO7" s="95"/>
      <c r="PP7" s="95"/>
      <c r="PQ7" s="95"/>
      <c r="PR7" s="95"/>
      <c r="PS7" s="95"/>
      <c r="PT7" s="95"/>
      <c r="PU7" s="95"/>
      <c r="PV7" s="95"/>
      <c r="PW7" s="95"/>
      <c r="PX7" s="95"/>
      <c r="PY7" s="95"/>
      <c r="PZ7" s="95"/>
      <c r="QA7" s="95"/>
      <c r="QB7" s="95"/>
      <c r="QC7" s="95"/>
      <c r="QD7" s="95"/>
      <c r="QE7" s="95"/>
      <c r="QF7" s="95"/>
      <c r="QG7" s="95"/>
      <c r="QH7" s="95"/>
      <c r="QI7" s="95"/>
      <c r="QJ7" s="95"/>
      <c r="QK7" s="95"/>
      <c r="QL7" s="95"/>
      <c r="QM7" s="95"/>
      <c r="QN7" s="95"/>
      <c r="QO7" s="95"/>
      <c r="QP7" s="95"/>
      <c r="QQ7" s="95"/>
      <c r="QR7" s="95"/>
      <c r="QS7" s="95"/>
      <c r="QT7" s="95"/>
      <c r="QU7" s="95"/>
      <c r="QV7" s="95"/>
      <c r="QW7" s="95"/>
      <c r="QX7" s="95"/>
      <c r="QY7" s="95"/>
      <c r="QZ7" s="95"/>
      <c r="RA7" s="95"/>
      <c r="RB7" s="95"/>
      <c r="RC7" s="95"/>
      <c r="RD7" s="95"/>
      <c r="RE7" s="95"/>
      <c r="RF7" s="95"/>
      <c r="RG7" s="95"/>
      <c r="RH7" s="95"/>
      <c r="RI7" s="95"/>
      <c r="RJ7" s="95"/>
      <c r="RK7" s="95"/>
      <c r="RL7" s="95"/>
      <c r="RM7" s="95"/>
      <c r="RN7" s="95"/>
      <c r="RO7" s="95"/>
      <c r="RP7" s="95"/>
      <c r="RQ7" s="95"/>
      <c r="RR7" s="95"/>
      <c r="RS7" s="95"/>
      <c r="RT7" s="95"/>
      <c r="RU7" s="95"/>
      <c r="RV7" s="95"/>
      <c r="RW7" s="95"/>
      <c r="RX7" s="95"/>
      <c r="RY7" s="95"/>
      <c r="RZ7" s="95"/>
      <c r="SA7" s="95"/>
      <c r="SB7" s="95"/>
      <c r="SC7" s="95"/>
      <c r="SD7" s="95"/>
      <c r="SE7" s="95"/>
      <c r="SF7" s="95"/>
      <c r="SG7" s="95"/>
      <c r="SH7" s="95"/>
      <c r="SI7" s="95"/>
      <c r="SJ7" s="95"/>
      <c r="SK7" s="95"/>
      <c r="SL7" s="95"/>
      <c r="SM7" s="95"/>
      <c r="SN7" s="95"/>
      <c r="SO7" s="95"/>
      <c r="SP7" s="95"/>
      <c r="SQ7" s="95"/>
      <c r="SR7" s="95"/>
      <c r="SS7" s="95"/>
      <c r="ST7" s="95"/>
      <c r="SU7" s="95"/>
      <c r="SV7" s="95"/>
      <c r="SW7" s="95"/>
      <c r="SX7" s="95"/>
      <c r="SY7" s="95"/>
      <c r="SZ7" s="95"/>
      <c r="TA7" s="95"/>
      <c r="TB7" s="95"/>
      <c r="TC7" s="95"/>
      <c r="TD7" s="95"/>
      <c r="TE7" s="95"/>
      <c r="TF7" s="95"/>
      <c r="TG7" s="95"/>
      <c r="TH7" s="95"/>
      <c r="TI7" s="95"/>
      <c r="TJ7" s="95"/>
      <c r="TK7" s="95"/>
      <c r="TL7" s="95"/>
      <c r="TM7" s="95"/>
      <c r="TN7" s="95"/>
      <c r="TO7" s="95"/>
      <c r="TP7" s="95"/>
      <c r="TQ7" s="95"/>
      <c r="TR7" s="95"/>
      <c r="TS7" s="95"/>
      <c r="TT7" s="95"/>
      <c r="TU7" s="95"/>
      <c r="TV7" s="95"/>
      <c r="TW7" s="95"/>
      <c r="TX7" s="95"/>
      <c r="TY7" s="95"/>
      <c r="TZ7" s="95"/>
      <c r="UA7" s="95"/>
      <c r="UB7" s="95"/>
      <c r="UC7" s="95"/>
      <c r="UD7" s="95"/>
      <c r="UE7" s="95"/>
      <c r="UF7" s="95"/>
      <c r="UG7" s="95"/>
      <c r="UH7" s="95"/>
      <c r="UI7" s="95"/>
      <c r="UJ7" s="95"/>
      <c r="UK7" s="95"/>
      <c r="UL7" s="95"/>
      <c r="UM7" s="95"/>
      <c r="UN7" s="95"/>
      <c r="UO7" s="95"/>
      <c r="UP7" s="95"/>
      <c r="UQ7" s="95"/>
      <c r="UR7" s="95"/>
      <c r="US7" s="95"/>
      <c r="UT7" s="95"/>
      <c r="UU7" s="95"/>
      <c r="UV7" s="95"/>
      <c r="UW7" s="95"/>
      <c r="UX7" s="95"/>
      <c r="UY7" s="95"/>
      <c r="UZ7" s="95"/>
      <c r="VA7" s="95"/>
      <c r="VB7" s="95"/>
      <c r="VC7" s="95"/>
      <c r="VD7" s="95"/>
      <c r="VE7" s="95"/>
      <c r="VF7" s="95"/>
      <c r="VG7" s="95"/>
      <c r="VH7" s="95"/>
      <c r="VI7" s="95"/>
      <c r="VJ7" s="95"/>
      <c r="VK7" s="95"/>
      <c r="VL7" s="95"/>
      <c r="VM7" s="95"/>
      <c r="VN7" s="95"/>
      <c r="VO7" s="95"/>
      <c r="VP7" s="95"/>
      <c r="VQ7" s="95"/>
      <c r="VR7" s="95"/>
      <c r="VS7" s="95"/>
      <c r="VT7" s="95"/>
      <c r="VU7" s="95"/>
      <c r="VV7" s="95"/>
      <c r="VW7" s="95"/>
      <c r="VX7" s="95"/>
      <c r="VY7" s="95"/>
      <c r="VZ7" s="95"/>
      <c r="WA7" s="95"/>
      <c r="WB7" s="95"/>
      <c r="WC7" s="95"/>
      <c r="WD7" s="95"/>
      <c r="WE7" s="95"/>
      <c r="WF7" s="95"/>
      <c r="WG7" s="95"/>
      <c r="WH7" s="95"/>
      <c r="WI7" s="95"/>
      <c r="WJ7" s="95"/>
      <c r="WK7" s="95"/>
      <c r="WL7" s="95"/>
      <c r="WM7" s="95"/>
      <c r="WN7" s="95"/>
      <c r="WO7" s="95"/>
      <c r="WP7" s="95"/>
      <c r="WQ7" s="95"/>
      <c r="WR7" s="95"/>
      <c r="WS7" s="95"/>
      <c r="WT7" s="95"/>
      <c r="WU7" s="95"/>
      <c r="WV7" s="95"/>
      <c r="WW7" s="95"/>
      <c r="WX7" s="95"/>
      <c r="WY7" s="95"/>
      <c r="WZ7" s="95"/>
      <c r="XA7" s="95"/>
      <c r="XB7" s="95"/>
      <c r="XC7" s="95"/>
      <c r="XD7" s="95"/>
      <c r="XE7" s="95"/>
      <c r="XF7" s="95"/>
      <c r="XG7" s="95"/>
      <c r="XH7" s="95"/>
      <c r="XI7" s="95"/>
      <c r="XJ7" s="95"/>
      <c r="XK7" s="95"/>
      <c r="XL7" s="95"/>
      <c r="XM7" s="95"/>
      <c r="XN7" s="95"/>
      <c r="XO7" s="95"/>
      <c r="XP7" s="95"/>
      <c r="XQ7" s="95"/>
      <c r="XR7" s="95"/>
      <c r="XS7" s="95"/>
      <c r="XT7" s="95"/>
      <c r="XU7" s="95"/>
      <c r="XV7" s="95"/>
      <c r="XW7" s="95"/>
      <c r="XX7" s="95"/>
      <c r="XY7" s="95"/>
      <c r="XZ7" s="95"/>
      <c r="YA7" s="95"/>
      <c r="YB7" s="95"/>
      <c r="YC7" s="95"/>
      <c r="YD7" s="95"/>
      <c r="YE7" s="95"/>
      <c r="YF7" s="95"/>
      <c r="YG7" s="95"/>
      <c r="YH7" s="95"/>
      <c r="YI7" s="95"/>
      <c r="YJ7" s="95"/>
      <c r="YK7" s="95"/>
      <c r="YL7" s="95"/>
      <c r="YM7" s="95"/>
      <c r="YN7" s="95"/>
      <c r="YO7" s="95"/>
      <c r="YP7" s="95"/>
      <c r="YQ7" s="95"/>
      <c r="YR7" s="95"/>
      <c r="YS7" s="95"/>
      <c r="YT7" s="95"/>
      <c r="YU7" s="95"/>
      <c r="YV7" s="95"/>
      <c r="YW7" s="95"/>
      <c r="YX7" s="95"/>
      <c r="YY7" s="95"/>
      <c r="YZ7" s="95"/>
      <c r="ZA7" s="95"/>
      <c r="ZB7" s="95"/>
      <c r="ZC7" s="95"/>
      <c r="ZD7" s="95"/>
      <c r="ZE7" s="95"/>
      <c r="ZF7" s="95"/>
      <c r="ZG7" s="95"/>
      <c r="ZH7" s="95"/>
      <c r="ZI7" s="95"/>
      <c r="ZJ7" s="95"/>
      <c r="ZK7" s="95"/>
      <c r="ZL7" s="95"/>
      <c r="ZM7" s="95"/>
      <c r="ZN7" s="95"/>
      <c r="ZO7" s="95"/>
      <c r="ZP7" s="95"/>
      <c r="ZQ7" s="95"/>
      <c r="ZR7" s="95"/>
      <c r="ZS7" s="95"/>
      <c r="ZT7" s="95"/>
      <c r="ZU7" s="95"/>
      <c r="ZV7" s="95"/>
      <c r="ZW7" s="95"/>
      <c r="ZX7" s="95"/>
      <c r="ZY7" s="95"/>
      <c r="ZZ7" s="95"/>
      <c r="AAA7" s="95"/>
      <c r="AAB7" s="95"/>
      <c r="AAC7" s="95"/>
      <c r="AAD7" s="95"/>
      <c r="AAE7" s="95"/>
      <c r="AAF7" s="95"/>
      <c r="AAG7" s="95"/>
      <c r="AAH7" s="95"/>
      <c r="AAI7" s="95"/>
      <c r="AAJ7" s="95"/>
      <c r="AAK7" s="95"/>
      <c r="AAL7" s="95"/>
      <c r="AAM7" s="95"/>
      <c r="AAN7" s="95"/>
      <c r="AAO7" s="95"/>
      <c r="AAP7" s="95"/>
      <c r="AAQ7" s="95"/>
      <c r="AAR7" s="95"/>
      <c r="AAS7" s="95"/>
      <c r="AAT7" s="95"/>
      <c r="AAU7" s="95"/>
      <c r="AAV7" s="95"/>
      <c r="AAW7" s="95"/>
      <c r="AAX7" s="95"/>
      <c r="AAY7" s="95"/>
      <c r="AAZ7" s="95"/>
      <c r="ABA7" s="95"/>
      <c r="ABB7" s="95"/>
      <c r="ABC7" s="95"/>
      <c r="ABD7" s="95"/>
      <c r="ABE7" s="95"/>
      <c r="ABF7" s="95"/>
      <c r="ABG7" s="95"/>
      <c r="ABH7" s="95"/>
      <c r="ABI7" s="95"/>
      <c r="ABJ7" s="95"/>
      <c r="ABK7" s="95"/>
      <c r="ABL7" s="95"/>
      <c r="ABM7" s="95"/>
      <c r="ABN7" s="95"/>
      <c r="ABO7" s="95"/>
      <c r="ABP7" s="95"/>
      <c r="ABQ7" s="95"/>
      <c r="ABR7" s="95"/>
      <c r="ABS7" s="95"/>
      <c r="ABT7" s="95"/>
      <c r="ABU7" s="95"/>
      <c r="ABV7" s="95"/>
      <c r="ABW7" s="95"/>
      <c r="ABX7" s="95"/>
      <c r="ABY7" s="95"/>
      <c r="ABZ7" s="95"/>
      <c r="ACA7" s="95"/>
      <c r="ACB7" s="95"/>
      <c r="ACC7" s="95"/>
      <c r="ACD7" s="95"/>
      <c r="ACE7" s="95"/>
      <c r="ACF7" s="95"/>
      <c r="ACG7" s="95"/>
      <c r="ACH7" s="95"/>
      <c r="ACI7" s="95"/>
      <c r="ACJ7" s="95"/>
      <c r="ACK7" s="95"/>
      <c r="ACL7" s="95"/>
      <c r="ACM7" s="95"/>
      <c r="ACN7" s="95"/>
      <c r="ACO7" s="95"/>
      <c r="ACP7" s="95"/>
      <c r="ACQ7" s="95"/>
      <c r="ACR7" s="95"/>
      <c r="ACS7" s="95"/>
      <c r="ACT7" s="95"/>
      <c r="ACU7" s="95"/>
      <c r="ACV7" s="95"/>
      <c r="ACW7" s="95"/>
      <c r="ACX7" s="95"/>
      <c r="ACY7" s="95"/>
      <c r="ACZ7" s="95"/>
      <c r="ADA7" s="95"/>
      <c r="ADB7" s="95"/>
      <c r="ADC7" s="95"/>
      <c r="ADD7" s="95"/>
      <c r="ADE7" s="95"/>
      <c r="ADF7" s="95"/>
      <c r="ADG7" s="95"/>
      <c r="ADH7" s="95"/>
      <c r="ADI7" s="95"/>
      <c r="ADJ7" s="95"/>
      <c r="ADK7" s="95"/>
      <c r="ADL7" s="95"/>
      <c r="ADM7" s="95"/>
      <c r="ADN7" s="95"/>
      <c r="ADO7" s="95"/>
      <c r="ADP7" s="95"/>
      <c r="ADQ7" s="95"/>
      <c r="ADR7" s="95"/>
      <c r="ADS7" s="95"/>
      <c r="ADT7" s="95"/>
      <c r="ADU7" s="95"/>
      <c r="ADV7" s="95"/>
      <c r="ADW7" s="95"/>
      <c r="ADX7" s="95"/>
      <c r="ADY7" s="95"/>
      <c r="ADZ7" s="95"/>
      <c r="AEA7" s="95"/>
      <c r="AEB7" s="95"/>
      <c r="AEC7" s="95"/>
      <c r="AED7" s="95"/>
      <c r="AEE7" s="95"/>
      <c r="AEF7" s="95"/>
      <c r="AEG7" s="95"/>
      <c r="AEH7" s="95"/>
      <c r="AEI7" s="95"/>
      <c r="AEJ7" s="95"/>
      <c r="AEK7" s="95"/>
      <c r="AEL7" s="95"/>
      <c r="AEM7" s="95"/>
      <c r="AEN7" s="95"/>
      <c r="AEO7" s="95"/>
      <c r="AEP7" s="95"/>
      <c r="AEQ7" s="95"/>
      <c r="AER7" s="95"/>
      <c r="AES7" s="95"/>
      <c r="AET7" s="95"/>
      <c r="AEU7" s="95"/>
      <c r="AEV7" s="95"/>
      <c r="AEW7" s="95"/>
      <c r="AEX7" s="95"/>
      <c r="AEY7" s="95"/>
      <c r="AEZ7" s="95"/>
      <c r="AFA7" s="95"/>
      <c r="AFB7" s="95"/>
      <c r="AFC7" s="95"/>
      <c r="AFD7" s="95"/>
      <c r="AFE7" s="95"/>
      <c r="AFF7" s="95"/>
      <c r="AFG7" s="95"/>
      <c r="AFH7" s="95"/>
      <c r="AFI7" s="95"/>
      <c r="AFJ7" s="95"/>
      <c r="AFK7" s="95"/>
      <c r="AFL7" s="95"/>
      <c r="AFM7" s="95"/>
      <c r="AFN7" s="95"/>
      <c r="AFO7" s="95"/>
      <c r="AFP7" s="95"/>
      <c r="AFQ7" s="95"/>
      <c r="AFR7" s="95"/>
      <c r="AFS7" s="95"/>
      <c r="AFT7" s="95"/>
      <c r="AFU7" s="95"/>
      <c r="AFV7" s="95"/>
      <c r="AFW7" s="95"/>
      <c r="AFX7" s="95"/>
      <c r="AFY7" s="95"/>
      <c r="AFZ7" s="95"/>
      <c r="AGA7" s="95"/>
      <c r="AGB7" s="95"/>
      <c r="AGC7" s="95"/>
      <c r="AGD7" s="95"/>
      <c r="AGE7" s="95"/>
      <c r="AGF7" s="95"/>
      <c r="AGG7" s="95"/>
      <c r="AGH7" s="95"/>
      <c r="AGI7" s="95"/>
      <c r="AGJ7" s="95"/>
      <c r="AGK7" s="95"/>
      <c r="AGL7" s="95"/>
      <c r="AGM7" s="95"/>
      <c r="AGN7" s="95"/>
      <c r="AGO7" s="95"/>
      <c r="AGP7" s="95"/>
      <c r="AGQ7" s="95"/>
      <c r="AGR7" s="95"/>
      <c r="AGS7" s="95"/>
      <c r="AGT7" s="95"/>
      <c r="AGU7" s="95"/>
      <c r="AGV7" s="95"/>
      <c r="AGW7" s="95"/>
      <c r="AGX7" s="95"/>
      <c r="AGY7" s="95"/>
      <c r="AGZ7" s="95"/>
      <c r="AHA7" s="95"/>
      <c r="AHB7" s="95"/>
      <c r="AHC7" s="95"/>
      <c r="AHD7" s="95"/>
      <c r="AHE7" s="95"/>
      <c r="AHF7" s="95"/>
      <c r="AHG7" s="95"/>
      <c r="AHH7" s="95"/>
      <c r="AHI7" s="95"/>
      <c r="AHJ7" s="95"/>
      <c r="AHK7" s="95"/>
      <c r="AHL7" s="95"/>
      <c r="AHM7" s="95"/>
      <c r="AHN7" s="95"/>
      <c r="AHO7" s="95"/>
      <c r="AHP7" s="95"/>
      <c r="AHQ7" s="95"/>
      <c r="AHR7" s="95"/>
      <c r="AHS7" s="95"/>
      <c r="AHT7" s="95"/>
      <c r="AHU7" s="95"/>
      <c r="AHV7" s="95"/>
      <c r="AHW7" s="95"/>
      <c r="AHX7" s="95"/>
      <c r="AHY7" s="95"/>
      <c r="AHZ7" s="95"/>
      <c r="AIA7" s="95"/>
      <c r="AIB7" s="95"/>
      <c r="AIC7" s="95"/>
      <c r="AID7" s="95"/>
      <c r="AIE7" s="95"/>
      <c r="AIF7" s="95"/>
      <c r="AIG7" s="95"/>
      <c r="AIH7" s="95"/>
      <c r="AII7" s="95"/>
      <c r="AIJ7" s="95"/>
      <c r="AIK7" s="95"/>
      <c r="AIL7" s="95"/>
      <c r="AIM7" s="95"/>
      <c r="AIN7" s="95"/>
      <c r="AIO7" s="95"/>
      <c r="AIP7" s="95"/>
      <c r="AIQ7" s="95"/>
      <c r="AIR7" s="95"/>
      <c r="AIS7" s="95"/>
      <c r="AIT7" s="95"/>
      <c r="AIU7" s="95"/>
      <c r="AIV7" s="95"/>
      <c r="AIW7" s="95"/>
      <c r="AIX7" s="95"/>
      <c r="AIY7" s="95"/>
      <c r="AIZ7" s="95"/>
      <c r="AJA7" s="95"/>
      <c r="AJB7" s="95"/>
      <c r="AJC7" s="95"/>
      <c r="AJD7" s="95"/>
      <c r="AJE7" s="95"/>
      <c r="AJF7" s="95"/>
      <c r="AJG7" s="95"/>
      <c r="AJH7" s="95"/>
      <c r="AJI7" s="95"/>
      <c r="AJJ7" s="95"/>
      <c r="AJK7" s="95"/>
      <c r="AJL7" s="95"/>
      <c r="AJM7" s="95"/>
      <c r="AJN7" s="95"/>
      <c r="AJO7" s="95"/>
      <c r="AJP7" s="95"/>
      <c r="AJQ7" s="95"/>
      <c r="AJR7" s="95"/>
      <c r="AJS7" s="95"/>
      <c r="AJT7" s="95"/>
      <c r="AJU7" s="95"/>
      <c r="AJV7" s="95"/>
      <c r="AJW7" s="95"/>
      <c r="AJX7" s="95"/>
      <c r="AJY7" s="95"/>
      <c r="AJZ7" s="95"/>
      <c r="AKA7" s="95"/>
      <c r="AKB7" s="95"/>
      <c r="AKC7" s="95"/>
      <c r="AKD7" s="95"/>
      <c r="AKE7" s="95"/>
      <c r="AKF7" s="95"/>
      <c r="AKG7" s="95"/>
      <c r="AKH7" s="95"/>
      <c r="AKI7" s="95"/>
      <c r="AKJ7" s="95"/>
      <c r="AKK7" s="95"/>
      <c r="AKL7" s="95"/>
      <c r="AKM7" s="95"/>
      <c r="AKN7" s="95"/>
      <c r="AKO7" s="95"/>
      <c r="AKP7" s="95"/>
      <c r="AKQ7" s="95"/>
      <c r="AKR7" s="95"/>
      <c r="AKS7" s="95"/>
      <c r="AKT7" s="95"/>
      <c r="AKU7" s="95"/>
      <c r="AKV7" s="95"/>
      <c r="AKW7" s="95"/>
      <c r="AKX7" s="95"/>
      <c r="AKY7" s="95"/>
      <c r="AKZ7" s="95"/>
      <c r="ALA7" s="95"/>
      <c r="ALB7" s="95"/>
      <c r="ALC7" s="95"/>
      <c r="ALD7" s="95"/>
      <c r="ALE7" s="95"/>
      <c r="ALF7" s="95"/>
      <c r="ALG7" s="95"/>
      <c r="ALH7" s="95"/>
      <c r="ALI7" s="95"/>
      <c r="ALJ7" s="95"/>
      <c r="ALK7" s="95"/>
      <c r="ALL7" s="95"/>
      <c r="ALM7" s="95"/>
      <c r="ALN7" s="95"/>
      <c r="ALO7" s="95"/>
      <c r="ALP7" s="95"/>
      <c r="ALQ7" s="95"/>
      <c r="ALR7" s="95"/>
      <c r="ALS7" s="95"/>
      <c r="ALT7" s="95"/>
      <c r="ALU7" s="95"/>
      <c r="ALV7" s="95"/>
      <c r="ALW7" s="95"/>
      <c r="ALX7" s="95"/>
      <c r="ALY7" s="95"/>
      <c r="ALZ7" s="95"/>
      <c r="AMA7" s="95"/>
      <c r="AMB7" s="95"/>
      <c r="AMC7" s="95"/>
      <c r="AMD7" s="95"/>
      <c r="AME7" s="95"/>
      <c r="AMF7" s="95"/>
      <c r="AMG7" s="95"/>
      <c r="AMH7" s="95"/>
      <c r="AMI7" s="95"/>
      <c r="AMJ7" s="95"/>
      <c r="AMK7" s="95"/>
      <c r="AML7" s="95"/>
    </row>
    <row r="8" spans="1:1026">
      <c r="A8" s="95"/>
      <c r="B8" s="630" t="s">
        <v>7</v>
      </c>
      <c r="C8" s="631"/>
      <c r="D8" s="631"/>
      <c r="E8" s="632"/>
      <c r="F8" s="915">
        <f>'INFORMAÇÕES BÁSICAS'!D21</f>
        <v>1</v>
      </c>
      <c r="G8" s="916"/>
      <c r="H8" s="131" t="str">
        <f>IF(F8=1,"Lucro Real",IF(F8=2,"Lucro Presumido",IF(F8=3,"SIMPLES-Anexo III",IF(F8=4,"SIMPLES-Anexo IV","RT Inválido"))))</f>
        <v>Lucro Real</v>
      </c>
      <c r="I8" s="1"/>
      <c r="J8" s="95"/>
      <c r="K8" s="95"/>
      <c r="L8" s="95"/>
      <c r="M8" s="95"/>
      <c r="N8" s="95"/>
      <c r="O8" s="95"/>
      <c r="P8" s="95"/>
      <c r="Q8" s="95"/>
      <c r="R8" s="95"/>
      <c r="S8" s="95"/>
      <c r="T8" s="95"/>
      <c r="U8" s="95"/>
      <c r="V8" s="95"/>
      <c r="W8" s="95"/>
      <c r="X8" s="95"/>
      <c r="Y8" s="95"/>
      <c r="Z8" s="95"/>
      <c r="AA8" s="95"/>
      <c r="AB8" s="95"/>
      <c r="AC8" s="95"/>
      <c r="AD8" s="95"/>
      <c r="AE8" s="95"/>
      <c r="AF8" s="95"/>
      <c r="AG8" s="95"/>
      <c r="AH8" s="95"/>
      <c r="AI8" s="95"/>
      <c r="AJ8" s="95"/>
      <c r="AK8" s="95"/>
      <c r="AL8" s="95"/>
      <c r="AM8" s="95"/>
      <c r="AN8" s="95"/>
      <c r="AO8" s="95"/>
      <c r="AP8" s="95"/>
      <c r="AQ8" s="95"/>
      <c r="AR8" s="95"/>
      <c r="AS8" s="95"/>
      <c r="AT8" s="95"/>
      <c r="AU8" s="95"/>
      <c r="AV8" s="95"/>
      <c r="AW8" s="95"/>
      <c r="AX8" s="95"/>
      <c r="AY8" s="95"/>
      <c r="AZ8" s="95"/>
      <c r="BA8" s="95"/>
      <c r="BB8" s="95"/>
      <c r="BC8" s="95"/>
      <c r="BD8" s="95"/>
      <c r="BE8" s="95"/>
      <c r="BF8" s="95"/>
      <c r="BG8" s="95"/>
      <c r="BH8" s="95"/>
      <c r="BI8" s="95"/>
      <c r="BJ8" s="95"/>
      <c r="BK8" s="95"/>
      <c r="BL8" s="95"/>
      <c r="BM8" s="95"/>
      <c r="BN8" s="95"/>
      <c r="BO8" s="95"/>
      <c r="BP8" s="95"/>
      <c r="BQ8" s="95"/>
      <c r="BR8" s="95"/>
      <c r="BS8" s="95"/>
      <c r="BT8" s="95"/>
      <c r="BU8" s="95"/>
      <c r="BV8" s="95"/>
      <c r="BW8" s="95"/>
      <c r="BX8" s="95"/>
      <c r="BY8" s="95"/>
      <c r="BZ8" s="95"/>
      <c r="CA8" s="95"/>
      <c r="CB8" s="95"/>
      <c r="CC8" s="95"/>
      <c r="CD8" s="95"/>
      <c r="CE8" s="95"/>
      <c r="CF8" s="95"/>
      <c r="CG8" s="95"/>
      <c r="CH8" s="95"/>
      <c r="CI8" s="95"/>
      <c r="CJ8" s="95"/>
      <c r="CK8" s="95"/>
      <c r="CL8" s="95"/>
      <c r="CM8" s="95"/>
      <c r="CN8" s="95"/>
      <c r="CO8" s="95"/>
      <c r="CP8" s="95"/>
      <c r="CQ8" s="95"/>
      <c r="CR8" s="95"/>
      <c r="CS8" s="95"/>
      <c r="CT8" s="95"/>
      <c r="CU8" s="95"/>
      <c r="CV8" s="95"/>
      <c r="CW8" s="95"/>
      <c r="CX8" s="95"/>
      <c r="CY8" s="95"/>
      <c r="CZ8" s="95"/>
      <c r="DA8" s="95"/>
      <c r="DB8" s="95"/>
      <c r="DC8" s="95"/>
      <c r="DD8" s="95"/>
      <c r="DE8" s="95"/>
      <c r="DF8" s="95"/>
      <c r="DG8" s="95"/>
      <c r="DH8" s="95"/>
      <c r="DI8" s="95"/>
      <c r="DJ8" s="95"/>
      <c r="DK8" s="95"/>
      <c r="DL8" s="95"/>
      <c r="DM8" s="95"/>
      <c r="DN8" s="95"/>
      <c r="DO8" s="95"/>
      <c r="DP8" s="95"/>
      <c r="DQ8" s="95"/>
      <c r="DR8" s="95"/>
      <c r="DS8" s="95"/>
      <c r="DT8" s="95"/>
      <c r="DU8" s="95"/>
      <c r="DV8" s="95"/>
      <c r="DW8" s="95"/>
      <c r="DX8" s="95"/>
      <c r="DY8" s="95"/>
      <c r="DZ8" s="95"/>
      <c r="EA8" s="95"/>
      <c r="EB8" s="95"/>
      <c r="EC8" s="95"/>
      <c r="ED8" s="95"/>
      <c r="EE8" s="95"/>
      <c r="EF8" s="95"/>
      <c r="EG8" s="95"/>
      <c r="EH8" s="95"/>
      <c r="EI8" s="95"/>
      <c r="EJ8" s="95"/>
      <c r="EK8" s="95"/>
      <c r="EL8" s="95"/>
      <c r="EM8" s="95"/>
      <c r="EN8" s="95"/>
      <c r="EO8" s="95"/>
      <c r="EP8" s="95"/>
      <c r="EQ8" s="95"/>
      <c r="ER8" s="95"/>
      <c r="ES8" s="95"/>
      <c r="ET8" s="95"/>
      <c r="EU8" s="95"/>
      <c r="EV8" s="95"/>
      <c r="EW8" s="95"/>
      <c r="EX8" s="95"/>
      <c r="EY8" s="95"/>
      <c r="EZ8" s="95"/>
      <c r="FA8" s="95"/>
      <c r="FB8" s="95"/>
      <c r="FC8" s="95"/>
      <c r="FD8" s="95"/>
      <c r="FE8" s="95"/>
      <c r="FF8" s="95"/>
      <c r="FG8" s="95"/>
      <c r="FH8" s="95"/>
      <c r="FI8" s="95"/>
      <c r="FJ8" s="95"/>
      <c r="FK8" s="95"/>
      <c r="FL8" s="95"/>
      <c r="FM8" s="95"/>
      <c r="FN8" s="95"/>
      <c r="FO8" s="95"/>
      <c r="FP8" s="95"/>
      <c r="FQ8" s="95"/>
      <c r="FR8" s="95"/>
      <c r="FS8" s="95"/>
      <c r="FT8" s="95"/>
      <c r="FU8" s="95"/>
      <c r="FV8" s="95"/>
      <c r="FW8" s="95"/>
      <c r="FX8" s="95"/>
      <c r="FY8" s="95"/>
      <c r="FZ8" s="95"/>
      <c r="GA8" s="95"/>
      <c r="GB8" s="95"/>
      <c r="GC8" s="95"/>
      <c r="GD8" s="95"/>
      <c r="GE8" s="95"/>
      <c r="GF8" s="95"/>
      <c r="GG8" s="95"/>
      <c r="GH8" s="95"/>
      <c r="GI8" s="95"/>
      <c r="GJ8" s="95"/>
      <c r="GK8" s="95"/>
      <c r="GL8" s="95"/>
      <c r="GM8" s="95"/>
      <c r="GN8" s="95"/>
      <c r="GO8" s="95"/>
      <c r="GP8" s="95"/>
      <c r="GQ8" s="95"/>
      <c r="GR8" s="95"/>
      <c r="GS8" s="95"/>
      <c r="GT8" s="95"/>
      <c r="GU8" s="95"/>
      <c r="GV8" s="95"/>
      <c r="GW8" s="95"/>
      <c r="GX8" s="95"/>
      <c r="GY8" s="95"/>
      <c r="GZ8" s="95"/>
      <c r="HA8" s="95"/>
      <c r="HB8" s="95"/>
      <c r="HC8" s="95"/>
      <c r="HD8" s="95"/>
      <c r="HE8" s="95"/>
      <c r="HF8" s="95"/>
      <c r="HG8" s="95"/>
      <c r="HH8" s="95"/>
      <c r="HI8" s="95"/>
      <c r="HJ8" s="95"/>
      <c r="HK8" s="95"/>
      <c r="HL8" s="95"/>
      <c r="HM8" s="95"/>
      <c r="HN8" s="95"/>
      <c r="HO8" s="95"/>
      <c r="HP8" s="95"/>
      <c r="HQ8" s="95"/>
      <c r="HR8" s="95"/>
      <c r="HS8" s="95"/>
      <c r="HT8" s="95"/>
      <c r="HU8" s="95"/>
      <c r="HV8" s="95"/>
      <c r="HW8" s="95"/>
      <c r="HX8" s="95"/>
      <c r="HY8" s="95"/>
      <c r="HZ8" s="95"/>
      <c r="IA8" s="95"/>
      <c r="IB8" s="95"/>
      <c r="IC8" s="95"/>
      <c r="ID8" s="95"/>
      <c r="IE8" s="95"/>
      <c r="IF8" s="95"/>
      <c r="IG8" s="95"/>
      <c r="IH8" s="95"/>
      <c r="II8" s="95"/>
      <c r="IJ8" s="95"/>
      <c r="IK8" s="95"/>
      <c r="IL8" s="95"/>
      <c r="IM8" s="95"/>
      <c r="IN8" s="95"/>
      <c r="IO8" s="95"/>
      <c r="IP8" s="95"/>
      <c r="IQ8" s="95"/>
      <c r="IR8" s="95"/>
      <c r="IS8" s="95"/>
      <c r="IT8" s="95"/>
      <c r="IU8" s="95"/>
      <c r="IV8" s="95"/>
      <c r="IW8" s="95"/>
      <c r="IX8" s="95"/>
      <c r="IY8" s="95"/>
      <c r="IZ8" s="95"/>
      <c r="JA8" s="95"/>
      <c r="JB8" s="95"/>
      <c r="JC8" s="95"/>
      <c r="JD8" s="95"/>
      <c r="JE8" s="95"/>
      <c r="JF8" s="95"/>
      <c r="JG8" s="95"/>
      <c r="JH8" s="95"/>
      <c r="JI8" s="95"/>
      <c r="JJ8" s="95"/>
      <c r="JK8" s="95"/>
      <c r="JL8" s="95"/>
      <c r="JM8" s="95"/>
      <c r="JN8" s="95"/>
      <c r="JO8" s="95"/>
      <c r="JP8" s="95"/>
      <c r="JQ8" s="95"/>
      <c r="JR8" s="95"/>
      <c r="JS8" s="95"/>
      <c r="JT8" s="95"/>
      <c r="JU8" s="95"/>
      <c r="JV8" s="95"/>
      <c r="JW8" s="95"/>
      <c r="JX8" s="95"/>
      <c r="JY8" s="95"/>
      <c r="JZ8" s="95"/>
      <c r="KA8" s="95"/>
      <c r="KB8" s="95"/>
      <c r="KC8" s="95"/>
      <c r="KD8" s="95"/>
      <c r="KE8" s="95"/>
      <c r="KF8" s="95"/>
      <c r="KG8" s="95"/>
      <c r="KH8" s="95"/>
      <c r="KI8" s="95"/>
      <c r="KJ8" s="95"/>
      <c r="KK8" s="95"/>
      <c r="KL8" s="95"/>
      <c r="KM8" s="95"/>
      <c r="KN8" s="95"/>
      <c r="KO8" s="95"/>
      <c r="KP8" s="95"/>
      <c r="KQ8" s="95"/>
      <c r="KR8" s="95"/>
      <c r="KS8" s="95"/>
      <c r="KT8" s="95"/>
      <c r="KU8" s="95"/>
      <c r="KV8" s="95"/>
      <c r="KW8" s="95"/>
      <c r="KX8" s="95"/>
      <c r="KY8" s="95"/>
      <c r="KZ8" s="95"/>
      <c r="LA8" s="95"/>
      <c r="LB8" s="95"/>
      <c r="LC8" s="95"/>
      <c r="LD8" s="95"/>
      <c r="LE8" s="95"/>
      <c r="LF8" s="95"/>
      <c r="LG8" s="95"/>
      <c r="LH8" s="95"/>
      <c r="LI8" s="95"/>
      <c r="LJ8" s="95"/>
      <c r="LK8" s="95"/>
      <c r="LL8" s="95"/>
      <c r="LM8" s="95"/>
      <c r="LN8" s="95"/>
      <c r="LO8" s="95"/>
      <c r="LP8" s="95"/>
      <c r="LQ8" s="95"/>
      <c r="LR8" s="95"/>
      <c r="LS8" s="95"/>
      <c r="LT8" s="95"/>
      <c r="LU8" s="95"/>
      <c r="LV8" s="95"/>
      <c r="LW8" s="95"/>
      <c r="LX8" s="95"/>
      <c r="LY8" s="95"/>
      <c r="LZ8" s="95"/>
      <c r="MA8" s="95"/>
      <c r="MB8" s="95"/>
      <c r="MC8" s="95"/>
      <c r="MD8" s="95"/>
      <c r="ME8" s="95"/>
      <c r="MF8" s="95"/>
      <c r="MG8" s="95"/>
      <c r="MH8" s="95"/>
      <c r="MI8" s="95"/>
      <c r="MJ8" s="95"/>
      <c r="MK8" s="95"/>
      <c r="ML8" s="95"/>
      <c r="MM8" s="95"/>
      <c r="MN8" s="95"/>
      <c r="MO8" s="95"/>
      <c r="MP8" s="95"/>
      <c r="MQ8" s="95"/>
      <c r="MR8" s="95"/>
      <c r="MS8" s="95"/>
      <c r="MT8" s="95"/>
      <c r="MU8" s="95"/>
      <c r="MV8" s="95"/>
      <c r="MW8" s="95"/>
      <c r="MX8" s="95"/>
      <c r="MY8" s="95"/>
      <c r="MZ8" s="95"/>
      <c r="NA8" s="95"/>
      <c r="NB8" s="95"/>
      <c r="NC8" s="95"/>
      <c r="ND8" s="95"/>
      <c r="NE8" s="95"/>
      <c r="NF8" s="95"/>
      <c r="NG8" s="95"/>
      <c r="NH8" s="95"/>
      <c r="NI8" s="95"/>
      <c r="NJ8" s="95"/>
      <c r="NK8" s="95"/>
      <c r="NL8" s="95"/>
      <c r="NM8" s="95"/>
      <c r="NN8" s="95"/>
      <c r="NO8" s="95"/>
      <c r="NP8" s="95"/>
      <c r="NQ8" s="95"/>
      <c r="NR8" s="95"/>
      <c r="NS8" s="95"/>
      <c r="NT8" s="95"/>
      <c r="NU8" s="95"/>
      <c r="NV8" s="95"/>
      <c r="NW8" s="95"/>
      <c r="NX8" s="95"/>
      <c r="NY8" s="95"/>
      <c r="NZ8" s="95"/>
      <c r="OA8" s="95"/>
      <c r="OB8" s="95"/>
      <c r="OC8" s="95"/>
      <c r="OD8" s="95"/>
      <c r="OE8" s="95"/>
      <c r="OF8" s="95"/>
      <c r="OG8" s="95"/>
      <c r="OH8" s="95"/>
      <c r="OI8" s="95"/>
      <c r="OJ8" s="95"/>
      <c r="OK8" s="95"/>
      <c r="OL8" s="95"/>
      <c r="OM8" s="95"/>
      <c r="ON8" s="95"/>
      <c r="OO8" s="95"/>
      <c r="OP8" s="95"/>
      <c r="OQ8" s="95"/>
      <c r="OR8" s="95"/>
      <c r="OS8" s="95"/>
      <c r="OT8" s="95"/>
      <c r="OU8" s="95"/>
      <c r="OV8" s="95"/>
      <c r="OW8" s="95"/>
      <c r="OX8" s="95"/>
      <c r="OY8" s="95"/>
      <c r="OZ8" s="95"/>
      <c r="PA8" s="95"/>
      <c r="PB8" s="95"/>
      <c r="PC8" s="95"/>
      <c r="PD8" s="95"/>
      <c r="PE8" s="95"/>
      <c r="PF8" s="95"/>
      <c r="PG8" s="95"/>
      <c r="PH8" s="95"/>
      <c r="PI8" s="95"/>
      <c r="PJ8" s="95"/>
      <c r="PK8" s="95"/>
      <c r="PL8" s="95"/>
      <c r="PM8" s="95"/>
      <c r="PN8" s="95"/>
      <c r="PO8" s="95"/>
      <c r="PP8" s="95"/>
      <c r="PQ8" s="95"/>
      <c r="PR8" s="95"/>
      <c r="PS8" s="95"/>
      <c r="PT8" s="95"/>
      <c r="PU8" s="95"/>
      <c r="PV8" s="95"/>
      <c r="PW8" s="95"/>
      <c r="PX8" s="95"/>
      <c r="PY8" s="95"/>
      <c r="PZ8" s="95"/>
      <c r="QA8" s="95"/>
      <c r="QB8" s="95"/>
      <c r="QC8" s="95"/>
      <c r="QD8" s="95"/>
      <c r="QE8" s="95"/>
      <c r="QF8" s="95"/>
      <c r="QG8" s="95"/>
      <c r="QH8" s="95"/>
      <c r="QI8" s="95"/>
      <c r="QJ8" s="95"/>
      <c r="QK8" s="95"/>
      <c r="QL8" s="95"/>
      <c r="QM8" s="95"/>
      <c r="QN8" s="95"/>
      <c r="QO8" s="95"/>
      <c r="QP8" s="95"/>
      <c r="QQ8" s="95"/>
      <c r="QR8" s="95"/>
      <c r="QS8" s="95"/>
      <c r="QT8" s="95"/>
      <c r="QU8" s="95"/>
      <c r="QV8" s="95"/>
      <c r="QW8" s="95"/>
      <c r="QX8" s="95"/>
      <c r="QY8" s="95"/>
      <c r="QZ8" s="95"/>
      <c r="RA8" s="95"/>
      <c r="RB8" s="95"/>
      <c r="RC8" s="95"/>
      <c r="RD8" s="95"/>
      <c r="RE8" s="95"/>
      <c r="RF8" s="95"/>
      <c r="RG8" s="95"/>
      <c r="RH8" s="95"/>
      <c r="RI8" s="95"/>
      <c r="RJ8" s="95"/>
      <c r="RK8" s="95"/>
      <c r="RL8" s="95"/>
      <c r="RM8" s="95"/>
      <c r="RN8" s="95"/>
      <c r="RO8" s="95"/>
      <c r="RP8" s="95"/>
      <c r="RQ8" s="95"/>
      <c r="RR8" s="95"/>
      <c r="RS8" s="95"/>
      <c r="RT8" s="95"/>
      <c r="RU8" s="95"/>
      <c r="RV8" s="95"/>
      <c r="RW8" s="95"/>
      <c r="RX8" s="95"/>
      <c r="RY8" s="95"/>
      <c r="RZ8" s="95"/>
      <c r="SA8" s="95"/>
      <c r="SB8" s="95"/>
      <c r="SC8" s="95"/>
      <c r="SD8" s="95"/>
      <c r="SE8" s="95"/>
      <c r="SF8" s="95"/>
      <c r="SG8" s="95"/>
      <c r="SH8" s="95"/>
      <c r="SI8" s="95"/>
      <c r="SJ8" s="95"/>
      <c r="SK8" s="95"/>
      <c r="SL8" s="95"/>
      <c r="SM8" s="95"/>
      <c r="SN8" s="95"/>
      <c r="SO8" s="95"/>
      <c r="SP8" s="95"/>
      <c r="SQ8" s="95"/>
      <c r="SR8" s="95"/>
      <c r="SS8" s="95"/>
      <c r="ST8" s="95"/>
      <c r="SU8" s="95"/>
      <c r="SV8" s="95"/>
      <c r="SW8" s="95"/>
      <c r="SX8" s="95"/>
      <c r="SY8" s="95"/>
      <c r="SZ8" s="95"/>
      <c r="TA8" s="95"/>
      <c r="TB8" s="95"/>
      <c r="TC8" s="95"/>
      <c r="TD8" s="95"/>
      <c r="TE8" s="95"/>
      <c r="TF8" s="95"/>
      <c r="TG8" s="95"/>
      <c r="TH8" s="95"/>
      <c r="TI8" s="95"/>
      <c r="TJ8" s="95"/>
      <c r="TK8" s="95"/>
      <c r="TL8" s="95"/>
      <c r="TM8" s="95"/>
      <c r="TN8" s="95"/>
      <c r="TO8" s="95"/>
      <c r="TP8" s="95"/>
      <c r="TQ8" s="95"/>
      <c r="TR8" s="95"/>
      <c r="TS8" s="95"/>
      <c r="TT8" s="95"/>
      <c r="TU8" s="95"/>
      <c r="TV8" s="95"/>
      <c r="TW8" s="95"/>
      <c r="TX8" s="95"/>
      <c r="TY8" s="95"/>
      <c r="TZ8" s="95"/>
      <c r="UA8" s="95"/>
      <c r="UB8" s="95"/>
      <c r="UC8" s="95"/>
      <c r="UD8" s="95"/>
      <c r="UE8" s="95"/>
      <c r="UF8" s="95"/>
      <c r="UG8" s="95"/>
      <c r="UH8" s="95"/>
      <c r="UI8" s="95"/>
      <c r="UJ8" s="95"/>
      <c r="UK8" s="95"/>
      <c r="UL8" s="95"/>
      <c r="UM8" s="95"/>
      <c r="UN8" s="95"/>
      <c r="UO8" s="95"/>
      <c r="UP8" s="95"/>
      <c r="UQ8" s="95"/>
      <c r="UR8" s="95"/>
      <c r="US8" s="95"/>
      <c r="UT8" s="95"/>
      <c r="UU8" s="95"/>
      <c r="UV8" s="95"/>
      <c r="UW8" s="95"/>
      <c r="UX8" s="95"/>
      <c r="UY8" s="95"/>
      <c r="UZ8" s="95"/>
      <c r="VA8" s="95"/>
      <c r="VB8" s="95"/>
      <c r="VC8" s="95"/>
      <c r="VD8" s="95"/>
      <c r="VE8" s="95"/>
      <c r="VF8" s="95"/>
      <c r="VG8" s="95"/>
      <c r="VH8" s="95"/>
      <c r="VI8" s="95"/>
      <c r="VJ8" s="95"/>
      <c r="VK8" s="95"/>
      <c r="VL8" s="95"/>
      <c r="VM8" s="95"/>
      <c r="VN8" s="95"/>
      <c r="VO8" s="95"/>
      <c r="VP8" s="95"/>
      <c r="VQ8" s="95"/>
      <c r="VR8" s="95"/>
      <c r="VS8" s="95"/>
      <c r="VT8" s="95"/>
      <c r="VU8" s="95"/>
      <c r="VV8" s="95"/>
      <c r="VW8" s="95"/>
      <c r="VX8" s="95"/>
      <c r="VY8" s="95"/>
      <c r="VZ8" s="95"/>
      <c r="WA8" s="95"/>
      <c r="WB8" s="95"/>
      <c r="WC8" s="95"/>
      <c r="WD8" s="95"/>
      <c r="WE8" s="95"/>
      <c r="WF8" s="95"/>
      <c r="WG8" s="95"/>
      <c r="WH8" s="95"/>
      <c r="WI8" s="95"/>
      <c r="WJ8" s="95"/>
      <c r="WK8" s="95"/>
      <c r="WL8" s="95"/>
      <c r="WM8" s="95"/>
      <c r="WN8" s="95"/>
      <c r="WO8" s="95"/>
      <c r="WP8" s="95"/>
      <c r="WQ8" s="95"/>
      <c r="WR8" s="95"/>
      <c r="WS8" s="95"/>
      <c r="WT8" s="95"/>
      <c r="WU8" s="95"/>
      <c r="WV8" s="95"/>
      <c r="WW8" s="95"/>
      <c r="WX8" s="95"/>
      <c r="WY8" s="95"/>
      <c r="WZ8" s="95"/>
      <c r="XA8" s="95"/>
      <c r="XB8" s="95"/>
      <c r="XC8" s="95"/>
      <c r="XD8" s="95"/>
      <c r="XE8" s="95"/>
      <c r="XF8" s="95"/>
      <c r="XG8" s="95"/>
      <c r="XH8" s="95"/>
      <c r="XI8" s="95"/>
      <c r="XJ8" s="95"/>
      <c r="XK8" s="95"/>
      <c r="XL8" s="95"/>
      <c r="XM8" s="95"/>
      <c r="XN8" s="95"/>
      <c r="XO8" s="95"/>
      <c r="XP8" s="95"/>
      <c r="XQ8" s="95"/>
      <c r="XR8" s="95"/>
      <c r="XS8" s="95"/>
      <c r="XT8" s="95"/>
      <c r="XU8" s="95"/>
      <c r="XV8" s="95"/>
      <c r="XW8" s="95"/>
      <c r="XX8" s="95"/>
      <c r="XY8" s="95"/>
      <c r="XZ8" s="95"/>
      <c r="YA8" s="95"/>
      <c r="YB8" s="95"/>
      <c r="YC8" s="95"/>
      <c r="YD8" s="95"/>
      <c r="YE8" s="95"/>
      <c r="YF8" s="95"/>
      <c r="YG8" s="95"/>
      <c r="YH8" s="95"/>
      <c r="YI8" s="95"/>
      <c r="YJ8" s="95"/>
      <c r="YK8" s="95"/>
      <c r="YL8" s="95"/>
      <c r="YM8" s="95"/>
      <c r="YN8" s="95"/>
      <c r="YO8" s="95"/>
      <c r="YP8" s="95"/>
      <c r="YQ8" s="95"/>
      <c r="YR8" s="95"/>
      <c r="YS8" s="95"/>
      <c r="YT8" s="95"/>
      <c r="YU8" s="95"/>
      <c r="YV8" s="95"/>
      <c r="YW8" s="95"/>
      <c r="YX8" s="95"/>
      <c r="YY8" s="95"/>
      <c r="YZ8" s="95"/>
      <c r="ZA8" s="95"/>
      <c r="ZB8" s="95"/>
      <c r="ZC8" s="95"/>
      <c r="ZD8" s="95"/>
      <c r="ZE8" s="95"/>
      <c r="ZF8" s="95"/>
      <c r="ZG8" s="95"/>
      <c r="ZH8" s="95"/>
      <c r="ZI8" s="95"/>
      <c r="ZJ8" s="95"/>
      <c r="ZK8" s="95"/>
      <c r="ZL8" s="95"/>
      <c r="ZM8" s="95"/>
      <c r="ZN8" s="95"/>
      <c r="ZO8" s="95"/>
      <c r="ZP8" s="95"/>
      <c r="ZQ8" s="95"/>
      <c r="ZR8" s="95"/>
      <c r="ZS8" s="95"/>
      <c r="ZT8" s="95"/>
      <c r="ZU8" s="95"/>
      <c r="ZV8" s="95"/>
      <c r="ZW8" s="95"/>
      <c r="ZX8" s="95"/>
      <c r="ZY8" s="95"/>
      <c r="ZZ8" s="95"/>
      <c r="AAA8" s="95"/>
      <c r="AAB8" s="95"/>
      <c r="AAC8" s="95"/>
      <c r="AAD8" s="95"/>
      <c r="AAE8" s="95"/>
      <c r="AAF8" s="95"/>
      <c r="AAG8" s="95"/>
      <c r="AAH8" s="95"/>
      <c r="AAI8" s="95"/>
      <c r="AAJ8" s="95"/>
      <c r="AAK8" s="95"/>
      <c r="AAL8" s="95"/>
      <c r="AAM8" s="95"/>
      <c r="AAN8" s="95"/>
      <c r="AAO8" s="95"/>
      <c r="AAP8" s="95"/>
      <c r="AAQ8" s="95"/>
      <c r="AAR8" s="95"/>
      <c r="AAS8" s="95"/>
      <c r="AAT8" s="95"/>
      <c r="AAU8" s="95"/>
      <c r="AAV8" s="95"/>
      <c r="AAW8" s="95"/>
      <c r="AAX8" s="95"/>
      <c r="AAY8" s="95"/>
      <c r="AAZ8" s="95"/>
      <c r="ABA8" s="95"/>
      <c r="ABB8" s="95"/>
      <c r="ABC8" s="95"/>
      <c r="ABD8" s="95"/>
      <c r="ABE8" s="95"/>
      <c r="ABF8" s="95"/>
      <c r="ABG8" s="95"/>
      <c r="ABH8" s="95"/>
      <c r="ABI8" s="95"/>
      <c r="ABJ8" s="95"/>
      <c r="ABK8" s="95"/>
      <c r="ABL8" s="95"/>
      <c r="ABM8" s="95"/>
      <c r="ABN8" s="95"/>
      <c r="ABO8" s="95"/>
      <c r="ABP8" s="95"/>
      <c r="ABQ8" s="95"/>
      <c r="ABR8" s="95"/>
      <c r="ABS8" s="95"/>
      <c r="ABT8" s="95"/>
      <c r="ABU8" s="95"/>
      <c r="ABV8" s="95"/>
      <c r="ABW8" s="95"/>
      <c r="ABX8" s="95"/>
      <c r="ABY8" s="95"/>
      <c r="ABZ8" s="95"/>
      <c r="ACA8" s="95"/>
      <c r="ACB8" s="95"/>
      <c r="ACC8" s="95"/>
      <c r="ACD8" s="95"/>
      <c r="ACE8" s="95"/>
      <c r="ACF8" s="95"/>
      <c r="ACG8" s="95"/>
      <c r="ACH8" s="95"/>
      <c r="ACI8" s="95"/>
      <c r="ACJ8" s="95"/>
      <c r="ACK8" s="95"/>
      <c r="ACL8" s="95"/>
      <c r="ACM8" s="95"/>
      <c r="ACN8" s="95"/>
      <c r="ACO8" s="95"/>
      <c r="ACP8" s="95"/>
      <c r="ACQ8" s="95"/>
      <c r="ACR8" s="95"/>
      <c r="ACS8" s="95"/>
      <c r="ACT8" s="95"/>
      <c r="ACU8" s="95"/>
      <c r="ACV8" s="95"/>
      <c r="ACW8" s="95"/>
      <c r="ACX8" s="95"/>
      <c r="ACY8" s="95"/>
      <c r="ACZ8" s="95"/>
      <c r="ADA8" s="95"/>
      <c r="ADB8" s="95"/>
      <c r="ADC8" s="95"/>
      <c r="ADD8" s="95"/>
      <c r="ADE8" s="95"/>
      <c r="ADF8" s="95"/>
      <c r="ADG8" s="95"/>
      <c r="ADH8" s="95"/>
      <c r="ADI8" s="95"/>
      <c r="ADJ8" s="95"/>
      <c r="ADK8" s="95"/>
      <c r="ADL8" s="95"/>
      <c r="ADM8" s="95"/>
      <c r="ADN8" s="95"/>
      <c r="ADO8" s="95"/>
      <c r="ADP8" s="95"/>
      <c r="ADQ8" s="95"/>
      <c r="ADR8" s="95"/>
      <c r="ADS8" s="95"/>
      <c r="ADT8" s="95"/>
      <c r="ADU8" s="95"/>
      <c r="ADV8" s="95"/>
      <c r="ADW8" s="95"/>
      <c r="ADX8" s="95"/>
      <c r="ADY8" s="95"/>
      <c r="ADZ8" s="95"/>
      <c r="AEA8" s="95"/>
      <c r="AEB8" s="95"/>
      <c r="AEC8" s="95"/>
      <c r="AED8" s="95"/>
      <c r="AEE8" s="95"/>
      <c r="AEF8" s="95"/>
      <c r="AEG8" s="95"/>
      <c r="AEH8" s="95"/>
      <c r="AEI8" s="95"/>
      <c r="AEJ8" s="95"/>
      <c r="AEK8" s="95"/>
      <c r="AEL8" s="95"/>
      <c r="AEM8" s="95"/>
      <c r="AEN8" s="95"/>
      <c r="AEO8" s="95"/>
      <c r="AEP8" s="95"/>
      <c r="AEQ8" s="95"/>
      <c r="AER8" s="95"/>
      <c r="AES8" s="95"/>
      <c r="AET8" s="95"/>
      <c r="AEU8" s="95"/>
      <c r="AEV8" s="95"/>
      <c r="AEW8" s="95"/>
      <c r="AEX8" s="95"/>
      <c r="AEY8" s="95"/>
      <c r="AEZ8" s="95"/>
      <c r="AFA8" s="95"/>
      <c r="AFB8" s="95"/>
      <c r="AFC8" s="95"/>
      <c r="AFD8" s="95"/>
      <c r="AFE8" s="95"/>
      <c r="AFF8" s="95"/>
      <c r="AFG8" s="95"/>
      <c r="AFH8" s="95"/>
      <c r="AFI8" s="95"/>
      <c r="AFJ8" s="95"/>
      <c r="AFK8" s="95"/>
      <c r="AFL8" s="95"/>
      <c r="AFM8" s="95"/>
      <c r="AFN8" s="95"/>
      <c r="AFO8" s="95"/>
      <c r="AFP8" s="95"/>
      <c r="AFQ8" s="95"/>
      <c r="AFR8" s="95"/>
      <c r="AFS8" s="95"/>
      <c r="AFT8" s="95"/>
      <c r="AFU8" s="95"/>
      <c r="AFV8" s="95"/>
      <c r="AFW8" s="95"/>
      <c r="AFX8" s="95"/>
      <c r="AFY8" s="95"/>
      <c r="AFZ8" s="95"/>
      <c r="AGA8" s="95"/>
      <c r="AGB8" s="95"/>
      <c r="AGC8" s="95"/>
      <c r="AGD8" s="95"/>
      <c r="AGE8" s="95"/>
      <c r="AGF8" s="95"/>
      <c r="AGG8" s="95"/>
      <c r="AGH8" s="95"/>
      <c r="AGI8" s="95"/>
      <c r="AGJ8" s="95"/>
      <c r="AGK8" s="95"/>
      <c r="AGL8" s="95"/>
      <c r="AGM8" s="95"/>
      <c r="AGN8" s="95"/>
      <c r="AGO8" s="95"/>
      <c r="AGP8" s="95"/>
      <c r="AGQ8" s="95"/>
      <c r="AGR8" s="95"/>
      <c r="AGS8" s="95"/>
      <c r="AGT8" s="95"/>
      <c r="AGU8" s="95"/>
      <c r="AGV8" s="95"/>
      <c r="AGW8" s="95"/>
      <c r="AGX8" s="95"/>
      <c r="AGY8" s="95"/>
      <c r="AGZ8" s="95"/>
      <c r="AHA8" s="95"/>
      <c r="AHB8" s="95"/>
      <c r="AHC8" s="95"/>
      <c r="AHD8" s="95"/>
      <c r="AHE8" s="95"/>
      <c r="AHF8" s="95"/>
      <c r="AHG8" s="95"/>
      <c r="AHH8" s="95"/>
      <c r="AHI8" s="95"/>
      <c r="AHJ8" s="95"/>
      <c r="AHK8" s="95"/>
      <c r="AHL8" s="95"/>
      <c r="AHM8" s="95"/>
      <c r="AHN8" s="95"/>
      <c r="AHO8" s="95"/>
      <c r="AHP8" s="95"/>
      <c r="AHQ8" s="95"/>
      <c r="AHR8" s="95"/>
      <c r="AHS8" s="95"/>
      <c r="AHT8" s="95"/>
      <c r="AHU8" s="95"/>
      <c r="AHV8" s="95"/>
      <c r="AHW8" s="95"/>
      <c r="AHX8" s="95"/>
      <c r="AHY8" s="95"/>
      <c r="AHZ8" s="95"/>
      <c r="AIA8" s="95"/>
      <c r="AIB8" s="95"/>
      <c r="AIC8" s="95"/>
      <c r="AID8" s="95"/>
      <c r="AIE8" s="95"/>
      <c r="AIF8" s="95"/>
      <c r="AIG8" s="95"/>
      <c r="AIH8" s="95"/>
      <c r="AII8" s="95"/>
      <c r="AIJ8" s="95"/>
      <c r="AIK8" s="95"/>
      <c r="AIL8" s="95"/>
      <c r="AIM8" s="95"/>
      <c r="AIN8" s="95"/>
      <c r="AIO8" s="95"/>
      <c r="AIP8" s="95"/>
      <c r="AIQ8" s="95"/>
      <c r="AIR8" s="95"/>
      <c r="AIS8" s="95"/>
      <c r="AIT8" s="95"/>
      <c r="AIU8" s="95"/>
      <c r="AIV8" s="95"/>
      <c r="AIW8" s="95"/>
      <c r="AIX8" s="95"/>
      <c r="AIY8" s="95"/>
      <c r="AIZ8" s="95"/>
      <c r="AJA8" s="95"/>
      <c r="AJB8" s="95"/>
      <c r="AJC8" s="95"/>
      <c r="AJD8" s="95"/>
      <c r="AJE8" s="95"/>
      <c r="AJF8" s="95"/>
      <c r="AJG8" s="95"/>
      <c r="AJH8" s="95"/>
      <c r="AJI8" s="95"/>
      <c r="AJJ8" s="95"/>
      <c r="AJK8" s="95"/>
      <c r="AJL8" s="95"/>
      <c r="AJM8" s="95"/>
      <c r="AJN8" s="95"/>
      <c r="AJO8" s="95"/>
      <c r="AJP8" s="95"/>
      <c r="AJQ8" s="95"/>
      <c r="AJR8" s="95"/>
      <c r="AJS8" s="95"/>
      <c r="AJT8" s="95"/>
      <c r="AJU8" s="95"/>
      <c r="AJV8" s="95"/>
      <c r="AJW8" s="95"/>
      <c r="AJX8" s="95"/>
      <c r="AJY8" s="95"/>
      <c r="AJZ8" s="95"/>
      <c r="AKA8" s="95"/>
      <c r="AKB8" s="95"/>
      <c r="AKC8" s="95"/>
      <c r="AKD8" s="95"/>
      <c r="AKE8" s="95"/>
      <c r="AKF8" s="95"/>
      <c r="AKG8" s="95"/>
      <c r="AKH8" s="95"/>
      <c r="AKI8" s="95"/>
      <c r="AKJ8" s="95"/>
      <c r="AKK8" s="95"/>
      <c r="AKL8" s="95"/>
      <c r="AKM8" s="95"/>
      <c r="AKN8" s="95"/>
      <c r="AKO8" s="95"/>
      <c r="AKP8" s="95"/>
      <c r="AKQ8" s="95"/>
      <c r="AKR8" s="95"/>
      <c r="AKS8" s="95"/>
      <c r="AKT8" s="95"/>
      <c r="AKU8" s="95"/>
      <c r="AKV8" s="95"/>
      <c r="AKW8" s="95"/>
      <c r="AKX8" s="95"/>
      <c r="AKY8" s="95"/>
      <c r="AKZ8" s="95"/>
      <c r="ALA8" s="95"/>
      <c r="ALB8" s="95"/>
      <c r="ALC8" s="95"/>
      <c r="ALD8" s="95"/>
      <c r="ALE8" s="95"/>
      <c r="ALF8" s="95"/>
      <c r="ALG8" s="95"/>
      <c r="ALH8" s="95"/>
      <c r="ALI8" s="95"/>
      <c r="ALJ8" s="95"/>
      <c r="ALK8" s="95"/>
      <c r="ALL8" s="95"/>
      <c r="ALM8" s="95"/>
      <c r="ALN8" s="95"/>
      <c r="ALO8" s="95"/>
      <c r="ALP8" s="95"/>
      <c r="ALQ8" s="95"/>
      <c r="ALR8" s="95"/>
      <c r="ALS8" s="95"/>
      <c r="ALT8" s="95"/>
      <c r="ALU8" s="95"/>
      <c r="ALV8" s="95"/>
      <c r="ALW8" s="95"/>
      <c r="ALX8" s="95"/>
      <c r="ALY8" s="95"/>
      <c r="ALZ8" s="95"/>
      <c r="AMA8" s="95"/>
      <c r="AMB8" s="95"/>
      <c r="AMC8" s="95"/>
      <c r="AMD8" s="95"/>
      <c r="AME8" s="95"/>
      <c r="AMF8" s="95"/>
      <c r="AMG8" s="95"/>
      <c r="AMH8" s="95"/>
      <c r="AMI8" s="95"/>
      <c r="AMJ8" s="95"/>
      <c r="AMK8" s="95"/>
      <c r="AML8" s="95"/>
    </row>
    <row r="9" spans="1:1026">
      <c r="A9" s="95"/>
      <c r="B9" s="635" t="s">
        <v>8</v>
      </c>
      <c r="C9" s="636"/>
      <c r="D9" s="636"/>
      <c r="E9" s="636"/>
      <c r="F9" s="636"/>
      <c r="G9" s="637"/>
      <c r="H9" s="638"/>
      <c r="I9" s="1"/>
      <c r="J9" s="95"/>
      <c r="K9" s="95"/>
      <c r="L9" s="95"/>
      <c r="M9" s="95"/>
      <c r="N9" s="95"/>
      <c r="O9" s="95"/>
      <c r="P9" s="95"/>
      <c r="Q9" s="95"/>
      <c r="R9" s="95"/>
      <c r="S9" s="95"/>
      <c r="T9" s="95"/>
      <c r="U9" s="95"/>
      <c r="V9" s="95"/>
      <c r="W9" s="95"/>
      <c r="X9" s="95"/>
      <c r="Y9" s="95"/>
      <c r="Z9" s="95"/>
      <c r="AA9" s="95"/>
      <c r="AB9" s="95"/>
      <c r="AC9" s="95"/>
      <c r="AD9" s="95"/>
      <c r="AE9" s="95"/>
      <c r="AF9" s="95"/>
      <c r="AG9" s="95"/>
      <c r="AH9" s="95"/>
      <c r="AI9" s="95"/>
      <c r="AJ9" s="95"/>
      <c r="AK9" s="95"/>
      <c r="AL9" s="95"/>
      <c r="AM9" s="95"/>
      <c r="AN9" s="95"/>
      <c r="AO9" s="95"/>
      <c r="AP9" s="95"/>
      <c r="AQ9" s="95"/>
      <c r="AR9" s="95"/>
      <c r="AS9" s="95"/>
      <c r="AT9" s="95"/>
      <c r="AU9" s="95"/>
      <c r="AV9" s="95"/>
      <c r="AW9" s="95"/>
      <c r="AX9" s="95"/>
      <c r="AY9" s="95"/>
      <c r="AZ9" s="95"/>
      <c r="BA9" s="95"/>
      <c r="BB9" s="95"/>
      <c r="BC9" s="95"/>
      <c r="BD9" s="95"/>
      <c r="BE9" s="95"/>
      <c r="BF9" s="95"/>
      <c r="BG9" s="95"/>
      <c r="BH9" s="95"/>
      <c r="BI9" s="95"/>
      <c r="BJ9" s="95"/>
      <c r="BK9" s="95"/>
      <c r="BL9" s="95"/>
      <c r="BM9" s="95"/>
      <c r="BN9" s="95"/>
      <c r="BO9" s="95"/>
      <c r="BP9" s="95"/>
      <c r="BQ9" s="95"/>
      <c r="BR9" s="95"/>
      <c r="BS9" s="95"/>
      <c r="BT9" s="95"/>
      <c r="BU9" s="95"/>
      <c r="BV9" s="95"/>
      <c r="BW9" s="95"/>
      <c r="BX9" s="95"/>
      <c r="BY9" s="95"/>
      <c r="BZ9" s="95"/>
      <c r="CA9" s="95"/>
      <c r="CB9" s="95"/>
      <c r="CC9" s="95"/>
      <c r="CD9" s="95"/>
      <c r="CE9" s="95"/>
      <c r="CF9" s="95"/>
      <c r="CG9" s="95"/>
      <c r="CH9" s="95"/>
      <c r="CI9" s="95"/>
      <c r="CJ9" s="95"/>
      <c r="CK9" s="95"/>
      <c r="CL9" s="95"/>
      <c r="CM9" s="95"/>
      <c r="CN9" s="95"/>
      <c r="CO9" s="95"/>
      <c r="CP9" s="95"/>
      <c r="CQ9" s="95"/>
      <c r="CR9" s="95"/>
      <c r="CS9" s="95"/>
      <c r="CT9" s="95"/>
      <c r="CU9" s="95"/>
      <c r="CV9" s="95"/>
      <c r="CW9" s="95"/>
      <c r="CX9" s="95"/>
      <c r="CY9" s="95"/>
      <c r="CZ9" s="95"/>
      <c r="DA9" s="95"/>
      <c r="DB9" s="95"/>
      <c r="DC9" s="95"/>
      <c r="DD9" s="95"/>
      <c r="DE9" s="95"/>
      <c r="DF9" s="95"/>
      <c r="DG9" s="95"/>
      <c r="DH9" s="95"/>
      <c r="DI9" s="95"/>
      <c r="DJ9" s="95"/>
      <c r="DK9" s="95"/>
      <c r="DL9" s="95"/>
      <c r="DM9" s="95"/>
      <c r="DN9" s="95"/>
      <c r="DO9" s="95"/>
      <c r="DP9" s="95"/>
      <c r="DQ9" s="95"/>
      <c r="DR9" s="95"/>
      <c r="DS9" s="95"/>
      <c r="DT9" s="95"/>
      <c r="DU9" s="95"/>
      <c r="DV9" s="95"/>
      <c r="DW9" s="95"/>
      <c r="DX9" s="95"/>
      <c r="DY9" s="95"/>
      <c r="DZ9" s="95"/>
      <c r="EA9" s="95"/>
      <c r="EB9" s="95"/>
      <c r="EC9" s="95"/>
      <c r="ED9" s="95"/>
      <c r="EE9" s="95"/>
      <c r="EF9" s="95"/>
      <c r="EG9" s="95"/>
      <c r="EH9" s="95"/>
      <c r="EI9" s="95"/>
      <c r="EJ9" s="95"/>
      <c r="EK9" s="95"/>
      <c r="EL9" s="95"/>
      <c r="EM9" s="95"/>
      <c r="EN9" s="95"/>
      <c r="EO9" s="95"/>
      <c r="EP9" s="95"/>
      <c r="EQ9" s="95"/>
      <c r="ER9" s="95"/>
      <c r="ES9" s="95"/>
      <c r="ET9" s="95"/>
      <c r="EU9" s="95"/>
      <c r="EV9" s="95"/>
      <c r="EW9" s="95"/>
      <c r="EX9" s="95"/>
      <c r="EY9" s="95"/>
      <c r="EZ9" s="95"/>
      <c r="FA9" s="95"/>
      <c r="FB9" s="95"/>
      <c r="FC9" s="95"/>
      <c r="FD9" s="95"/>
      <c r="FE9" s="95"/>
      <c r="FF9" s="95"/>
      <c r="FG9" s="95"/>
      <c r="FH9" s="95"/>
      <c r="FI9" s="95"/>
      <c r="FJ9" s="95"/>
      <c r="FK9" s="95"/>
      <c r="FL9" s="95"/>
      <c r="FM9" s="95"/>
      <c r="FN9" s="95"/>
      <c r="FO9" s="95"/>
      <c r="FP9" s="95"/>
      <c r="FQ9" s="95"/>
      <c r="FR9" s="95"/>
      <c r="FS9" s="95"/>
      <c r="FT9" s="95"/>
      <c r="FU9" s="95"/>
      <c r="FV9" s="95"/>
      <c r="FW9" s="95"/>
      <c r="FX9" s="95"/>
      <c r="FY9" s="95"/>
      <c r="FZ9" s="95"/>
      <c r="GA9" s="95"/>
      <c r="GB9" s="95"/>
      <c r="GC9" s="95"/>
      <c r="GD9" s="95"/>
      <c r="GE9" s="95"/>
      <c r="GF9" s="95"/>
      <c r="GG9" s="95"/>
      <c r="GH9" s="95"/>
      <c r="GI9" s="95"/>
      <c r="GJ9" s="95"/>
      <c r="GK9" s="95"/>
      <c r="GL9" s="95"/>
      <c r="GM9" s="95"/>
      <c r="GN9" s="95"/>
      <c r="GO9" s="95"/>
      <c r="GP9" s="95"/>
      <c r="GQ9" s="95"/>
      <c r="GR9" s="95"/>
      <c r="GS9" s="95"/>
      <c r="GT9" s="95"/>
      <c r="GU9" s="95"/>
      <c r="GV9" s="95"/>
      <c r="GW9" s="95"/>
      <c r="GX9" s="95"/>
      <c r="GY9" s="95"/>
      <c r="GZ9" s="95"/>
      <c r="HA9" s="95"/>
      <c r="HB9" s="95"/>
      <c r="HC9" s="95"/>
      <c r="HD9" s="95"/>
      <c r="HE9" s="95"/>
      <c r="HF9" s="95"/>
      <c r="HG9" s="95"/>
      <c r="HH9" s="95"/>
      <c r="HI9" s="95"/>
      <c r="HJ9" s="95"/>
      <c r="HK9" s="95"/>
      <c r="HL9" s="95"/>
      <c r="HM9" s="95"/>
      <c r="HN9" s="95"/>
      <c r="HO9" s="95"/>
      <c r="HP9" s="95"/>
      <c r="HQ9" s="95"/>
      <c r="HR9" s="95"/>
      <c r="HS9" s="95"/>
      <c r="HT9" s="95"/>
      <c r="HU9" s="95"/>
      <c r="HV9" s="95"/>
      <c r="HW9" s="95"/>
      <c r="HX9" s="95"/>
      <c r="HY9" s="95"/>
      <c r="HZ9" s="95"/>
      <c r="IA9" s="95"/>
      <c r="IB9" s="95"/>
      <c r="IC9" s="95"/>
      <c r="ID9" s="95"/>
      <c r="IE9" s="95"/>
      <c r="IF9" s="95"/>
      <c r="IG9" s="95"/>
      <c r="IH9" s="95"/>
      <c r="II9" s="95"/>
      <c r="IJ9" s="95"/>
      <c r="IK9" s="95"/>
      <c r="IL9" s="95"/>
      <c r="IM9" s="95"/>
      <c r="IN9" s="95"/>
      <c r="IO9" s="95"/>
      <c r="IP9" s="95"/>
      <c r="IQ9" s="95"/>
      <c r="IR9" s="95"/>
      <c r="IS9" s="95"/>
      <c r="IT9" s="95"/>
      <c r="IU9" s="95"/>
      <c r="IV9" s="95"/>
      <c r="IW9" s="95"/>
      <c r="IX9" s="95"/>
      <c r="IY9" s="95"/>
      <c r="IZ9" s="95"/>
      <c r="JA9" s="95"/>
      <c r="JB9" s="95"/>
      <c r="JC9" s="95"/>
      <c r="JD9" s="95"/>
      <c r="JE9" s="95"/>
      <c r="JF9" s="95"/>
      <c r="JG9" s="95"/>
      <c r="JH9" s="95"/>
      <c r="JI9" s="95"/>
      <c r="JJ9" s="95"/>
      <c r="JK9" s="95"/>
      <c r="JL9" s="95"/>
      <c r="JM9" s="95"/>
      <c r="JN9" s="95"/>
      <c r="JO9" s="95"/>
      <c r="JP9" s="95"/>
      <c r="JQ9" s="95"/>
      <c r="JR9" s="95"/>
      <c r="JS9" s="95"/>
      <c r="JT9" s="95"/>
      <c r="JU9" s="95"/>
      <c r="JV9" s="95"/>
      <c r="JW9" s="95"/>
      <c r="JX9" s="95"/>
      <c r="JY9" s="95"/>
      <c r="JZ9" s="95"/>
      <c r="KA9" s="95"/>
      <c r="KB9" s="95"/>
      <c r="KC9" s="95"/>
      <c r="KD9" s="95"/>
      <c r="KE9" s="95"/>
      <c r="KF9" s="95"/>
      <c r="KG9" s="95"/>
      <c r="KH9" s="95"/>
      <c r="KI9" s="95"/>
      <c r="KJ9" s="95"/>
      <c r="KK9" s="95"/>
      <c r="KL9" s="95"/>
      <c r="KM9" s="95"/>
      <c r="KN9" s="95"/>
      <c r="KO9" s="95"/>
      <c r="KP9" s="95"/>
      <c r="KQ9" s="95"/>
      <c r="KR9" s="95"/>
      <c r="KS9" s="95"/>
      <c r="KT9" s="95"/>
      <c r="KU9" s="95"/>
      <c r="KV9" s="95"/>
      <c r="KW9" s="95"/>
      <c r="KX9" s="95"/>
      <c r="KY9" s="95"/>
      <c r="KZ9" s="95"/>
      <c r="LA9" s="95"/>
      <c r="LB9" s="95"/>
      <c r="LC9" s="95"/>
      <c r="LD9" s="95"/>
      <c r="LE9" s="95"/>
      <c r="LF9" s="95"/>
      <c r="LG9" s="95"/>
      <c r="LH9" s="95"/>
      <c r="LI9" s="95"/>
      <c r="LJ9" s="95"/>
      <c r="LK9" s="95"/>
      <c r="LL9" s="95"/>
      <c r="LM9" s="95"/>
      <c r="LN9" s="95"/>
      <c r="LO9" s="95"/>
      <c r="LP9" s="95"/>
      <c r="LQ9" s="95"/>
      <c r="LR9" s="95"/>
      <c r="LS9" s="95"/>
      <c r="LT9" s="95"/>
      <c r="LU9" s="95"/>
      <c r="LV9" s="95"/>
      <c r="LW9" s="95"/>
      <c r="LX9" s="95"/>
      <c r="LY9" s="95"/>
      <c r="LZ9" s="95"/>
      <c r="MA9" s="95"/>
      <c r="MB9" s="95"/>
      <c r="MC9" s="95"/>
      <c r="MD9" s="95"/>
      <c r="ME9" s="95"/>
      <c r="MF9" s="95"/>
      <c r="MG9" s="95"/>
      <c r="MH9" s="95"/>
      <c r="MI9" s="95"/>
      <c r="MJ9" s="95"/>
      <c r="MK9" s="95"/>
      <c r="ML9" s="95"/>
      <c r="MM9" s="95"/>
      <c r="MN9" s="95"/>
      <c r="MO9" s="95"/>
      <c r="MP9" s="95"/>
      <c r="MQ9" s="95"/>
      <c r="MR9" s="95"/>
      <c r="MS9" s="95"/>
      <c r="MT9" s="95"/>
      <c r="MU9" s="95"/>
      <c r="MV9" s="95"/>
      <c r="MW9" s="95"/>
      <c r="MX9" s="95"/>
      <c r="MY9" s="95"/>
      <c r="MZ9" s="95"/>
      <c r="NA9" s="95"/>
      <c r="NB9" s="95"/>
      <c r="NC9" s="95"/>
      <c r="ND9" s="95"/>
      <c r="NE9" s="95"/>
      <c r="NF9" s="95"/>
      <c r="NG9" s="95"/>
      <c r="NH9" s="95"/>
      <c r="NI9" s="95"/>
      <c r="NJ9" s="95"/>
      <c r="NK9" s="95"/>
      <c r="NL9" s="95"/>
      <c r="NM9" s="95"/>
      <c r="NN9" s="95"/>
      <c r="NO9" s="95"/>
      <c r="NP9" s="95"/>
      <c r="NQ9" s="95"/>
      <c r="NR9" s="95"/>
      <c r="NS9" s="95"/>
      <c r="NT9" s="95"/>
      <c r="NU9" s="95"/>
      <c r="NV9" s="95"/>
      <c r="NW9" s="95"/>
      <c r="NX9" s="95"/>
      <c r="NY9" s="95"/>
      <c r="NZ9" s="95"/>
      <c r="OA9" s="95"/>
      <c r="OB9" s="95"/>
      <c r="OC9" s="95"/>
      <c r="OD9" s="95"/>
      <c r="OE9" s="95"/>
      <c r="OF9" s="95"/>
      <c r="OG9" s="95"/>
      <c r="OH9" s="95"/>
      <c r="OI9" s="95"/>
      <c r="OJ9" s="95"/>
      <c r="OK9" s="95"/>
      <c r="OL9" s="95"/>
      <c r="OM9" s="95"/>
      <c r="ON9" s="95"/>
      <c r="OO9" s="95"/>
      <c r="OP9" s="95"/>
      <c r="OQ9" s="95"/>
      <c r="OR9" s="95"/>
      <c r="OS9" s="95"/>
      <c r="OT9" s="95"/>
      <c r="OU9" s="95"/>
      <c r="OV9" s="95"/>
      <c r="OW9" s="95"/>
      <c r="OX9" s="95"/>
      <c r="OY9" s="95"/>
      <c r="OZ9" s="95"/>
      <c r="PA9" s="95"/>
      <c r="PB9" s="95"/>
      <c r="PC9" s="95"/>
      <c r="PD9" s="95"/>
      <c r="PE9" s="95"/>
      <c r="PF9" s="95"/>
      <c r="PG9" s="95"/>
      <c r="PH9" s="95"/>
      <c r="PI9" s="95"/>
      <c r="PJ9" s="95"/>
      <c r="PK9" s="95"/>
      <c r="PL9" s="95"/>
      <c r="PM9" s="95"/>
      <c r="PN9" s="95"/>
      <c r="PO9" s="95"/>
      <c r="PP9" s="95"/>
      <c r="PQ9" s="95"/>
      <c r="PR9" s="95"/>
      <c r="PS9" s="95"/>
      <c r="PT9" s="95"/>
      <c r="PU9" s="95"/>
      <c r="PV9" s="95"/>
      <c r="PW9" s="95"/>
      <c r="PX9" s="95"/>
      <c r="PY9" s="95"/>
      <c r="PZ9" s="95"/>
      <c r="QA9" s="95"/>
      <c r="QB9" s="95"/>
      <c r="QC9" s="95"/>
      <c r="QD9" s="95"/>
      <c r="QE9" s="95"/>
      <c r="QF9" s="95"/>
      <c r="QG9" s="95"/>
      <c r="QH9" s="95"/>
      <c r="QI9" s="95"/>
      <c r="QJ9" s="95"/>
      <c r="QK9" s="95"/>
      <c r="QL9" s="95"/>
      <c r="QM9" s="95"/>
      <c r="QN9" s="95"/>
      <c r="QO9" s="95"/>
      <c r="QP9" s="95"/>
      <c r="QQ9" s="95"/>
      <c r="QR9" s="95"/>
      <c r="QS9" s="95"/>
      <c r="QT9" s="95"/>
      <c r="QU9" s="95"/>
      <c r="QV9" s="95"/>
      <c r="QW9" s="95"/>
      <c r="QX9" s="95"/>
      <c r="QY9" s="95"/>
      <c r="QZ9" s="95"/>
      <c r="RA9" s="95"/>
      <c r="RB9" s="95"/>
      <c r="RC9" s="95"/>
      <c r="RD9" s="95"/>
      <c r="RE9" s="95"/>
      <c r="RF9" s="95"/>
      <c r="RG9" s="95"/>
      <c r="RH9" s="95"/>
      <c r="RI9" s="95"/>
      <c r="RJ9" s="95"/>
      <c r="RK9" s="95"/>
      <c r="RL9" s="95"/>
      <c r="RM9" s="95"/>
      <c r="RN9" s="95"/>
      <c r="RO9" s="95"/>
      <c r="RP9" s="95"/>
      <c r="RQ9" s="95"/>
      <c r="RR9" s="95"/>
      <c r="RS9" s="95"/>
      <c r="RT9" s="95"/>
      <c r="RU9" s="95"/>
      <c r="RV9" s="95"/>
      <c r="RW9" s="95"/>
      <c r="RX9" s="95"/>
      <c r="RY9" s="95"/>
      <c r="RZ9" s="95"/>
      <c r="SA9" s="95"/>
      <c r="SB9" s="95"/>
      <c r="SC9" s="95"/>
      <c r="SD9" s="95"/>
      <c r="SE9" s="95"/>
      <c r="SF9" s="95"/>
      <c r="SG9" s="95"/>
      <c r="SH9" s="95"/>
      <c r="SI9" s="95"/>
      <c r="SJ9" s="95"/>
      <c r="SK9" s="95"/>
      <c r="SL9" s="95"/>
      <c r="SM9" s="95"/>
      <c r="SN9" s="95"/>
      <c r="SO9" s="95"/>
      <c r="SP9" s="95"/>
      <c r="SQ9" s="95"/>
      <c r="SR9" s="95"/>
      <c r="SS9" s="95"/>
      <c r="ST9" s="95"/>
      <c r="SU9" s="95"/>
      <c r="SV9" s="95"/>
      <c r="SW9" s="95"/>
      <c r="SX9" s="95"/>
      <c r="SY9" s="95"/>
      <c r="SZ9" s="95"/>
      <c r="TA9" s="95"/>
      <c r="TB9" s="95"/>
      <c r="TC9" s="95"/>
      <c r="TD9" s="95"/>
      <c r="TE9" s="95"/>
      <c r="TF9" s="95"/>
      <c r="TG9" s="95"/>
      <c r="TH9" s="95"/>
      <c r="TI9" s="95"/>
      <c r="TJ9" s="95"/>
      <c r="TK9" s="95"/>
      <c r="TL9" s="95"/>
      <c r="TM9" s="95"/>
      <c r="TN9" s="95"/>
      <c r="TO9" s="95"/>
      <c r="TP9" s="95"/>
      <c r="TQ9" s="95"/>
      <c r="TR9" s="95"/>
      <c r="TS9" s="95"/>
      <c r="TT9" s="95"/>
      <c r="TU9" s="95"/>
      <c r="TV9" s="95"/>
      <c r="TW9" s="95"/>
      <c r="TX9" s="95"/>
      <c r="TY9" s="95"/>
      <c r="TZ9" s="95"/>
      <c r="UA9" s="95"/>
      <c r="UB9" s="95"/>
      <c r="UC9" s="95"/>
      <c r="UD9" s="95"/>
      <c r="UE9" s="95"/>
      <c r="UF9" s="95"/>
      <c r="UG9" s="95"/>
      <c r="UH9" s="95"/>
      <c r="UI9" s="95"/>
      <c r="UJ9" s="95"/>
      <c r="UK9" s="95"/>
      <c r="UL9" s="95"/>
      <c r="UM9" s="95"/>
      <c r="UN9" s="95"/>
      <c r="UO9" s="95"/>
      <c r="UP9" s="95"/>
      <c r="UQ9" s="95"/>
      <c r="UR9" s="95"/>
      <c r="US9" s="95"/>
      <c r="UT9" s="95"/>
      <c r="UU9" s="95"/>
      <c r="UV9" s="95"/>
      <c r="UW9" s="95"/>
      <c r="UX9" s="95"/>
      <c r="UY9" s="95"/>
      <c r="UZ9" s="95"/>
      <c r="VA9" s="95"/>
      <c r="VB9" s="95"/>
      <c r="VC9" s="95"/>
      <c r="VD9" s="95"/>
      <c r="VE9" s="95"/>
      <c r="VF9" s="95"/>
      <c r="VG9" s="95"/>
      <c r="VH9" s="95"/>
      <c r="VI9" s="95"/>
      <c r="VJ9" s="95"/>
      <c r="VK9" s="95"/>
      <c r="VL9" s="95"/>
      <c r="VM9" s="95"/>
      <c r="VN9" s="95"/>
      <c r="VO9" s="95"/>
      <c r="VP9" s="95"/>
      <c r="VQ9" s="95"/>
      <c r="VR9" s="95"/>
      <c r="VS9" s="95"/>
      <c r="VT9" s="95"/>
      <c r="VU9" s="95"/>
      <c r="VV9" s="95"/>
      <c r="VW9" s="95"/>
      <c r="VX9" s="95"/>
      <c r="VY9" s="95"/>
      <c r="VZ9" s="95"/>
      <c r="WA9" s="95"/>
      <c r="WB9" s="95"/>
      <c r="WC9" s="95"/>
      <c r="WD9" s="95"/>
      <c r="WE9" s="95"/>
      <c r="WF9" s="95"/>
      <c r="WG9" s="95"/>
      <c r="WH9" s="95"/>
      <c r="WI9" s="95"/>
      <c r="WJ9" s="95"/>
      <c r="WK9" s="95"/>
      <c r="WL9" s="95"/>
      <c r="WM9" s="95"/>
      <c r="WN9" s="95"/>
      <c r="WO9" s="95"/>
      <c r="WP9" s="95"/>
      <c r="WQ9" s="95"/>
      <c r="WR9" s="95"/>
      <c r="WS9" s="95"/>
      <c r="WT9" s="95"/>
      <c r="WU9" s="95"/>
      <c r="WV9" s="95"/>
      <c r="WW9" s="95"/>
      <c r="WX9" s="95"/>
      <c r="WY9" s="95"/>
      <c r="WZ9" s="95"/>
      <c r="XA9" s="95"/>
      <c r="XB9" s="95"/>
      <c r="XC9" s="95"/>
      <c r="XD9" s="95"/>
      <c r="XE9" s="95"/>
      <c r="XF9" s="95"/>
      <c r="XG9" s="95"/>
      <c r="XH9" s="95"/>
      <c r="XI9" s="95"/>
      <c r="XJ9" s="95"/>
      <c r="XK9" s="95"/>
      <c r="XL9" s="95"/>
      <c r="XM9" s="95"/>
      <c r="XN9" s="95"/>
      <c r="XO9" s="95"/>
      <c r="XP9" s="95"/>
      <c r="XQ9" s="95"/>
      <c r="XR9" s="95"/>
      <c r="XS9" s="95"/>
      <c r="XT9" s="95"/>
      <c r="XU9" s="95"/>
      <c r="XV9" s="95"/>
      <c r="XW9" s="95"/>
      <c r="XX9" s="95"/>
      <c r="XY9" s="95"/>
      <c r="XZ9" s="95"/>
      <c r="YA9" s="95"/>
      <c r="YB9" s="95"/>
      <c r="YC9" s="95"/>
      <c r="YD9" s="95"/>
      <c r="YE9" s="95"/>
      <c r="YF9" s="95"/>
      <c r="YG9" s="95"/>
      <c r="YH9" s="95"/>
      <c r="YI9" s="95"/>
      <c r="YJ9" s="95"/>
      <c r="YK9" s="95"/>
      <c r="YL9" s="95"/>
      <c r="YM9" s="95"/>
      <c r="YN9" s="95"/>
      <c r="YO9" s="95"/>
      <c r="YP9" s="95"/>
      <c r="YQ9" s="95"/>
      <c r="YR9" s="95"/>
      <c r="YS9" s="95"/>
      <c r="YT9" s="95"/>
      <c r="YU9" s="95"/>
      <c r="YV9" s="95"/>
      <c r="YW9" s="95"/>
      <c r="YX9" s="95"/>
      <c r="YY9" s="95"/>
      <c r="YZ9" s="95"/>
      <c r="ZA9" s="95"/>
      <c r="ZB9" s="95"/>
      <c r="ZC9" s="95"/>
      <c r="ZD9" s="95"/>
      <c r="ZE9" s="95"/>
      <c r="ZF9" s="95"/>
      <c r="ZG9" s="95"/>
      <c r="ZH9" s="95"/>
      <c r="ZI9" s="95"/>
      <c r="ZJ9" s="95"/>
      <c r="ZK9" s="95"/>
      <c r="ZL9" s="95"/>
      <c r="ZM9" s="95"/>
      <c r="ZN9" s="95"/>
      <c r="ZO9" s="95"/>
      <c r="ZP9" s="95"/>
      <c r="ZQ9" s="95"/>
      <c r="ZR9" s="95"/>
      <c r="ZS9" s="95"/>
      <c r="ZT9" s="95"/>
      <c r="ZU9" s="95"/>
      <c r="ZV9" s="95"/>
      <c r="ZW9" s="95"/>
      <c r="ZX9" s="95"/>
      <c r="ZY9" s="95"/>
      <c r="ZZ9" s="95"/>
      <c r="AAA9" s="95"/>
      <c r="AAB9" s="95"/>
      <c r="AAC9" s="95"/>
      <c r="AAD9" s="95"/>
      <c r="AAE9" s="95"/>
      <c r="AAF9" s="95"/>
      <c r="AAG9" s="95"/>
      <c r="AAH9" s="95"/>
      <c r="AAI9" s="95"/>
      <c r="AAJ9" s="95"/>
      <c r="AAK9" s="95"/>
      <c r="AAL9" s="95"/>
      <c r="AAM9" s="95"/>
      <c r="AAN9" s="95"/>
      <c r="AAO9" s="95"/>
      <c r="AAP9" s="95"/>
      <c r="AAQ9" s="95"/>
      <c r="AAR9" s="95"/>
      <c r="AAS9" s="95"/>
      <c r="AAT9" s="95"/>
      <c r="AAU9" s="95"/>
      <c r="AAV9" s="95"/>
      <c r="AAW9" s="95"/>
      <c r="AAX9" s="95"/>
      <c r="AAY9" s="95"/>
      <c r="AAZ9" s="95"/>
      <c r="ABA9" s="95"/>
      <c r="ABB9" s="95"/>
      <c r="ABC9" s="95"/>
      <c r="ABD9" s="95"/>
      <c r="ABE9" s="95"/>
      <c r="ABF9" s="95"/>
      <c r="ABG9" s="95"/>
      <c r="ABH9" s="95"/>
      <c r="ABI9" s="95"/>
      <c r="ABJ9" s="95"/>
      <c r="ABK9" s="95"/>
      <c r="ABL9" s="95"/>
      <c r="ABM9" s="95"/>
      <c r="ABN9" s="95"/>
      <c r="ABO9" s="95"/>
      <c r="ABP9" s="95"/>
      <c r="ABQ9" s="95"/>
      <c r="ABR9" s="95"/>
      <c r="ABS9" s="95"/>
      <c r="ABT9" s="95"/>
      <c r="ABU9" s="95"/>
      <c r="ABV9" s="95"/>
      <c r="ABW9" s="95"/>
      <c r="ABX9" s="95"/>
      <c r="ABY9" s="95"/>
      <c r="ABZ9" s="95"/>
      <c r="ACA9" s="95"/>
      <c r="ACB9" s="95"/>
      <c r="ACC9" s="95"/>
      <c r="ACD9" s="95"/>
      <c r="ACE9" s="95"/>
      <c r="ACF9" s="95"/>
      <c r="ACG9" s="95"/>
      <c r="ACH9" s="95"/>
      <c r="ACI9" s="95"/>
      <c r="ACJ9" s="95"/>
      <c r="ACK9" s="95"/>
      <c r="ACL9" s="95"/>
      <c r="ACM9" s="95"/>
      <c r="ACN9" s="95"/>
      <c r="ACO9" s="95"/>
      <c r="ACP9" s="95"/>
      <c r="ACQ9" s="95"/>
      <c r="ACR9" s="95"/>
      <c r="ACS9" s="95"/>
      <c r="ACT9" s="95"/>
      <c r="ACU9" s="95"/>
      <c r="ACV9" s="95"/>
      <c r="ACW9" s="95"/>
      <c r="ACX9" s="95"/>
      <c r="ACY9" s="95"/>
      <c r="ACZ9" s="95"/>
      <c r="ADA9" s="95"/>
      <c r="ADB9" s="95"/>
      <c r="ADC9" s="95"/>
      <c r="ADD9" s="95"/>
      <c r="ADE9" s="95"/>
      <c r="ADF9" s="95"/>
      <c r="ADG9" s="95"/>
      <c r="ADH9" s="95"/>
      <c r="ADI9" s="95"/>
      <c r="ADJ9" s="95"/>
      <c r="ADK9" s="95"/>
      <c r="ADL9" s="95"/>
      <c r="ADM9" s="95"/>
      <c r="ADN9" s="95"/>
      <c r="ADO9" s="95"/>
      <c r="ADP9" s="95"/>
      <c r="ADQ9" s="95"/>
      <c r="ADR9" s="95"/>
      <c r="ADS9" s="95"/>
      <c r="ADT9" s="95"/>
      <c r="ADU9" s="95"/>
      <c r="ADV9" s="95"/>
      <c r="ADW9" s="95"/>
      <c r="ADX9" s="95"/>
      <c r="ADY9" s="95"/>
      <c r="ADZ9" s="95"/>
      <c r="AEA9" s="95"/>
      <c r="AEB9" s="95"/>
      <c r="AEC9" s="95"/>
      <c r="AED9" s="95"/>
      <c r="AEE9" s="95"/>
      <c r="AEF9" s="95"/>
      <c r="AEG9" s="95"/>
      <c r="AEH9" s="95"/>
      <c r="AEI9" s="95"/>
      <c r="AEJ9" s="95"/>
      <c r="AEK9" s="95"/>
      <c r="AEL9" s="95"/>
      <c r="AEM9" s="95"/>
      <c r="AEN9" s="95"/>
      <c r="AEO9" s="95"/>
      <c r="AEP9" s="95"/>
      <c r="AEQ9" s="95"/>
      <c r="AER9" s="95"/>
      <c r="AES9" s="95"/>
      <c r="AET9" s="95"/>
      <c r="AEU9" s="95"/>
      <c r="AEV9" s="95"/>
      <c r="AEW9" s="95"/>
      <c r="AEX9" s="95"/>
      <c r="AEY9" s="95"/>
      <c r="AEZ9" s="95"/>
      <c r="AFA9" s="95"/>
      <c r="AFB9" s="95"/>
      <c r="AFC9" s="95"/>
      <c r="AFD9" s="95"/>
      <c r="AFE9" s="95"/>
      <c r="AFF9" s="95"/>
      <c r="AFG9" s="95"/>
      <c r="AFH9" s="95"/>
      <c r="AFI9" s="95"/>
      <c r="AFJ9" s="95"/>
      <c r="AFK9" s="95"/>
      <c r="AFL9" s="95"/>
      <c r="AFM9" s="95"/>
      <c r="AFN9" s="95"/>
      <c r="AFO9" s="95"/>
      <c r="AFP9" s="95"/>
      <c r="AFQ9" s="95"/>
      <c r="AFR9" s="95"/>
      <c r="AFS9" s="95"/>
      <c r="AFT9" s="95"/>
      <c r="AFU9" s="95"/>
      <c r="AFV9" s="95"/>
      <c r="AFW9" s="95"/>
      <c r="AFX9" s="95"/>
      <c r="AFY9" s="95"/>
      <c r="AFZ9" s="95"/>
      <c r="AGA9" s="95"/>
      <c r="AGB9" s="95"/>
      <c r="AGC9" s="95"/>
      <c r="AGD9" s="95"/>
      <c r="AGE9" s="95"/>
      <c r="AGF9" s="95"/>
      <c r="AGG9" s="95"/>
      <c r="AGH9" s="95"/>
      <c r="AGI9" s="95"/>
      <c r="AGJ9" s="95"/>
      <c r="AGK9" s="95"/>
      <c r="AGL9" s="95"/>
      <c r="AGM9" s="95"/>
      <c r="AGN9" s="95"/>
      <c r="AGO9" s="95"/>
      <c r="AGP9" s="95"/>
      <c r="AGQ9" s="95"/>
      <c r="AGR9" s="95"/>
      <c r="AGS9" s="95"/>
      <c r="AGT9" s="95"/>
      <c r="AGU9" s="95"/>
      <c r="AGV9" s="95"/>
      <c r="AGW9" s="95"/>
      <c r="AGX9" s="95"/>
      <c r="AGY9" s="95"/>
      <c r="AGZ9" s="95"/>
      <c r="AHA9" s="95"/>
      <c r="AHB9" s="95"/>
      <c r="AHC9" s="95"/>
      <c r="AHD9" s="95"/>
      <c r="AHE9" s="95"/>
      <c r="AHF9" s="95"/>
      <c r="AHG9" s="95"/>
      <c r="AHH9" s="95"/>
      <c r="AHI9" s="95"/>
      <c r="AHJ9" s="95"/>
      <c r="AHK9" s="95"/>
      <c r="AHL9" s="95"/>
      <c r="AHM9" s="95"/>
      <c r="AHN9" s="95"/>
      <c r="AHO9" s="95"/>
      <c r="AHP9" s="95"/>
      <c r="AHQ9" s="95"/>
      <c r="AHR9" s="95"/>
      <c r="AHS9" s="95"/>
      <c r="AHT9" s="95"/>
      <c r="AHU9" s="95"/>
      <c r="AHV9" s="95"/>
      <c r="AHW9" s="95"/>
      <c r="AHX9" s="95"/>
      <c r="AHY9" s="95"/>
      <c r="AHZ9" s="95"/>
      <c r="AIA9" s="95"/>
      <c r="AIB9" s="95"/>
      <c r="AIC9" s="95"/>
      <c r="AID9" s="95"/>
      <c r="AIE9" s="95"/>
      <c r="AIF9" s="95"/>
      <c r="AIG9" s="95"/>
      <c r="AIH9" s="95"/>
      <c r="AII9" s="95"/>
      <c r="AIJ9" s="95"/>
      <c r="AIK9" s="95"/>
      <c r="AIL9" s="95"/>
      <c r="AIM9" s="95"/>
      <c r="AIN9" s="95"/>
      <c r="AIO9" s="95"/>
      <c r="AIP9" s="95"/>
      <c r="AIQ9" s="95"/>
      <c r="AIR9" s="95"/>
      <c r="AIS9" s="95"/>
      <c r="AIT9" s="95"/>
      <c r="AIU9" s="95"/>
      <c r="AIV9" s="95"/>
      <c r="AIW9" s="95"/>
      <c r="AIX9" s="95"/>
      <c r="AIY9" s="95"/>
      <c r="AIZ9" s="95"/>
      <c r="AJA9" s="95"/>
      <c r="AJB9" s="95"/>
      <c r="AJC9" s="95"/>
      <c r="AJD9" s="95"/>
      <c r="AJE9" s="95"/>
      <c r="AJF9" s="95"/>
      <c r="AJG9" s="95"/>
      <c r="AJH9" s="95"/>
      <c r="AJI9" s="95"/>
      <c r="AJJ9" s="95"/>
      <c r="AJK9" s="95"/>
      <c r="AJL9" s="95"/>
      <c r="AJM9" s="95"/>
      <c r="AJN9" s="95"/>
      <c r="AJO9" s="95"/>
      <c r="AJP9" s="95"/>
      <c r="AJQ9" s="95"/>
      <c r="AJR9" s="95"/>
      <c r="AJS9" s="95"/>
      <c r="AJT9" s="95"/>
      <c r="AJU9" s="95"/>
      <c r="AJV9" s="95"/>
      <c r="AJW9" s="95"/>
      <c r="AJX9" s="95"/>
      <c r="AJY9" s="95"/>
      <c r="AJZ9" s="95"/>
      <c r="AKA9" s="95"/>
      <c r="AKB9" s="95"/>
      <c r="AKC9" s="95"/>
      <c r="AKD9" s="95"/>
      <c r="AKE9" s="95"/>
      <c r="AKF9" s="95"/>
      <c r="AKG9" s="95"/>
      <c r="AKH9" s="95"/>
      <c r="AKI9" s="95"/>
      <c r="AKJ9" s="95"/>
      <c r="AKK9" s="95"/>
      <c r="AKL9" s="95"/>
      <c r="AKM9" s="95"/>
      <c r="AKN9" s="95"/>
      <c r="AKO9" s="95"/>
      <c r="AKP9" s="95"/>
      <c r="AKQ9" s="95"/>
      <c r="AKR9" s="95"/>
      <c r="AKS9" s="95"/>
      <c r="AKT9" s="95"/>
      <c r="AKU9" s="95"/>
      <c r="AKV9" s="95"/>
      <c r="AKW9" s="95"/>
      <c r="AKX9" s="95"/>
      <c r="AKY9" s="95"/>
      <c r="AKZ9" s="95"/>
      <c r="ALA9" s="95"/>
      <c r="ALB9" s="95"/>
      <c r="ALC9" s="95"/>
      <c r="ALD9" s="95"/>
      <c r="ALE9" s="95"/>
      <c r="ALF9" s="95"/>
      <c r="ALG9" s="95"/>
      <c r="ALH9" s="95"/>
      <c r="ALI9" s="95"/>
      <c r="ALJ9" s="95"/>
      <c r="ALK9" s="95"/>
      <c r="ALL9" s="95"/>
      <c r="ALM9" s="95"/>
      <c r="ALN9" s="95"/>
      <c r="ALO9" s="95"/>
      <c r="ALP9" s="95"/>
      <c r="ALQ9" s="95"/>
      <c r="ALR9" s="95"/>
      <c r="ALS9" s="95"/>
      <c r="ALT9" s="95"/>
      <c r="ALU9" s="95"/>
      <c r="ALV9" s="95"/>
      <c r="ALW9" s="95"/>
      <c r="ALX9" s="95"/>
      <c r="ALY9" s="95"/>
      <c r="ALZ9" s="95"/>
      <c r="AMA9" s="95"/>
      <c r="AMB9" s="95"/>
      <c r="AMC9" s="95"/>
      <c r="AMD9" s="95"/>
      <c r="AME9" s="95"/>
      <c r="AMF9" s="95"/>
      <c r="AMG9" s="95"/>
      <c r="AMH9" s="95"/>
      <c r="AMI9" s="95"/>
      <c r="AMJ9" s="95"/>
      <c r="AMK9" s="95"/>
      <c r="AML9" s="95"/>
    </row>
    <row r="10" spans="1:1026">
      <c r="A10" s="95"/>
      <c r="B10" s="132" t="s">
        <v>9</v>
      </c>
      <c r="C10" s="639" t="s">
        <v>10</v>
      </c>
      <c r="D10" s="639"/>
      <c r="E10" s="639"/>
      <c r="F10" s="639"/>
      <c r="G10" s="640">
        <f>'INFORMAÇÕES BÁSICAS'!D22</f>
        <v>43332</v>
      </c>
      <c r="H10" s="641"/>
      <c r="I10" s="1"/>
      <c r="J10" s="95"/>
      <c r="K10" s="95"/>
      <c r="L10" s="95"/>
      <c r="M10" s="95"/>
      <c r="N10" s="95"/>
      <c r="O10" s="95"/>
      <c r="P10" s="95"/>
      <c r="Q10" s="95"/>
      <c r="R10" s="95"/>
      <c r="S10" s="95"/>
      <c r="T10" s="95"/>
      <c r="U10" s="95"/>
      <c r="V10" s="95"/>
      <c r="W10" s="95"/>
      <c r="X10" s="95"/>
      <c r="Y10" s="95"/>
      <c r="Z10" s="95"/>
      <c r="AA10" s="95"/>
      <c r="AB10" s="95"/>
      <c r="AC10" s="95"/>
      <c r="AD10" s="95"/>
      <c r="AE10" s="95"/>
      <c r="AF10" s="95"/>
      <c r="AG10" s="95"/>
      <c r="AH10" s="95"/>
      <c r="AI10" s="95"/>
      <c r="AJ10" s="95"/>
      <c r="AK10" s="95"/>
      <c r="AL10" s="95"/>
      <c r="AM10" s="95"/>
      <c r="AN10" s="95"/>
      <c r="AO10" s="95"/>
      <c r="AP10" s="95"/>
      <c r="AQ10" s="95"/>
      <c r="AR10" s="95"/>
      <c r="AS10" s="95"/>
      <c r="AT10" s="95"/>
      <c r="AU10" s="95"/>
      <c r="AV10" s="95"/>
      <c r="AW10" s="95"/>
      <c r="AX10" s="95"/>
      <c r="AY10" s="95"/>
      <c r="AZ10" s="95"/>
      <c r="BA10" s="95"/>
      <c r="BB10" s="95"/>
      <c r="BC10" s="95"/>
      <c r="BD10" s="95"/>
      <c r="BE10" s="95"/>
      <c r="BF10" s="95"/>
      <c r="BG10" s="95"/>
      <c r="BH10" s="95"/>
      <c r="BI10" s="95"/>
      <c r="BJ10" s="95"/>
      <c r="BK10" s="95"/>
      <c r="BL10" s="95"/>
      <c r="BM10" s="95"/>
      <c r="BN10" s="95"/>
      <c r="BO10" s="95"/>
      <c r="BP10" s="95"/>
      <c r="BQ10" s="95"/>
      <c r="BR10" s="95"/>
      <c r="BS10" s="95"/>
      <c r="BT10" s="95"/>
      <c r="BU10" s="95"/>
      <c r="BV10" s="95"/>
      <c r="BW10" s="95"/>
      <c r="BX10" s="95"/>
      <c r="BY10" s="95"/>
      <c r="BZ10" s="95"/>
      <c r="CA10" s="95"/>
      <c r="CB10" s="95"/>
      <c r="CC10" s="95"/>
      <c r="CD10" s="95"/>
      <c r="CE10" s="95"/>
      <c r="CF10" s="95"/>
      <c r="CG10" s="95"/>
      <c r="CH10" s="95"/>
      <c r="CI10" s="95"/>
      <c r="CJ10" s="95"/>
      <c r="CK10" s="95"/>
      <c r="CL10" s="95"/>
      <c r="CM10" s="95"/>
      <c r="CN10" s="95"/>
      <c r="CO10" s="95"/>
      <c r="CP10" s="95"/>
      <c r="CQ10" s="95"/>
      <c r="CR10" s="95"/>
      <c r="CS10" s="95"/>
      <c r="CT10" s="95"/>
      <c r="CU10" s="95"/>
      <c r="CV10" s="95"/>
      <c r="CW10" s="95"/>
      <c r="CX10" s="95"/>
      <c r="CY10" s="95"/>
      <c r="CZ10" s="95"/>
      <c r="DA10" s="95"/>
      <c r="DB10" s="95"/>
      <c r="DC10" s="95"/>
      <c r="DD10" s="95"/>
      <c r="DE10" s="95"/>
      <c r="DF10" s="95"/>
      <c r="DG10" s="95"/>
      <c r="DH10" s="95"/>
      <c r="DI10" s="95"/>
      <c r="DJ10" s="95"/>
      <c r="DK10" s="95"/>
      <c r="DL10" s="95"/>
      <c r="DM10" s="95"/>
      <c r="DN10" s="95"/>
      <c r="DO10" s="95"/>
      <c r="DP10" s="95"/>
      <c r="DQ10" s="95"/>
      <c r="DR10" s="95"/>
      <c r="DS10" s="95"/>
      <c r="DT10" s="95"/>
      <c r="DU10" s="95"/>
      <c r="DV10" s="95"/>
      <c r="DW10" s="95"/>
      <c r="DX10" s="95"/>
      <c r="DY10" s="95"/>
      <c r="DZ10" s="95"/>
      <c r="EA10" s="95"/>
      <c r="EB10" s="95"/>
      <c r="EC10" s="95"/>
      <c r="ED10" s="95"/>
      <c r="EE10" s="95"/>
      <c r="EF10" s="95"/>
      <c r="EG10" s="95"/>
      <c r="EH10" s="95"/>
      <c r="EI10" s="95"/>
      <c r="EJ10" s="95"/>
      <c r="EK10" s="95"/>
      <c r="EL10" s="95"/>
      <c r="EM10" s="95"/>
      <c r="EN10" s="95"/>
      <c r="EO10" s="95"/>
      <c r="EP10" s="95"/>
      <c r="EQ10" s="95"/>
      <c r="ER10" s="95"/>
      <c r="ES10" s="95"/>
      <c r="ET10" s="95"/>
      <c r="EU10" s="95"/>
      <c r="EV10" s="95"/>
      <c r="EW10" s="95"/>
      <c r="EX10" s="95"/>
      <c r="EY10" s="95"/>
      <c r="EZ10" s="95"/>
      <c r="FA10" s="95"/>
      <c r="FB10" s="95"/>
      <c r="FC10" s="95"/>
      <c r="FD10" s="95"/>
      <c r="FE10" s="95"/>
      <c r="FF10" s="95"/>
      <c r="FG10" s="95"/>
      <c r="FH10" s="95"/>
      <c r="FI10" s="95"/>
      <c r="FJ10" s="95"/>
      <c r="FK10" s="95"/>
      <c r="FL10" s="95"/>
      <c r="FM10" s="95"/>
      <c r="FN10" s="95"/>
      <c r="FO10" s="95"/>
      <c r="FP10" s="95"/>
      <c r="FQ10" s="95"/>
      <c r="FR10" s="95"/>
      <c r="FS10" s="95"/>
      <c r="FT10" s="95"/>
      <c r="FU10" s="95"/>
      <c r="FV10" s="95"/>
      <c r="FW10" s="95"/>
      <c r="FX10" s="95"/>
      <c r="FY10" s="95"/>
      <c r="FZ10" s="95"/>
      <c r="GA10" s="95"/>
      <c r="GB10" s="95"/>
      <c r="GC10" s="95"/>
      <c r="GD10" s="95"/>
      <c r="GE10" s="95"/>
      <c r="GF10" s="95"/>
      <c r="GG10" s="95"/>
      <c r="GH10" s="95"/>
      <c r="GI10" s="95"/>
      <c r="GJ10" s="95"/>
      <c r="GK10" s="95"/>
      <c r="GL10" s="95"/>
      <c r="GM10" s="95"/>
      <c r="GN10" s="95"/>
      <c r="GO10" s="95"/>
      <c r="GP10" s="95"/>
      <c r="GQ10" s="95"/>
      <c r="GR10" s="95"/>
      <c r="GS10" s="95"/>
      <c r="GT10" s="95"/>
      <c r="GU10" s="95"/>
      <c r="GV10" s="95"/>
      <c r="GW10" s="95"/>
      <c r="GX10" s="95"/>
      <c r="GY10" s="95"/>
      <c r="GZ10" s="95"/>
      <c r="HA10" s="95"/>
      <c r="HB10" s="95"/>
      <c r="HC10" s="95"/>
      <c r="HD10" s="95"/>
      <c r="HE10" s="95"/>
      <c r="HF10" s="95"/>
      <c r="HG10" s="95"/>
      <c r="HH10" s="95"/>
      <c r="HI10" s="95"/>
      <c r="HJ10" s="95"/>
      <c r="HK10" s="95"/>
      <c r="HL10" s="95"/>
      <c r="HM10" s="95"/>
      <c r="HN10" s="95"/>
      <c r="HO10" s="95"/>
      <c r="HP10" s="95"/>
      <c r="HQ10" s="95"/>
      <c r="HR10" s="95"/>
      <c r="HS10" s="95"/>
      <c r="HT10" s="95"/>
      <c r="HU10" s="95"/>
      <c r="HV10" s="95"/>
      <c r="HW10" s="95"/>
      <c r="HX10" s="95"/>
      <c r="HY10" s="95"/>
      <c r="HZ10" s="95"/>
      <c r="IA10" s="95"/>
      <c r="IB10" s="95"/>
      <c r="IC10" s="95"/>
      <c r="ID10" s="95"/>
      <c r="IE10" s="95"/>
      <c r="IF10" s="95"/>
      <c r="IG10" s="95"/>
      <c r="IH10" s="95"/>
      <c r="II10" s="95"/>
      <c r="IJ10" s="95"/>
      <c r="IK10" s="95"/>
      <c r="IL10" s="95"/>
      <c r="IM10" s="95"/>
      <c r="IN10" s="95"/>
      <c r="IO10" s="95"/>
      <c r="IP10" s="95"/>
      <c r="IQ10" s="95"/>
      <c r="IR10" s="95"/>
      <c r="IS10" s="95"/>
      <c r="IT10" s="95"/>
      <c r="IU10" s="95"/>
      <c r="IV10" s="95"/>
      <c r="IW10" s="95"/>
      <c r="IX10" s="95"/>
      <c r="IY10" s="95"/>
      <c r="IZ10" s="95"/>
      <c r="JA10" s="95"/>
      <c r="JB10" s="95"/>
      <c r="JC10" s="95"/>
      <c r="JD10" s="95"/>
      <c r="JE10" s="95"/>
      <c r="JF10" s="95"/>
      <c r="JG10" s="95"/>
      <c r="JH10" s="95"/>
      <c r="JI10" s="95"/>
      <c r="JJ10" s="95"/>
      <c r="JK10" s="95"/>
      <c r="JL10" s="95"/>
      <c r="JM10" s="95"/>
      <c r="JN10" s="95"/>
      <c r="JO10" s="95"/>
      <c r="JP10" s="95"/>
      <c r="JQ10" s="95"/>
      <c r="JR10" s="95"/>
      <c r="JS10" s="95"/>
      <c r="JT10" s="95"/>
      <c r="JU10" s="95"/>
      <c r="JV10" s="95"/>
      <c r="JW10" s="95"/>
      <c r="JX10" s="95"/>
      <c r="JY10" s="95"/>
      <c r="JZ10" s="95"/>
      <c r="KA10" s="95"/>
      <c r="KB10" s="95"/>
      <c r="KC10" s="95"/>
      <c r="KD10" s="95"/>
      <c r="KE10" s="95"/>
      <c r="KF10" s="95"/>
      <c r="KG10" s="95"/>
      <c r="KH10" s="95"/>
      <c r="KI10" s="95"/>
      <c r="KJ10" s="95"/>
      <c r="KK10" s="95"/>
      <c r="KL10" s="95"/>
      <c r="KM10" s="95"/>
      <c r="KN10" s="95"/>
      <c r="KO10" s="95"/>
      <c r="KP10" s="95"/>
      <c r="KQ10" s="95"/>
      <c r="KR10" s="95"/>
      <c r="KS10" s="95"/>
      <c r="KT10" s="95"/>
      <c r="KU10" s="95"/>
      <c r="KV10" s="95"/>
      <c r="KW10" s="95"/>
      <c r="KX10" s="95"/>
      <c r="KY10" s="95"/>
      <c r="KZ10" s="95"/>
      <c r="LA10" s="95"/>
      <c r="LB10" s="95"/>
      <c r="LC10" s="95"/>
      <c r="LD10" s="95"/>
      <c r="LE10" s="95"/>
      <c r="LF10" s="95"/>
      <c r="LG10" s="95"/>
      <c r="LH10" s="95"/>
      <c r="LI10" s="95"/>
      <c r="LJ10" s="95"/>
      <c r="LK10" s="95"/>
      <c r="LL10" s="95"/>
      <c r="LM10" s="95"/>
      <c r="LN10" s="95"/>
      <c r="LO10" s="95"/>
      <c r="LP10" s="95"/>
      <c r="LQ10" s="95"/>
      <c r="LR10" s="95"/>
      <c r="LS10" s="95"/>
      <c r="LT10" s="95"/>
      <c r="LU10" s="95"/>
      <c r="LV10" s="95"/>
      <c r="LW10" s="95"/>
      <c r="LX10" s="95"/>
      <c r="LY10" s="95"/>
      <c r="LZ10" s="95"/>
      <c r="MA10" s="95"/>
      <c r="MB10" s="95"/>
      <c r="MC10" s="95"/>
      <c r="MD10" s="95"/>
      <c r="ME10" s="95"/>
      <c r="MF10" s="95"/>
      <c r="MG10" s="95"/>
      <c r="MH10" s="95"/>
      <c r="MI10" s="95"/>
      <c r="MJ10" s="95"/>
      <c r="MK10" s="95"/>
      <c r="ML10" s="95"/>
      <c r="MM10" s="95"/>
      <c r="MN10" s="95"/>
      <c r="MO10" s="95"/>
      <c r="MP10" s="95"/>
      <c r="MQ10" s="95"/>
      <c r="MR10" s="95"/>
      <c r="MS10" s="95"/>
      <c r="MT10" s="95"/>
      <c r="MU10" s="95"/>
      <c r="MV10" s="95"/>
      <c r="MW10" s="95"/>
      <c r="MX10" s="95"/>
      <c r="MY10" s="95"/>
      <c r="MZ10" s="95"/>
      <c r="NA10" s="95"/>
      <c r="NB10" s="95"/>
      <c r="NC10" s="95"/>
      <c r="ND10" s="95"/>
      <c r="NE10" s="95"/>
      <c r="NF10" s="95"/>
      <c r="NG10" s="95"/>
      <c r="NH10" s="95"/>
      <c r="NI10" s="95"/>
      <c r="NJ10" s="95"/>
      <c r="NK10" s="95"/>
      <c r="NL10" s="95"/>
      <c r="NM10" s="95"/>
      <c r="NN10" s="95"/>
      <c r="NO10" s="95"/>
      <c r="NP10" s="95"/>
      <c r="NQ10" s="95"/>
      <c r="NR10" s="95"/>
      <c r="NS10" s="95"/>
      <c r="NT10" s="95"/>
      <c r="NU10" s="95"/>
      <c r="NV10" s="95"/>
      <c r="NW10" s="95"/>
      <c r="NX10" s="95"/>
      <c r="NY10" s="95"/>
      <c r="NZ10" s="95"/>
      <c r="OA10" s="95"/>
      <c r="OB10" s="95"/>
      <c r="OC10" s="95"/>
      <c r="OD10" s="95"/>
      <c r="OE10" s="95"/>
      <c r="OF10" s="95"/>
      <c r="OG10" s="95"/>
      <c r="OH10" s="95"/>
      <c r="OI10" s="95"/>
      <c r="OJ10" s="95"/>
      <c r="OK10" s="95"/>
      <c r="OL10" s="95"/>
      <c r="OM10" s="95"/>
      <c r="ON10" s="95"/>
      <c r="OO10" s="95"/>
      <c r="OP10" s="95"/>
      <c r="OQ10" s="95"/>
      <c r="OR10" s="95"/>
      <c r="OS10" s="95"/>
      <c r="OT10" s="95"/>
      <c r="OU10" s="95"/>
      <c r="OV10" s="95"/>
      <c r="OW10" s="95"/>
      <c r="OX10" s="95"/>
      <c r="OY10" s="95"/>
      <c r="OZ10" s="95"/>
      <c r="PA10" s="95"/>
      <c r="PB10" s="95"/>
      <c r="PC10" s="95"/>
      <c r="PD10" s="95"/>
      <c r="PE10" s="95"/>
      <c r="PF10" s="95"/>
      <c r="PG10" s="95"/>
      <c r="PH10" s="95"/>
      <c r="PI10" s="95"/>
      <c r="PJ10" s="95"/>
      <c r="PK10" s="95"/>
      <c r="PL10" s="95"/>
      <c r="PM10" s="95"/>
      <c r="PN10" s="95"/>
      <c r="PO10" s="95"/>
      <c r="PP10" s="95"/>
      <c r="PQ10" s="95"/>
      <c r="PR10" s="95"/>
      <c r="PS10" s="95"/>
      <c r="PT10" s="95"/>
      <c r="PU10" s="95"/>
      <c r="PV10" s="95"/>
      <c r="PW10" s="95"/>
      <c r="PX10" s="95"/>
      <c r="PY10" s="95"/>
      <c r="PZ10" s="95"/>
      <c r="QA10" s="95"/>
      <c r="QB10" s="95"/>
      <c r="QC10" s="95"/>
      <c r="QD10" s="95"/>
      <c r="QE10" s="95"/>
      <c r="QF10" s="95"/>
      <c r="QG10" s="95"/>
      <c r="QH10" s="95"/>
      <c r="QI10" s="95"/>
      <c r="QJ10" s="95"/>
      <c r="QK10" s="95"/>
      <c r="QL10" s="95"/>
      <c r="QM10" s="95"/>
      <c r="QN10" s="95"/>
      <c r="QO10" s="95"/>
      <c r="QP10" s="95"/>
      <c r="QQ10" s="95"/>
      <c r="QR10" s="95"/>
      <c r="QS10" s="95"/>
      <c r="QT10" s="95"/>
      <c r="QU10" s="95"/>
      <c r="QV10" s="95"/>
      <c r="QW10" s="95"/>
      <c r="QX10" s="95"/>
      <c r="QY10" s="95"/>
      <c r="QZ10" s="95"/>
      <c r="RA10" s="95"/>
      <c r="RB10" s="95"/>
      <c r="RC10" s="95"/>
      <c r="RD10" s="95"/>
      <c r="RE10" s="95"/>
      <c r="RF10" s="95"/>
      <c r="RG10" s="95"/>
      <c r="RH10" s="95"/>
      <c r="RI10" s="95"/>
      <c r="RJ10" s="95"/>
      <c r="RK10" s="95"/>
      <c r="RL10" s="95"/>
      <c r="RM10" s="95"/>
      <c r="RN10" s="95"/>
      <c r="RO10" s="95"/>
      <c r="RP10" s="95"/>
      <c r="RQ10" s="95"/>
      <c r="RR10" s="95"/>
      <c r="RS10" s="95"/>
      <c r="RT10" s="95"/>
      <c r="RU10" s="95"/>
      <c r="RV10" s="95"/>
      <c r="RW10" s="95"/>
      <c r="RX10" s="95"/>
      <c r="RY10" s="95"/>
      <c r="RZ10" s="95"/>
      <c r="SA10" s="95"/>
      <c r="SB10" s="95"/>
      <c r="SC10" s="95"/>
      <c r="SD10" s="95"/>
      <c r="SE10" s="95"/>
      <c r="SF10" s="95"/>
      <c r="SG10" s="95"/>
      <c r="SH10" s="95"/>
      <c r="SI10" s="95"/>
      <c r="SJ10" s="95"/>
      <c r="SK10" s="95"/>
      <c r="SL10" s="95"/>
      <c r="SM10" s="95"/>
      <c r="SN10" s="95"/>
      <c r="SO10" s="95"/>
      <c r="SP10" s="95"/>
      <c r="SQ10" s="95"/>
      <c r="SR10" s="95"/>
      <c r="SS10" s="95"/>
      <c r="ST10" s="95"/>
      <c r="SU10" s="95"/>
      <c r="SV10" s="95"/>
      <c r="SW10" s="95"/>
      <c r="SX10" s="95"/>
      <c r="SY10" s="95"/>
      <c r="SZ10" s="95"/>
      <c r="TA10" s="95"/>
      <c r="TB10" s="95"/>
      <c r="TC10" s="95"/>
      <c r="TD10" s="95"/>
      <c r="TE10" s="95"/>
      <c r="TF10" s="95"/>
      <c r="TG10" s="95"/>
      <c r="TH10" s="95"/>
      <c r="TI10" s="95"/>
      <c r="TJ10" s="95"/>
      <c r="TK10" s="95"/>
      <c r="TL10" s="95"/>
      <c r="TM10" s="95"/>
      <c r="TN10" s="95"/>
      <c r="TO10" s="95"/>
      <c r="TP10" s="95"/>
      <c r="TQ10" s="95"/>
      <c r="TR10" s="95"/>
      <c r="TS10" s="95"/>
      <c r="TT10" s="95"/>
      <c r="TU10" s="95"/>
      <c r="TV10" s="95"/>
      <c r="TW10" s="95"/>
      <c r="TX10" s="95"/>
      <c r="TY10" s="95"/>
      <c r="TZ10" s="95"/>
      <c r="UA10" s="95"/>
      <c r="UB10" s="95"/>
      <c r="UC10" s="95"/>
      <c r="UD10" s="95"/>
      <c r="UE10" s="95"/>
      <c r="UF10" s="95"/>
      <c r="UG10" s="95"/>
      <c r="UH10" s="95"/>
      <c r="UI10" s="95"/>
      <c r="UJ10" s="95"/>
      <c r="UK10" s="95"/>
      <c r="UL10" s="95"/>
      <c r="UM10" s="95"/>
      <c r="UN10" s="95"/>
      <c r="UO10" s="95"/>
      <c r="UP10" s="95"/>
      <c r="UQ10" s="95"/>
      <c r="UR10" s="95"/>
      <c r="US10" s="95"/>
      <c r="UT10" s="95"/>
      <c r="UU10" s="95"/>
      <c r="UV10" s="95"/>
      <c r="UW10" s="95"/>
      <c r="UX10" s="95"/>
      <c r="UY10" s="95"/>
      <c r="UZ10" s="95"/>
      <c r="VA10" s="95"/>
      <c r="VB10" s="95"/>
      <c r="VC10" s="95"/>
      <c r="VD10" s="95"/>
      <c r="VE10" s="95"/>
      <c r="VF10" s="95"/>
      <c r="VG10" s="95"/>
      <c r="VH10" s="95"/>
      <c r="VI10" s="95"/>
      <c r="VJ10" s="95"/>
      <c r="VK10" s="95"/>
      <c r="VL10" s="95"/>
      <c r="VM10" s="95"/>
      <c r="VN10" s="95"/>
      <c r="VO10" s="95"/>
      <c r="VP10" s="95"/>
      <c r="VQ10" s="95"/>
      <c r="VR10" s="95"/>
      <c r="VS10" s="95"/>
      <c r="VT10" s="95"/>
      <c r="VU10" s="95"/>
      <c r="VV10" s="95"/>
      <c r="VW10" s="95"/>
      <c r="VX10" s="95"/>
      <c r="VY10" s="95"/>
      <c r="VZ10" s="95"/>
      <c r="WA10" s="95"/>
      <c r="WB10" s="95"/>
      <c r="WC10" s="95"/>
      <c r="WD10" s="95"/>
      <c r="WE10" s="95"/>
      <c r="WF10" s="95"/>
      <c r="WG10" s="95"/>
      <c r="WH10" s="95"/>
      <c r="WI10" s="95"/>
      <c r="WJ10" s="95"/>
      <c r="WK10" s="95"/>
      <c r="WL10" s="95"/>
      <c r="WM10" s="95"/>
      <c r="WN10" s="95"/>
      <c r="WO10" s="95"/>
      <c r="WP10" s="95"/>
      <c r="WQ10" s="95"/>
      <c r="WR10" s="95"/>
      <c r="WS10" s="95"/>
      <c r="WT10" s="95"/>
      <c r="WU10" s="95"/>
      <c r="WV10" s="95"/>
      <c r="WW10" s="95"/>
      <c r="WX10" s="95"/>
      <c r="WY10" s="95"/>
      <c r="WZ10" s="95"/>
      <c r="XA10" s="95"/>
      <c r="XB10" s="95"/>
      <c r="XC10" s="95"/>
      <c r="XD10" s="95"/>
      <c r="XE10" s="95"/>
      <c r="XF10" s="95"/>
      <c r="XG10" s="95"/>
      <c r="XH10" s="95"/>
      <c r="XI10" s="95"/>
      <c r="XJ10" s="95"/>
      <c r="XK10" s="95"/>
      <c r="XL10" s="95"/>
      <c r="XM10" s="95"/>
      <c r="XN10" s="95"/>
      <c r="XO10" s="95"/>
      <c r="XP10" s="95"/>
      <c r="XQ10" s="95"/>
      <c r="XR10" s="95"/>
      <c r="XS10" s="95"/>
      <c r="XT10" s="95"/>
      <c r="XU10" s="95"/>
      <c r="XV10" s="95"/>
      <c r="XW10" s="95"/>
      <c r="XX10" s="95"/>
      <c r="XY10" s="95"/>
      <c r="XZ10" s="95"/>
      <c r="YA10" s="95"/>
      <c r="YB10" s="95"/>
      <c r="YC10" s="95"/>
      <c r="YD10" s="95"/>
      <c r="YE10" s="95"/>
      <c r="YF10" s="95"/>
      <c r="YG10" s="95"/>
      <c r="YH10" s="95"/>
      <c r="YI10" s="95"/>
      <c r="YJ10" s="95"/>
      <c r="YK10" s="95"/>
      <c r="YL10" s="95"/>
      <c r="YM10" s="95"/>
      <c r="YN10" s="95"/>
      <c r="YO10" s="95"/>
      <c r="YP10" s="95"/>
      <c r="YQ10" s="95"/>
      <c r="YR10" s="95"/>
      <c r="YS10" s="95"/>
      <c r="YT10" s="95"/>
      <c r="YU10" s="95"/>
      <c r="YV10" s="95"/>
      <c r="YW10" s="95"/>
      <c r="YX10" s="95"/>
      <c r="YY10" s="95"/>
      <c r="YZ10" s="95"/>
      <c r="ZA10" s="95"/>
      <c r="ZB10" s="95"/>
      <c r="ZC10" s="95"/>
      <c r="ZD10" s="95"/>
      <c r="ZE10" s="95"/>
      <c r="ZF10" s="95"/>
      <c r="ZG10" s="95"/>
      <c r="ZH10" s="95"/>
      <c r="ZI10" s="95"/>
      <c r="ZJ10" s="95"/>
      <c r="ZK10" s="95"/>
      <c r="ZL10" s="95"/>
      <c r="ZM10" s="95"/>
      <c r="ZN10" s="95"/>
      <c r="ZO10" s="95"/>
      <c r="ZP10" s="95"/>
      <c r="ZQ10" s="95"/>
      <c r="ZR10" s="95"/>
      <c r="ZS10" s="95"/>
      <c r="ZT10" s="95"/>
      <c r="ZU10" s="95"/>
      <c r="ZV10" s="95"/>
      <c r="ZW10" s="95"/>
      <c r="ZX10" s="95"/>
      <c r="ZY10" s="95"/>
      <c r="ZZ10" s="95"/>
      <c r="AAA10" s="95"/>
      <c r="AAB10" s="95"/>
      <c r="AAC10" s="95"/>
      <c r="AAD10" s="95"/>
      <c r="AAE10" s="95"/>
      <c r="AAF10" s="95"/>
      <c r="AAG10" s="95"/>
      <c r="AAH10" s="95"/>
      <c r="AAI10" s="95"/>
      <c r="AAJ10" s="95"/>
      <c r="AAK10" s="95"/>
      <c r="AAL10" s="95"/>
      <c r="AAM10" s="95"/>
      <c r="AAN10" s="95"/>
      <c r="AAO10" s="95"/>
      <c r="AAP10" s="95"/>
      <c r="AAQ10" s="95"/>
      <c r="AAR10" s="95"/>
      <c r="AAS10" s="95"/>
      <c r="AAT10" s="95"/>
      <c r="AAU10" s="95"/>
      <c r="AAV10" s="95"/>
      <c r="AAW10" s="95"/>
      <c r="AAX10" s="95"/>
      <c r="AAY10" s="95"/>
      <c r="AAZ10" s="95"/>
      <c r="ABA10" s="95"/>
      <c r="ABB10" s="95"/>
      <c r="ABC10" s="95"/>
      <c r="ABD10" s="95"/>
      <c r="ABE10" s="95"/>
      <c r="ABF10" s="95"/>
      <c r="ABG10" s="95"/>
      <c r="ABH10" s="95"/>
      <c r="ABI10" s="95"/>
      <c r="ABJ10" s="95"/>
      <c r="ABK10" s="95"/>
      <c r="ABL10" s="95"/>
      <c r="ABM10" s="95"/>
      <c r="ABN10" s="95"/>
      <c r="ABO10" s="95"/>
      <c r="ABP10" s="95"/>
      <c r="ABQ10" s="95"/>
      <c r="ABR10" s="95"/>
      <c r="ABS10" s="95"/>
      <c r="ABT10" s="95"/>
      <c r="ABU10" s="95"/>
      <c r="ABV10" s="95"/>
      <c r="ABW10" s="95"/>
      <c r="ABX10" s="95"/>
      <c r="ABY10" s="95"/>
      <c r="ABZ10" s="95"/>
      <c r="ACA10" s="95"/>
      <c r="ACB10" s="95"/>
      <c r="ACC10" s="95"/>
      <c r="ACD10" s="95"/>
      <c r="ACE10" s="95"/>
      <c r="ACF10" s="95"/>
      <c r="ACG10" s="95"/>
      <c r="ACH10" s="95"/>
      <c r="ACI10" s="95"/>
      <c r="ACJ10" s="95"/>
      <c r="ACK10" s="95"/>
      <c r="ACL10" s="95"/>
      <c r="ACM10" s="95"/>
      <c r="ACN10" s="95"/>
      <c r="ACO10" s="95"/>
      <c r="ACP10" s="95"/>
      <c r="ACQ10" s="95"/>
      <c r="ACR10" s="95"/>
      <c r="ACS10" s="95"/>
      <c r="ACT10" s="95"/>
      <c r="ACU10" s="95"/>
      <c r="ACV10" s="95"/>
      <c r="ACW10" s="95"/>
      <c r="ACX10" s="95"/>
      <c r="ACY10" s="95"/>
      <c r="ACZ10" s="95"/>
      <c r="ADA10" s="95"/>
      <c r="ADB10" s="95"/>
      <c r="ADC10" s="95"/>
      <c r="ADD10" s="95"/>
      <c r="ADE10" s="95"/>
      <c r="ADF10" s="95"/>
      <c r="ADG10" s="95"/>
      <c r="ADH10" s="95"/>
      <c r="ADI10" s="95"/>
      <c r="ADJ10" s="95"/>
      <c r="ADK10" s="95"/>
      <c r="ADL10" s="95"/>
      <c r="ADM10" s="95"/>
      <c r="ADN10" s="95"/>
      <c r="ADO10" s="95"/>
      <c r="ADP10" s="95"/>
      <c r="ADQ10" s="95"/>
      <c r="ADR10" s="95"/>
      <c r="ADS10" s="95"/>
      <c r="ADT10" s="95"/>
      <c r="ADU10" s="95"/>
      <c r="ADV10" s="95"/>
      <c r="ADW10" s="95"/>
      <c r="ADX10" s="95"/>
      <c r="ADY10" s="95"/>
      <c r="ADZ10" s="95"/>
      <c r="AEA10" s="95"/>
      <c r="AEB10" s="95"/>
      <c r="AEC10" s="95"/>
      <c r="AED10" s="95"/>
      <c r="AEE10" s="95"/>
      <c r="AEF10" s="95"/>
      <c r="AEG10" s="95"/>
      <c r="AEH10" s="95"/>
      <c r="AEI10" s="95"/>
      <c r="AEJ10" s="95"/>
      <c r="AEK10" s="95"/>
      <c r="AEL10" s="95"/>
      <c r="AEM10" s="95"/>
      <c r="AEN10" s="95"/>
      <c r="AEO10" s="95"/>
      <c r="AEP10" s="95"/>
      <c r="AEQ10" s="95"/>
      <c r="AER10" s="95"/>
      <c r="AES10" s="95"/>
      <c r="AET10" s="95"/>
      <c r="AEU10" s="95"/>
      <c r="AEV10" s="95"/>
      <c r="AEW10" s="95"/>
      <c r="AEX10" s="95"/>
      <c r="AEY10" s="95"/>
      <c r="AEZ10" s="95"/>
      <c r="AFA10" s="95"/>
      <c r="AFB10" s="95"/>
      <c r="AFC10" s="95"/>
      <c r="AFD10" s="95"/>
      <c r="AFE10" s="95"/>
      <c r="AFF10" s="95"/>
      <c r="AFG10" s="95"/>
      <c r="AFH10" s="95"/>
      <c r="AFI10" s="95"/>
      <c r="AFJ10" s="95"/>
      <c r="AFK10" s="95"/>
      <c r="AFL10" s="95"/>
      <c r="AFM10" s="95"/>
      <c r="AFN10" s="95"/>
      <c r="AFO10" s="95"/>
      <c r="AFP10" s="95"/>
      <c r="AFQ10" s="95"/>
      <c r="AFR10" s="95"/>
      <c r="AFS10" s="95"/>
      <c r="AFT10" s="95"/>
      <c r="AFU10" s="95"/>
      <c r="AFV10" s="95"/>
      <c r="AFW10" s="95"/>
      <c r="AFX10" s="95"/>
      <c r="AFY10" s="95"/>
      <c r="AFZ10" s="95"/>
      <c r="AGA10" s="95"/>
      <c r="AGB10" s="95"/>
      <c r="AGC10" s="95"/>
      <c r="AGD10" s="95"/>
      <c r="AGE10" s="95"/>
      <c r="AGF10" s="95"/>
      <c r="AGG10" s="95"/>
      <c r="AGH10" s="95"/>
      <c r="AGI10" s="95"/>
      <c r="AGJ10" s="95"/>
      <c r="AGK10" s="95"/>
      <c r="AGL10" s="95"/>
      <c r="AGM10" s="95"/>
      <c r="AGN10" s="95"/>
      <c r="AGO10" s="95"/>
      <c r="AGP10" s="95"/>
      <c r="AGQ10" s="95"/>
      <c r="AGR10" s="95"/>
      <c r="AGS10" s="95"/>
      <c r="AGT10" s="95"/>
      <c r="AGU10" s="95"/>
      <c r="AGV10" s="95"/>
      <c r="AGW10" s="95"/>
      <c r="AGX10" s="95"/>
      <c r="AGY10" s="95"/>
      <c r="AGZ10" s="95"/>
      <c r="AHA10" s="95"/>
      <c r="AHB10" s="95"/>
      <c r="AHC10" s="95"/>
      <c r="AHD10" s="95"/>
      <c r="AHE10" s="95"/>
      <c r="AHF10" s="95"/>
      <c r="AHG10" s="95"/>
      <c r="AHH10" s="95"/>
      <c r="AHI10" s="95"/>
      <c r="AHJ10" s="95"/>
      <c r="AHK10" s="95"/>
      <c r="AHL10" s="95"/>
      <c r="AHM10" s="95"/>
      <c r="AHN10" s="95"/>
      <c r="AHO10" s="95"/>
      <c r="AHP10" s="95"/>
      <c r="AHQ10" s="95"/>
      <c r="AHR10" s="95"/>
      <c r="AHS10" s="95"/>
      <c r="AHT10" s="95"/>
      <c r="AHU10" s="95"/>
      <c r="AHV10" s="95"/>
      <c r="AHW10" s="95"/>
      <c r="AHX10" s="95"/>
      <c r="AHY10" s="95"/>
      <c r="AHZ10" s="95"/>
      <c r="AIA10" s="95"/>
      <c r="AIB10" s="95"/>
      <c r="AIC10" s="95"/>
      <c r="AID10" s="95"/>
      <c r="AIE10" s="95"/>
      <c r="AIF10" s="95"/>
      <c r="AIG10" s="95"/>
      <c r="AIH10" s="95"/>
      <c r="AII10" s="95"/>
      <c r="AIJ10" s="95"/>
      <c r="AIK10" s="95"/>
      <c r="AIL10" s="95"/>
      <c r="AIM10" s="95"/>
      <c r="AIN10" s="95"/>
      <c r="AIO10" s="95"/>
      <c r="AIP10" s="95"/>
      <c r="AIQ10" s="95"/>
      <c r="AIR10" s="95"/>
      <c r="AIS10" s="95"/>
      <c r="AIT10" s="95"/>
      <c r="AIU10" s="95"/>
      <c r="AIV10" s="95"/>
      <c r="AIW10" s="95"/>
      <c r="AIX10" s="95"/>
      <c r="AIY10" s="95"/>
      <c r="AIZ10" s="95"/>
      <c r="AJA10" s="95"/>
      <c r="AJB10" s="95"/>
      <c r="AJC10" s="95"/>
      <c r="AJD10" s="95"/>
      <c r="AJE10" s="95"/>
      <c r="AJF10" s="95"/>
      <c r="AJG10" s="95"/>
      <c r="AJH10" s="95"/>
      <c r="AJI10" s="95"/>
      <c r="AJJ10" s="95"/>
      <c r="AJK10" s="95"/>
      <c r="AJL10" s="95"/>
      <c r="AJM10" s="95"/>
      <c r="AJN10" s="95"/>
      <c r="AJO10" s="95"/>
      <c r="AJP10" s="95"/>
      <c r="AJQ10" s="95"/>
      <c r="AJR10" s="95"/>
      <c r="AJS10" s="95"/>
      <c r="AJT10" s="95"/>
      <c r="AJU10" s="95"/>
      <c r="AJV10" s="95"/>
      <c r="AJW10" s="95"/>
      <c r="AJX10" s="95"/>
      <c r="AJY10" s="95"/>
      <c r="AJZ10" s="95"/>
      <c r="AKA10" s="95"/>
      <c r="AKB10" s="95"/>
      <c r="AKC10" s="95"/>
      <c r="AKD10" s="95"/>
      <c r="AKE10" s="95"/>
      <c r="AKF10" s="95"/>
      <c r="AKG10" s="95"/>
      <c r="AKH10" s="95"/>
      <c r="AKI10" s="95"/>
      <c r="AKJ10" s="95"/>
      <c r="AKK10" s="95"/>
      <c r="AKL10" s="95"/>
      <c r="AKM10" s="95"/>
      <c r="AKN10" s="95"/>
      <c r="AKO10" s="95"/>
      <c r="AKP10" s="95"/>
      <c r="AKQ10" s="95"/>
      <c r="AKR10" s="95"/>
      <c r="AKS10" s="95"/>
      <c r="AKT10" s="95"/>
      <c r="AKU10" s="95"/>
      <c r="AKV10" s="95"/>
      <c r="AKW10" s="95"/>
      <c r="AKX10" s="95"/>
      <c r="AKY10" s="95"/>
      <c r="AKZ10" s="95"/>
      <c r="ALA10" s="95"/>
      <c r="ALB10" s="95"/>
      <c r="ALC10" s="95"/>
      <c r="ALD10" s="95"/>
      <c r="ALE10" s="95"/>
      <c r="ALF10" s="95"/>
      <c r="ALG10" s="95"/>
      <c r="ALH10" s="95"/>
      <c r="ALI10" s="95"/>
      <c r="ALJ10" s="95"/>
      <c r="ALK10" s="95"/>
      <c r="ALL10" s="95"/>
      <c r="ALM10" s="95"/>
      <c r="ALN10" s="95"/>
      <c r="ALO10" s="95"/>
      <c r="ALP10" s="95"/>
      <c r="ALQ10" s="95"/>
      <c r="ALR10" s="95"/>
      <c r="ALS10" s="95"/>
      <c r="ALT10" s="95"/>
      <c r="ALU10" s="95"/>
      <c r="ALV10" s="95"/>
      <c r="ALW10" s="95"/>
      <c r="ALX10" s="95"/>
      <c r="ALY10" s="95"/>
      <c r="ALZ10" s="95"/>
      <c r="AMA10" s="95"/>
      <c r="AMB10" s="95"/>
      <c r="AMC10" s="95"/>
      <c r="AMD10" s="95"/>
      <c r="AME10" s="95"/>
      <c r="AMF10" s="95"/>
      <c r="AMG10" s="95"/>
      <c r="AMH10" s="95"/>
      <c r="AMI10" s="95"/>
      <c r="AMJ10" s="95"/>
      <c r="AMK10" s="95"/>
      <c r="AML10" s="95"/>
    </row>
    <row r="11" spans="1:1026">
      <c r="A11" s="95"/>
      <c r="B11" s="132" t="s">
        <v>11</v>
      </c>
      <c r="C11" s="639" t="s">
        <v>12</v>
      </c>
      <c r="D11" s="639"/>
      <c r="E11" s="639"/>
      <c r="F11" s="639"/>
      <c r="G11" s="919" t="str">
        <f>'INFORMAÇÕES BÁSICAS'!D23</f>
        <v>Campus Alegrete</v>
      </c>
      <c r="H11" s="919"/>
      <c r="I11" s="95"/>
      <c r="J11" s="95"/>
      <c r="K11" s="95"/>
      <c r="L11" s="95"/>
      <c r="M11" s="95"/>
      <c r="N11" s="95"/>
      <c r="O11" s="95"/>
      <c r="P11" s="95"/>
      <c r="Q11" s="95"/>
      <c r="R11" s="95"/>
      <c r="S11" s="95"/>
      <c r="T11" s="95"/>
      <c r="U11" s="95"/>
      <c r="V11" s="95"/>
      <c r="W11" s="95"/>
      <c r="X11" s="95"/>
      <c r="Y11" s="95"/>
      <c r="Z11" s="95"/>
      <c r="AA11" s="95"/>
      <c r="AB11" s="95"/>
      <c r="AC11" s="95"/>
      <c r="AD11" s="95"/>
      <c r="AE11" s="95"/>
      <c r="AF11" s="95"/>
      <c r="AG11" s="95"/>
      <c r="AH11" s="95"/>
      <c r="AI11" s="95"/>
      <c r="AJ11" s="95"/>
      <c r="AK11" s="95"/>
      <c r="AL11" s="95"/>
      <c r="AM11" s="95"/>
      <c r="AN11" s="95"/>
      <c r="AO11" s="95"/>
      <c r="AP11" s="95"/>
      <c r="AQ11" s="95"/>
      <c r="AR11" s="95"/>
      <c r="AS11" s="95"/>
      <c r="AT11" s="95"/>
      <c r="AU11" s="95"/>
      <c r="AV11" s="95"/>
      <c r="AW11" s="95"/>
      <c r="AX11" s="95"/>
      <c r="AY11" s="95"/>
      <c r="AZ11" s="95"/>
      <c r="BA11" s="95"/>
      <c r="BB11" s="95"/>
      <c r="BC11" s="95"/>
      <c r="BD11" s="95"/>
      <c r="BE11" s="95"/>
      <c r="BF11" s="95"/>
      <c r="BG11" s="95"/>
      <c r="BH11" s="95"/>
      <c r="BI11" s="95"/>
      <c r="BJ11" s="95"/>
      <c r="BK11" s="95"/>
      <c r="BL11" s="95"/>
      <c r="BM11" s="95"/>
      <c r="BN11" s="95"/>
      <c r="BO11" s="95"/>
      <c r="BP11" s="95"/>
      <c r="BQ11" s="95"/>
      <c r="BR11" s="95"/>
      <c r="BS11" s="95"/>
      <c r="BT11" s="95"/>
      <c r="BU11" s="95"/>
      <c r="BV11" s="95"/>
      <c r="BW11" s="95"/>
      <c r="BX11" s="95"/>
      <c r="BY11" s="95"/>
      <c r="BZ11" s="95"/>
      <c r="CA11" s="95"/>
      <c r="CB11" s="95"/>
      <c r="CC11" s="95"/>
      <c r="CD11" s="95"/>
      <c r="CE11" s="95"/>
      <c r="CF11" s="95"/>
      <c r="CG11" s="95"/>
      <c r="CH11" s="95"/>
      <c r="CI11" s="95"/>
      <c r="CJ11" s="95"/>
      <c r="CK11" s="95"/>
      <c r="CL11" s="95"/>
      <c r="CM11" s="95"/>
      <c r="CN11" s="95"/>
      <c r="CO11" s="95"/>
      <c r="CP11" s="95"/>
      <c r="CQ11" s="95"/>
      <c r="CR11" s="95"/>
      <c r="CS11" s="95"/>
      <c r="CT11" s="95"/>
      <c r="CU11" s="95"/>
      <c r="CV11" s="95"/>
      <c r="CW11" s="95"/>
      <c r="CX11" s="95"/>
      <c r="CY11" s="95"/>
      <c r="CZ11" s="95"/>
      <c r="DA11" s="95"/>
      <c r="DB11" s="95"/>
      <c r="DC11" s="95"/>
      <c r="DD11" s="95"/>
      <c r="DE11" s="95"/>
      <c r="DF11" s="95"/>
      <c r="DG11" s="95"/>
      <c r="DH11" s="95"/>
      <c r="DI11" s="95"/>
      <c r="DJ11" s="95"/>
      <c r="DK11" s="95"/>
      <c r="DL11" s="95"/>
      <c r="DM11" s="95"/>
      <c r="DN11" s="95"/>
      <c r="DO11" s="95"/>
      <c r="DP11" s="95"/>
      <c r="DQ11" s="95"/>
      <c r="DR11" s="95"/>
      <c r="DS11" s="95"/>
      <c r="DT11" s="95"/>
      <c r="DU11" s="95"/>
      <c r="DV11" s="95"/>
      <c r="DW11" s="95"/>
      <c r="DX11" s="95"/>
      <c r="DY11" s="95"/>
      <c r="DZ11" s="95"/>
      <c r="EA11" s="95"/>
      <c r="EB11" s="95"/>
      <c r="EC11" s="95"/>
      <c r="ED11" s="95"/>
      <c r="EE11" s="95"/>
      <c r="EF11" s="95"/>
      <c r="EG11" s="95"/>
      <c r="EH11" s="95"/>
      <c r="EI11" s="95"/>
      <c r="EJ11" s="95"/>
      <c r="EK11" s="95"/>
      <c r="EL11" s="95"/>
      <c r="EM11" s="95"/>
      <c r="EN11" s="95"/>
      <c r="EO11" s="95"/>
      <c r="EP11" s="95"/>
      <c r="EQ11" s="95"/>
      <c r="ER11" s="95"/>
      <c r="ES11" s="95"/>
      <c r="ET11" s="95"/>
      <c r="EU11" s="95"/>
      <c r="EV11" s="95"/>
      <c r="EW11" s="95"/>
      <c r="EX11" s="95"/>
      <c r="EY11" s="95"/>
      <c r="EZ11" s="95"/>
      <c r="FA11" s="95"/>
      <c r="FB11" s="95"/>
      <c r="FC11" s="95"/>
      <c r="FD11" s="95"/>
      <c r="FE11" s="95"/>
      <c r="FF11" s="95"/>
      <c r="FG11" s="95"/>
      <c r="FH11" s="95"/>
      <c r="FI11" s="95"/>
      <c r="FJ11" s="95"/>
      <c r="FK11" s="95"/>
      <c r="FL11" s="95"/>
      <c r="FM11" s="95"/>
      <c r="FN11" s="95"/>
      <c r="FO11" s="95"/>
      <c r="FP11" s="95"/>
      <c r="FQ11" s="95"/>
      <c r="FR11" s="95"/>
      <c r="FS11" s="95"/>
      <c r="FT11" s="95"/>
      <c r="FU11" s="95"/>
      <c r="FV11" s="95"/>
      <c r="FW11" s="95"/>
      <c r="FX11" s="95"/>
      <c r="FY11" s="95"/>
      <c r="FZ11" s="95"/>
      <c r="GA11" s="95"/>
      <c r="GB11" s="95"/>
      <c r="GC11" s="95"/>
      <c r="GD11" s="95"/>
      <c r="GE11" s="95"/>
      <c r="GF11" s="95"/>
      <c r="GG11" s="95"/>
      <c r="GH11" s="95"/>
      <c r="GI11" s="95"/>
      <c r="GJ11" s="95"/>
      <c r="GK11" s="95"/>
      <c r="GL11" s="95"/>
      <c r="GM11" s="95"/>
      <c r="GN11" s="95"/>
      <c r="GO11" s="95"/>
      <c r="GP11" s="95"/>
      <c r="GQ11" s="95"/>
      <c r="GR11" s="95"/>
      <c r="GS11" s="95"/>
      <c r="GT11" s="95"/>
      <c r="GU11" s="95"/>
      <c r="GV11" s="95"/>
      <c r="GW11" s="95"/>
      <c r="GX11" s="95"/>
      <c r="GY11" s="95"/>
      <c r="GZ11" s="95"/>
      <c r="HA11" s="95"/>
      <c r="HB11" s="95"/>
      <c r="HC11" s="95"/>
      <c r="HD11" s="95"/>
      <c r="HE11" s="95"/>
      <c r="HF11" s="95"/>
      <c r="HG11" s="95"/>
      <c r="HH11" s="95"/>
      <c r="HI11" s="95"/>
      <c r="HJ11" s="95"/>
      <c r="HK11" s="95"/>
      <c r="HL11" s="95"/>
      <c r="HM11" s="95"/>
      <c r="HN11" s="95"/>
      <c r="HO11" s="95"/>
      <c r="HP11" s="95"/>
      <c r="HQ11" s="95"/>
      <c r="HR11" s="95"/>
      <c r="HS11" s="95"/>
      <c r="HT11" s="95"/>
      <c r="HU11" s="95"/>
      <c r="HV11" s="95"/>
      <c r="HW11" s="95"/>
      <c r="HX11" s="95"/>
      <c r="HY11" s="95"/>
      <c r="HZ11" s="95"/>
      <c r="IA11" s="95"/>
      <c r="IB11" s="95"/>
      <c r="IC11" s="95"/>
      <c r="ID11" s="95"/>
      <c r="IE11" s="95"/>
      <c r="IF11" s="95"/>
      <c r="IG11" s="95"/>
      <c r="IH11" s="95"/>
      <c r="II11" s="95"/>
      <c r="IJ11" s="95"/>
      <c r="IK11" s="95"/>
      <c r="IL11" s="95"/>
      <c r="IM11" s="95"/>
      <c r="IN11" s="95"/>
      <c r="IO11" s="95"/>
      <c r="IP11" s="95"/>
      <c r="IQ11" s="95"/>
      <c r="IR11" s="95"/>
      <c r="IS11" s="95"/>
      <c r="IT11" s="95"/>
      <c r="IU11" s="95"/>
      <c r="IV11" s="95"/>
      <c r="IW11" s="95"/>
      <c r="IX11" s="95"/>
      <c r="IY11" s="95"/>
      <c r="IZ11" s="95"/>
      <c r="JA11" s="95"/>
      <c r="JB11" s="95"/>
      <c r="JC11" s="95"/>
      <c r="JD11" s="95"/>
      <c r="JE11" s="95"/>
      <c r="JF11" s="95"/>
      <c r="JG11" s="95"/>
      <c r="JH11" s="95"/>
      <c r="JI11" s="95"/>
      <c r="JJ11" s="95"/>
      <c r="JK11" s="95"/>
      <c r="JL11" s="95"/>
      <c r="JM11" s="95"/>
      <c r="JN11" s="95"/>
      <c r="JO11" s="95"/>
      <c r="JP11" s="95"/>
      <c r="JQ11" s="95"/>
      <c r="JR11" s="95"/>
      <c r="JS11" s="95"/>
      <c r="JT11" s="95"/>
      <c r="JU11" s="95"/>
      <c r="JV11" s="95"/>
      <c r="JW11" s="95"/>
      <c r="JX11" s="95"/>
      <c r="JY11" s="95"/>
      <c r="JZ11" s="95"/>
      <c r="KA11" s="95"/>
      <c r="KB11" s="95"/>
      <c r="KC11" s="95"/>
      <c r="KD11" s="95"/>
      <c r="KE11" s="95"/>
      <c r="KF11" s="95"/>
      <c r="KG11" s="95"/>
      <c r="KH11" s="95"/>
      <c r="KI11" s="95"/>
      <c r="KJ11" s="95"/>
      <c r="KK11" s="95"/>
      <c r="KL11" s="95"/>
      <c r="KM11" s="95"/>
      <c r="KN11" s="95"/>
      <c r="KO11" s="95"/>
      <c r="KP11" s="95"/>
      <c r="KQ11" s="95"/>
      <c r="KR11" s="95"/>
      <c r="KS11" s="95"/>
      <c r="KT11" s="95"/>
      <c r="KU11" s="95"/>
      <c r="KV11" s="95"/>
      <c r="KW11" s="95"/>
      <c r="KX11" s="95"/>
      <c r="KY11" s="95"/>
      <c r="KZ11" s="95"/>
      <c r="LA11" s="95"/>
      <c r="LB11" s="95"/>
      <c r="LC11" s="95"/>
      <c r="LD11" s="95"/>
      <c r="LE11" s="95"/>
      <c r="LF11" s="95"/>
      <c r="LG11" s="95"/>
      <c r="LH11" s="95"/>
      <c r="LI11" s="95"/>
      <c r="LJ11" s="95"/>
      <c r="LK11" s="95"/>
      <c r="LL11" s="95"/>
      <c r="LM11" s="95"/>
      <c r="LN11" s="95"/>
      <c r="LO11" s="95"/>
      <c r="LP11" s="95"/>
      <c r="LQ11" s="95"/>
      <c r="LR11" s="95"/>
      <c r="LS11" s="95"/>
      <c r="LT11" s="95"/>
      <c r="LU11" s="95"/>
      <c r="LV11" s="95"/>
      <c r="LW11" s="95"/>
      <c r="LX11" s="95"/>
      <c r="LY11" s="95"/>
      <c r="LZ11" s="95"/>
      <c r="MA11" s="95"/>
      <c r="MB11" s="95"/>
      <c r="MC11" s="95"/>
      <c r="MD11" s="95"/>
      <c r="ME11" s="95"/>
      <c r="MF11" s="95"/>
      <c r="MG11" s="95"/>
      <c r="MH11" s="95"/>
      <c r="MI11" s="95"/>
      <c r="MJ11" s="95"/>
      <c r="MK11" s="95"/>
      <c r="ML11" s="95"/>
      <c r="MM11" s="95"/>
      <c r="MN11" s="95"/>
      <c r="MO11" s="95"/>
      <c r="MP11" s="95"/>
      <c r="MQ11" s="95"/>
      <c r="MR11" s="95"/>
      <c r="MS11" s="95"/>
      <c r="MT11" s="95"/>
      <c r="MU11" s="95"/>
      <c r="MV11" s="95"/>
      <c r="MW11" s="95"/>
      <c r="MX11" s="95"/>
      <c r="MY11" s="95"/>
      <c r="MZ11" s="95"/>
      <c r="NA11" s="95"/>
      <c r="NB11" s="95"/>
      <c r="NC11" s="95"/>
      <c r="ND11" s="95"/>
      <c r="NE11" s="95"/>
      <c r="NF11" s="95"/>
      <c r="NG11" s="95"/>
      <c r="NH11" s="95"/>
      <c r="NI11" s="95"/>
      <c r="NJ11" s="95"/>
      <c r="NK11" s="95"/>
      <c r="NL11" s="95"/>
      <c r="NM11" s="95"/>
      <c r="NN11" s="95"/>
      <c r="NO11" s="95"/>
      <c r="NP11" s="95"/>
      <c r="NQ11" s="95"/>
      <c r="NR11" s="95"/>
      <c r="NS11" s="95"/>
      <c r="NT11" s="95"/>
      <c r="NU11" s="95"/>
      <c r="NV11" s="95"/>
      <c r="NW11" s="95"/>
      <c r="NX11" s="95"/>
      <c r="NY11" s="95"/>
      <c r="NZ11" s="95"/>
      <c r="OA11" s="95"/>
      <c r="OB11" s="95"/>
      <c r="OC11" s="95"/>
      <c r="OD11" s="95"/>
      <c r="OE11" s="95"/>
      <c r="OF11" s="95"/>
      <c r="OG11" s="95"/>
      <c r="OH11" s="95"/>
      <c r="OI11" s="95"/>
      <c r="OJ11" s="95"/>
      <c r="OK11" s="95"/>
      <c r="OL11" s="95"/>
      <c r="OM11" s="95"/>
      <c r="ON11" s="95"/>
      <c r="OO11" s="95"/>
      <c r="OP11" s="95"/>
      <c r="OQ11" s="95"/>
      <c r="OR11" s="95"/>
      <c r="OS11" s="95"/>
      <c r="OT11" s="95"/>
      <c r="OU11" s="95"/>
      <c r="OV11" s="95"/>
      <c r="OW11" s="95"/>
      <c r="OX11" s="95"/>
      <c r="OY11" s="95"/>
      <c r="OZ11" s="95"/>
      <c r="PA11" s="95"/>
      <c r="PB11" s="95"/>
      <c r="PC11" s="95"/>
      <c r="PD11" s="95"/>
      <c r="PE11" s="95"/>
      <c r="PF11" s="95"/>
      <c r="PG11" s="95"/>
      <c r="PH11" s="95"/>
      <c r="PI11" s="95"/>
      <c r="PJ11" s="95"/>
      <c r="PK11" s="95"/>
      <c r="PL11" s="95"/>
      <c r="PM11" s="95"/>
      <c r="PN11" s="95"/>
      <c r="PO11" s="95"/>
      <c r="PP11" s="95"/>
      <c r="PQ11" s="95"/>
      <c r="PR11" s="95"/>
      <c r="PS11" s="95"/>
      <c r="PT11" s="95"/>
      <c r="PU11" s="95"/>
      <c r="PV11" s="95"/>
      <c r="PW11" s="95"/>
      <c r="PX11" s="95"/>
      <c r="PY11" s="95"/>
      <c r="PZ11" s="95"/>
      <c r="QA11" s="95"/>
      <c r="QB11" s="95"/>
      <c r="QC11" s="95"/>
      <c r="QD11" s="95"/>
      <c r="QE11" s="95"/>
      <c r="QF11" s="95"/>
      <c r="QG11" s="95"/>
      <c r="QH11" s="95"/>
      <c r="QI11" s="95"/>
      <c r="QJ11" s="95"/>
      <c r="QK11" s="95"/>
      <c r="QL11" s="95"/>
      <c r="QM11" s="95"/>
      <c r="QN11" s="95"/>
      <c r="QO11" s="95"/>
      <c r="QP11" s="95"/>
      <c r="QQ11" s="95"/>
      <c r="QR11" s="95"/>
      <c r="QS11" s="95"/>
      <c r="QT11" s="95"/>
      <c r="QU11" s="95"/>
      <c r="QV11" s="95"/>
      <c r="QW11" s="95"/>
      <c r="QX11" s="95"/>
      <c r="QY11" s="95"/>
      <c r="QZ11" s="95"/>
      <c r="RA11" s="95"/>
      <c r="RB11" s="95"/>
      <c r="RC11" s="95"/>
      <c r="RD11" s="95"/>
      <c r="RE11" s="95"/>
      <c r="RF11" s="95"/>
      <c r="RG11" s="95"/>
      <c r="RH11" s="95"/>
      <c r="RI11" s="95"/>
      <c r="RJ11" s="95"/>
      <c r="RK11" s="95"/>
      <c r="RL11" s="95"/>
      <c r="RM11" s="95"/>
      <c r="RN11" s="95"/>
      <c r="RO11" s="95"/>
      <c r="RP11" s="95"/>
      <c r="RQ11" s="95"/>
      <c r="RR11" s="95"/>
      <c r="RS11" s="95"/>
      <c r="RT11" s="95"/>
      <c r="RU11" s="95"/>
      <c r="RV11" s="95"/>
      <c r="RW11" s="95"/>
      <c r="RX11" s="95"/>
      <c r="RY11" s="95"/>
      <c r="RZ11" s="95"/>
      <c r="SA11" s="95"/>
      <c r="SB11" s="95"/>
      <c r="SC11" s="95"/>
      <c r="SD11" s="95"/>
      <c r="SE11" s="95"/>
      <c r="SF11" s="95"/>
      <c r="SG11" s="95"/>
      <c r="SH11" s="95"/>
      <c r="SI11" s="95"/>
      <c r="SJ11" s="95"/>
      <c r="SK11" s="95"/>
      <c r="SL11" s="95"/>
      <c r="SM11" s="95"/>
      <c r="SN11" s="95"/>
      <c r="SO11" s="95"/>
      <c r="SP11" s="95"/>
      <c r="SQ11" s="95"/>
      <c r="SR11" s="95"/>
      <c r="SS11" s="95"/>
      <c r="ST11" s="95"/>
      <c r="SU11" s="95"/>
      <c r="SV11" s="95"/>
      <c r="SW11" s="95"/>
      <c r="SX11" s="95"/>
      <c r="SY11" s="95"/>
      <c r="SZ11" s="95"/>
      <c r="TA11" s="95"/>
      <c r="TB11" s="95"/>
      <c r="TC11" s="95"/>
      <c r="TD11" s="95"/>
      <c r="TE11" s="95"/>
      <c r="TF11" s="95"/>
      <c r="TG11" s="95"/>
      <c r="TH11" s="95"/>
      <c r="TI11" s="95"/>
      <c r="TJ11" s="95"/>
      <c r="TK11" s="95"/>
      <c r="TL11" s="95"/>
      <c r="TM11" s="95"/>
      <c r="TN11" s="95"/>
      <c r="TO11" s="95"/>
      <c r="TP11" s="95"/>
      <c r="TQ11" s="95"/>
      <c r="TR11" s="95"/>
      <c r="TS11" s="95"/>
      <c r="TT11" s="95"/>
      <c r="TU11" s="95"/>
      <c r="TV11" s="95"/>
      <c r="TW11" s="95"/>
      <c r="TX11" s="95"/>
      <c r="TY11" s="95"/>
      <c r="TZ11" s="95"/>
      <c r="UA11" s="95"/>
      <c r="UB11" s="95"/>
      <c r="UC11" s="95"/>
      <c r="UD11" s="95"/>
      <c r="UE11" s="95"/>
      <c r="UF11" s="95"/>
      <c r="UG11" s="95"/>
      <c r="UH11" s="95"/>
      <c r="UI11" s="95"/>
      <c r="UJ11" s="95"/>
      <c r="UK11" s="95"/>
      <c r="UL11" s="95"/>
      <c r="UM11" s="95"/>
      <c r="UN11" s="95"/>
      <c r="UO11" s="95"/>
      <c r="UP11" s="95"/>
      <c r="UQ11" s="95"/>
      <c r="UR11" s="95"/>
      <c r="US11" s="95"/>
      <c r="UT11" s="95"/>
      <c r="UU11" s="95"/>
      <c r="UV11" s="95"/>
      <c r="UW11" s="95"/>
      <c r="UX11" s="95"/>
      <c r="UY11" s="95"/>
      <c r="UZ11" s="95"/>
      <c r="VA11" s="95"/>
      <c r="VB11" s="95"/>
      <c r="VC11" s="95"/>
      <c r="VD11" s="95"/>
      <c r="VE11" s="95"/>
      <c r="VF11" s="95"/>
      <c r="VG11" s="95"/>
      <c r="VH11" s="95"/>
      <c r="VI11" s="95"/>
      <c r="VJ11" s="95"/>
      <c r="VK11" s="95"/>
      <c r="VL11" s="95"/>
      <c r="VM11" s="95"/>
      <c r="VN11" s="95"/>
      <c r="VO11" s="95"/>
      <c r="VP11" s="95"/>
      <c r="VQ11" s="95"/>
      <c r="VR11" s="95"/>
      <c r="VS11" s="95"/>
      <c r="VT11" s="95"/>
      <c r="VU11" s="95"/>
      <c r="VV11" s="95"/>
      <c r="VW11" s="95"/>
      <c r="VX11" s="95"/>
      <c r="VY11" s="95"/>
      <c r="VZ11" s="95"/>
      <c r="WA11" s="95"/>
      <c r="WB11" s="95"/>
      <c r="WC11" s="95"/>
      <c r="WD11" s="95"/>
      <c r="WE11" s="95"/>
      <c r="WF11" s="95"/>
      <c r="WG11" s="95"/>
      <c r="WH11" s="95"/>
      <c r="WI11" s="95"/>
      <c r="WJ11" s="95"/>
      <c r="WK11" s="95"/>
      <c r="WL11" s="95"/>
      <c r="WM11" s="95"/>
      <c r="WN11" s="95"/>
      <c r="WO11" s="95"/>
      <c r="WP11" s="95"/>
      <c r="WQ11" s="95"/>
      <c r="WR11" s="95"/>
      <c r="WS11" s="95"/>
      <c r="WT11" s="95"/>
      <c r="WU11" s="95"/>
      <c r="WV11" s="95"/>
      <c r="WW11" s="95"/>
      <c r="WX11" s="95"/>
      <c r="WY11" s="95"/>
      <c r="WZ11" s="95"/>
      <c r="XA11" s="95"/>
      <c r="XB11" s="95"/>
      <c r="XC11" s="95"/>
      <c r="XD11" s="95"/>
      <c r="XE11" s="95"/>
      <c r="XF11" s="95"/>
      <c r="XG11" s="95"/>
      <c r="XH11" s="95"/>
      <c r="XI11" s="95"/>
      <c r="XJ11" s="95"/>
      <c r="XK11" s="95"/>
      <c r="XL11" s="95"/>
      <c r="XM11" s="95"/>
      <c r="XN11" s="95"/>
      <c r="XO11" s="95"/>
      <c r="XP11" s="95"/>
      <c r="XQ11" s="95"/>
      <c r="XR11" s="95"/>
      <c r="XS11" s="95"/>
      <c r="XT11" s="95"/>
      <c r="XU11" s="95"/>
      <c r="XV11" s="95"/>
      <c r="XW11" s="95"/>
      <c r="XX11" s="95"/>
      <c r="XY11" s="95"/>
      <c r="XZ11" s="95"/>
      <c r="YA11" s="95"/>
      <c r="YB11" s="95"/>
      <c r="YC11" s="95"/>
      <c r="YD11" s="95"/>
      <c r="YE11" s="95"/>
      <c r="YF11" s="95"/>
      <c r="YG11" s="95"/>
      <c r="YH11" s="95"/>
      <c r="YI11" s="95"/>
      <c r="YJ11" s="95"/>
      <c r="YK11" s="95"/>
      <c r="YL11" s="95"/>
      <c r="YM11" s="95"/>
      <c r="YN11" s="95"/>
      <c r="YO11" s="95"/>
      <c r="YP11" s="95"/>
      <c r="YQ11" s="95"/>
      <c r="YR11" s="95"/>
      <c r="YS11" s="95"/>
      <c r="YT11" s="95"/>
      <c r="YU11" s="95"/>
      <c r="YV11" s="95"/>
      <c r="YW11" s="95"/>
      <c r="YX11" s="95"/>
      <c r="YY11" s="95"/>
      <c r="YZ11" s="95"/>
      <c r="ZA11" s="95"/>
      <c r="ZB11" s="95"/>
      <c r="ZC11" s="95"/>
      <c r="ZD11" s="95"/>
      <c r="ZE11" s="95"/>
      <c r="ZF11" s="95"/>
      <c r="ZG11" s="95"/>
      <c r="ZH11" s="95"/>
      <c r="ZI11" s="95"/>
      <c r="ZJ11" s="95"/>
      <c r="ZK11" s="95"/>
      <c r="ZL11" s="95"/>
      <c r="ZM11" s="95"/>
      <c r="ZN11" s="95"/>
      <c r="ZO11" s="95"/>
      <c r="ZP11" s="95"/>
      <c r="ZQ11" s="95"/>
      <c r="ZR11" s="95"/>
      <c r="ZS11" s="95"/>
      <c r="ZT11" s="95"/>
      <c r="ZU11" s="95"/>
      <c r="ZV11" s="95"/>
      <c r="ZW11" s="95"/>
      <c r="ZX11" s="95"/>
      <c r="ZY11" s="95"/>
      <c r="ZZ11" s="95"/>
      <c r="AAA11" s="95"/>
      <c r="AAB11" s="95"/>
      <c r="AAC11" s="95"/>
      <c r="AAD11" s="95"/>
      <c r="AAE11" s="95"/>
      <c r="AAF11" s="95"/>
      <c r="AAG11" s="95"/>
      <c r="AAH11" s="95"/>
      <c r="AAI11" s="95"/>
      <c r="AAJ11" s="95"/>
      <c r="AAK11" s="95"/>
      <c r="AAL11" s="95"/>
      <c r="AAM11" s="95"/>
      <c r="AAN11" s="95"/>
      <c r="AAO11" s="95"/>
      <c r="AAP11" s="95"/>
      <c r="AAQ11" s="95"/>
      <c r="AAR11" s="95"/>
      <c r="AAS11" s="95"/>
      <c r="AAT11" s="95"/>
      <c r="AAU11" s="95"/>
      <c r="AAV11" s="95"/>
      <c r="AAW11" s="95"/>
      <c r="AAX11" s="95"/>
      <c r="AAY11" s="95"/>
      <c r="AAZ11" s="95"/>
      <c r="ABA11" s="95"/>
      <c r="ABB11" s="95"/>
      <c r="ABC11" s="95"/>
      <c r="ABD11" s="95"/>
      <c r="ABE11" s="95"/>
      <c r="ABF11" s="95"/>
      <c r="ABG11" s="95"/>
      <c r="ABH11" s="95"/>
      <c r="ABI11" s="95"/>
      <c r="ABJ11" s="95"/>
      <c r="ABK11" s="95"/>
      <c r="ABL11" s="95"/>
      <c r="ABM11" s="95"/>
      <c r="ABN11" s="95"/>
      <c r="ABO11" s="95"/>
      <c r="ABP11" s="95"/>
      <c r="ABQ11" s="95"/>
      <c r="ABR11" s="95"/>
      <c r="ABS11" s="95"/>
      <c r="ABT11" s="95"/>
      <c r="ABU11" s="95"/>
      <c r="ABV11" s="95"/>
      <c r="ABW11" s="95"/>
      <c r="ABX11" s="95"/>
      <c r="ABY11" s="95"/>
      <c r="ABZ11" s="95"/>
      <c r="ACA11" s="95"/>
      <c r="ACB11" s="95"/>
      <c r="ACC11" s="95"/>
      <c r="ACD11" s="95"/>
      <c r="ACE11" s="95"/>
      <c r="ACF11" s="95"/>
      <c r="ACG11" s="95"/>
      <c r="ACH11" s="95"/>
      <c r="ACI11" s="95"/>
      <c r="ACJ11" s="95"/>
      <c r="ACK11" s="95"/>
      <c r="ACL11" s="95"/>
      <c r="ACM11" s="95"/>
      <c r="ACN11" s="95"/>
      <c r="ACO11" s="95"/>
      <c r="ACP11" s="95"/>
      <c r="ACQ11" s="95"/>
      <c r="ACR11" s="95"/>
      <c r="ACS11" s="95"/>
      <c r="ACT11" s="95"/>
      <c r="ACU11" s="95"/>
      <c r="ACV11" s="95"/>
      <c r="ACW11" s="95"/>
      <c r="ACX11" s="95"/>
      <c r="ACY11" s="95"/>
      <c r="ACZ11" s="95"/>
      <c r="ADA11" s="95"/>
      <c r="ADB11" s="95"/>
      <c r="ADC11" s="95"/>
      <c r="ADD11" s="95"/>
      <c r="ADE11" s="95"/>
      <c r="ADF11" s="95"/>
      <c r="ADG11" s="95"/>
      <c r="ADH11" s="95"/>
      <c r="ADI11" s="95"/>
      <c r="ADJ11" s="95"/>
      <c r="ADK11" s="95"/>
      <c r="ADL11" s="95"/>
      <c r="ADM11" s="95"/>
      <c r="ADN11" s="95"/>
      <c r="ADO11" s="95"/>
      <c r="ADP11" s="95"/>
      <c r="ADQ11" s="95"/>
      <c r="ADR11" s="95"/>
      <c r="ADS11" s="95"/>
      <c r="ADT11" s="95"/>
      <c r="ADU11" s="95"/>
      <c r="ADV11" s="95"/>
      <c r="ADW11" s="95"/>
      <c r="ADX11" s="95"/>
      <c r="ADY11" s="95"/>
      <c r="ADZ11" s="95"/>
      <c r="AEA11" s="95"/>
      <c r="AEB11" s="95"/>
      <c r="AEC11" s="95"/>
      <c r="AED11" s="95"/>
      <c r="AEE11" s="95"/>
      <c r="AEF11" s="95"/>
      <c r="AEG11" s="95"/>
      <c r="AEH11" s="95"/>
      <c r="AEI11" s="95"/>
      <c r="AEJ11" s="95"/>
      <c r="AEK11" s="95"/>
      <c r="AEL11" s="95"/>
      <c r="AEM11" s="95"/>
      <c r="AEN11" s="95"/>
      <c r="AEO11" s="95"/>
      <c r="AEP11" s="95"/>
      <c r="AEQ11" s="95"/>
      <c r="AER11" s="95"/>
      <c r="AES11" s="95"/>
      <c r="AET11" s="95"/>
      <c r="AEU11" s="95"/>
      <c r="AEV11" s="95"/>
      <c r="AEW11" s="95"/>
      <c r="AEX11" s="95"/>
      <c r="AEY11" s="95"/>
      <c r="AEZ11" s="95"/>
      <c r="AFA11" s="95"/>
      <c r="AFB11" s="95"/>
      <c r="AFC11" s="95"/>
      <c r="AFD11" s="95"/>
      <c r="AFE11" s="95"/>
      <c r="AFF11" s="95"/>
      <c r="AFG11" s="95"/>
      <c r="AFH11" s="95"/>
      <c r="AFI11" s="95"/>
      <c r="AFJ11" s="95"/>
      <c r="AFK11" s="95"/>
      <c r="AFL11" s="95"/>
      <c r="AFM11" s="95"/>
      <c r="AFN11" s="95"/>
      <c r="AFO11" s="95"/>
      <c r="AFP11" s="95"/>
      <c r="AFQ11" s="95"/>
      <c r="AFR11" s="95"/>
      <c r="AFS11" s="95"/>
      <c r="AFT11" s="95"/>
      <c r="AFU11" s="95"/>
      <c r="AFV11" s="95"/>
      <c r="AFW11" s="95"/>
      <c r="AFX11" s="95"/>
      <c r="AFY11" s="95"/>
      <c r="AFZ11" s="95"/>
      <c r="AGA11" s="95"/>
      <c r="AGB11" s="95"/>
      <c r="AGC11" s="95"/>
      <c r="AGD11" s="95"/>
      <c r="AGE11" s="95"/>
      <c r="AGF11" s="95"/>
      <c r="AGG11" s="95"/>
      <c r="AGH11" s="95"/>
      <c r="AGI11" s="95"/>
      <c r="AGJ11" s="95"/>
      <c r="AGK11" s="95"/>
      <c r="AGL11" s="95"/>
      <c r="AGM11" s="95"/>
      <c r="AGN11" s="95"/>
      <c r="AGO11" s="95"/>
      <c r="AGP11" s="95"/>
      <c r="AGQ11" s="95"/>
      <c r="AGR11" s="95"/>
      <c r="AGS11" s="95"/>
      <c r="AGT11" s="95"/>
      <c r="AGU11" s="95"/>
      <c r="AGV11" s="95"/>
      <c r="AGW11" s="95"/>
      <c r="AGX11" s="95"/>
      <c r="AGY11" s="95"/>
      <c r="AGZ11" s="95"/>
      <c r="AHA11" s="95"/>
      <c r="AHB11" s="95"/>
      <c r="AHC11" s="95"/>
      <c r="AHD11" s="95"/>
      <c r="AHE11" s="95"/>
      <c r="AHF11" s="95"/>
      <c r="AHG11" s="95"/>
      <c r="AHH11" s="95"/>
      <c r="AHI11" s="95"/>
      <c r="AHJ11" s="95"/>
      <c r="AHK11" s="95"/>
      <c r="AHL11" s="95"/>
      <c r="AHM11" s="95"/>
      <c r="AHN11" s="95"/>
      <c r="AHO11" s="95"/>
      <c r="AHP11" s="95"/>
      <c r="AHQ11" s="95"/>
      <c r="AHR11" s="95"/>
      <c r="AHS11" s="95"/>
      <c r="AHT11" s="95"/>
      <c r="AHU11" s="95"/>
      <c r="AHV11" s="95"/>
      <c r="AHW11" s="95"/>
      <c r="AHX11" s="95"/>
      <c r="AHY11" s="95"/>
      <c r="AHZ11" s="95"/>
      <c r="AIA11" s="95"/>
      <c r="AIB11" s="95"/>
      <c r="AIC11" s="95"/>
      <c r="AID11" s="95"/>
      <c r="AIE11" s="95"/>
      <c r="AIF11" s="95"/>
      <c r="AIG11" s="95"/>
      <c r="AIH11" s="95"/>
      <c r="AII11" s="95"/>
      <c r="AIJ11" s="95"/>
      <c r="AIK11" s="95"/>
      <c r="AIL11" s="95"/>
      <c r="AIM11" s="95"/>
      <c r="AIN11" s="95"/>
      <c r="AIO11" s="95"/>
      <c r="AIP11" s="95"/>
      <c r="AIQ11" s="95"/>
      <c r="AIR11" s="95"/>
      <c r="AIS11" s="95"/>
      <c r="AIT11" s="95"/>
      <c r="AIU11" s="95"/>
      <c r="AIV11" s="95"/>
      <c r="AIW11" s="95"/>
      <c r="AIX11" s="95"/>
      <c r="AIY11" s="95"/>
      <c r="AIZ11" s="95"/>
      <c r="AJA11" s="95"/>
      <c r="AJB11" s="95"/>
      <c r="AJC11" s="95"/>
      <c r="AJD11" s="95"/>
      <c r="AJE11" s="95"/>
      <c r="AJF11" s="95"/>
      <c r="AJG11" s="95"/>
      <c r="AJH11" s="95"/>
      <c r="AJI11" s="95"/>
      <c r="AJJ11" s="95"/>
      <c r="AJK11" s="95"/>
      <c r="AJL11" s="95"/>
      <c r="AJM11" s="95"/>
      <c r="AJN11" s="95"/>
      <c r="AJO11" s="95"/>
      <c r="AJP11" s="95"/>
      <c r="AJQ11" s="95"/>
      <c r="AJR11" s="95"/>
      <c r="AJS11" s="95"/>
      <c r="AJT11" s="95"/>
      <c r="AJU11" s="95"/>
      <c r="AJV11" s="95"/>
      <c r="AJW11" s="95"/>
      <c r="AJX11" s="95"/>
      <c r="AJY11" s="95"/>
      <c r="AJZ11" s="95"/>
      <c r="AKA11" s="95"/>
      <c r="AKB11" s="95"/>
      <c r="AKC11" s="95"/>
      <c r="AKD11" s="95"/>
      <c r="AKE11" s="95"/>
      <c r="AKF11" s="95"/>
      <c r="AKG11" s="95"/>
      <c r="AKH11" s="95"/>
      <c r="AKI11" s="95"/>
      <c r="AKJ11" s="95"/>
      <c r="AKK11" s="95"/>
      <c r="AKL11" s="95"/>
      <c r="AKM11" s="95"/>
      <c r="AKN11" s="95"/>
      <c r="AKO11" s="95"/>
      <c r="AKP11" s="95"/>
      <c r="AKQ11" s="95"/>
      <c r="AKR11" s="95"/>
      <c r="AKS11" s="95"/>
      <c r="AKT11" s="95"/>
      <c r="AKU11" s="95"/>
      <c r="AKV11" s="95"/>
      <c r="AKW11" s="95"/>
      <c r="AKX11" s="95"/>
      <c r="AKY11" s="95"/>
      <c r="AKZ11" s="95"/>
      <c r="ALA11" s="95"/>
      <c r="ALB11" s="95"/>
      <c r="ALC11" s="95"/>
      <c r="ALD11" s="95"/>
      <c r="ALE11" s="95"/>
      <c r="ALF11" s="95"/>
      <c r="ALG11" s="95"/>
      <c r="ALH11" s="95"/>
      <c r="ALI11" s="95"/>
      <c r="ALJ11" s="95"/>
      <c r="ALK11" s="95"/>
      <c r="ALL11" s="95"/>
      <c r="ALM11" s="95"/>
      <c r="ALN11" s="95"/>
      <c r="ALO11" s="95"/>
      <c r="ALP11" s="95"/>
      <c r="ALQ11" s="95"/>
      <c r="ALR11" s="95"/>
      <c r="ALS11" s="95"/>
      <c r="ALT11" s="95"/>
      <c r="ALU11" s="95"/>
      <c r="ALV11" s="95"/>
      <c r="ALW11" s="95"/>
      <c r="ALX11" s="95"/>
      <c r="ALY11" s="95"/>
      <c r="ALZ11" s="95"/>
      <c r="AMA11" s="95"/>
      <c r="AMB11" s="95"/>
      <c r="AMC11" s="95"/>
      <c r="AMD11" s="95"/>
      <c r="AME11" s="95"/>
      <c r="AMF11" s="95"/>
      <c r="AMG11" s="95"/>
      <c r="AMH11" s="95"/>
      <c r="AMI11" s="95"/>
      <c r="AMJ11" s="95"/>
      <c r="AMK11" s="95"/>
      <c r="AML11" s="95"/>
    </row>
    <row r="12" spans="1:1026">
      <c r="A12" s="95"/>
      <c r="B12" s="133" t="s">
        <v>13</v>
      </c>
      <c r="C12" s="654" t="s">
        <v>58</v>
      </c>
      <c r="D12" s="655"/>
      <c r="E12" s="655"/>
      <c r="F12" s="655"/>
      <c r="G12" s="920" t="str">
        <f>'INFORMAÇÕES BÁSICAS'!D24</f>
        <v>2017</v>
      </c>
      <c r="H12" s="921"/>
      <c r="I12" s="95"/>
      <c r="J12" s="95"/>
      <c r="K12" s="95"/>
      <c r="L12" s="95"/>
      <c r="M12" s="95"/>
      <c r="N12" s="95"/>
      <c r="O12" s="95"/>
      <c r="P12" s="95"/>
      <c r="Q12" s="95"/>
      <c r="R12" s="95"/>
      <c r="S12" s="95"/>
      <c r="T12" s="95"/>
      <c r="U12" s="95"/>
      <c r="V12" s="95"/>
      <c r="W12" s="95"/>
      <c r="X12" s="95"/>
      <c r="Y12" s="95"/>
      <c r="Z12" s="95"/>
      <c r="AA12" s="95"/>
      <c r="AB12" s="95"/>
      <c r="AC12" s="95"/>
      <c r="AD12" s="95"/>
      <c r="AE12" s="95"/>
      <c r="AF12" s="95"/>
      <c r="AG12" s="95"/>
      <c r="AH12" s="95"/>
      <c r="AI12" s="95"/>
      <c r="AJ12" s="95"/>
      <c r="AK12" s="95"/>
      <c r="AL12" s="95"/>
      <c r="AM12" s="95"/>
      <c r="AN12" s="95"/>
      <c r="AO12" s="95"/>
      <c r="AP12" s="95"/>
      <c r="AQ12" s="95"/>
      <c r="AR12" s="95"/>
      <c r="AS12" s="95"/>
      <c r="AT12" s="95"/>
      <c r="AU12" s="95"/>
      <c r="AV12" s="95"/>
      <c r="AW12" s="95"/>
      <c r="AX12" s="95"/>
      <c r="AY12" s="95"/>
      <c r="AZ12" s="95"/>
      <c r="BA12" s="95"/>
      <c r="BB12" s="95"/>
      <c r="BC12" s="95"/>
      <c r="BD12" s="95"/>
      <c r="BE12" s="95"/>
      <c r="BF12" s="95"/>
      <c r="BG12" s="95"/>
      <c r="BH12" s="95"/>
      <c r="BI12" s="95"/>
      <c r="BJ12" s="95"/>
      <c r="BK12" s="95"/>
      <c r="BL12" s="95"/>
      <c r="BM12" s="95"/>
      <c r="BN12" s="95"/>
      <c r="BO12" s="95"/>
      <c r="BP12" s="95"/>
      <c r="BQ12" s="95"/>
      <c r="BR12" s="95"/>
      <c r="BS12" s="95"/>
      <c r="BT12" s="95"/>
      <c r="BU12" s="95"/>
      <c r="BV12" s="95"/>
      <c r="BW12" s="95"/>
      <c r="BX12" s="95"/>
      <c r="BY12" s="95"/>
      <c r="BZ12" s="95"/>
      <c r="CA12" s="95"/>
      <c r="CB12" s="95"/>
      <c r="CC12" s="95"/>
      <c r="CD12" s="95"/>
      <c r="CE12" s="95"/>
      <c r="CF12" s="95"/>
      <c r="CG12" s="95"/>
      <c r="CH12" s="95"/>
      <c r="CI12" s="95"/>
      <c r="CJ12" s="95"/>
      <c r="CK12" s="95"/>
      <c r="CL12" s="95"/>
      <c r="CM12" s="95"/>
      <c r="CN12" s="95"/>
      <c r="CO12" s="95"/>
      <c r="CP12" s="95"/>
      <c r="CQ12" s="95"/>
      <c r="CR12" s="95"/>
      <c r="CS12" s="95"/>
      <c r="CT12" s="95"/>
      <c r="CU12" s="95"/>
      <c r="CV12" s="95"/>
      <c r="CW12" s="95"/>
      <c r="CX12" s="95"/>
      <c r="CY12" s="95"/>
      <c r="CZ12" s="95"/>
      <c r="DA12" s="95"/>
      <c r="DB12" s="95"/>
      <c r="DC12" s="95"/>
      <c r="DD12" s="95"/>
      <c r="DE12" s="95"/>
      <c r="DF12" s="95"/>
      <c r="DG12" s="95"/>
      <c r="DH12" s="95"/>
      <c r="DI12" s="95"/>
      <c r="DJ12" s="95"/>
      <c r="DK12" s="95"/>
      <c r="DL12" s="95"/>
      <c r="DM12" s="95"/>
      <c r="DN12" s="95"/>
      <c r="DO12" s="95"/>
      <c r="DP12" s="95"/>
      <c r="DQ12" s="95"/>
      <c r="DR12" s="95"/>
      <c r="DS12" s="95"/>
      <c r="DT12" s="95"/>
      <c r="DU12" s="95"/>
      <c r="DV12" s="95"/>
      <c r="DW12" s="95"/>
      <c r="DX12" s="95"/>
      <c r="DY12" s="95"/>
      <c r="DZ12" s="95"/>
      <c r="EA12" s="95"/>
      <c r="EB12" s="95"/>
      <c r="EC12" s="95"/>
      <c r="ED12" s="95"/>
      <c r="EE12" s="95"/>
      <c r="EF12" s="95"/>
      <c r="EG12" s="95"/>
      <c r="EH12" s="95"/>
      <c r="EI12" s="95"/>
      <c r="EJ12" s="95"/>
      <c r="EK12" s="95"/>
      <c r="EL12" s="95"/>
      <c r="EM12" s="95"/>
      <c r="EN12" s="95"/>
      <c r="EO12" s="95"/>
      <c r="EP12" s="95"/>
      <c r="EQ12" s="95"/>
      <c r="ER12" s="95"/>
      <c r="ES12" s="95"/>
      <c r="ET12" s="95"/>
      <c r="EU12" s="95"/>
      <c r="EV12" s="95"/>
      <c r="EW12" s="95"/>
      <c r="EX12" s="95"/>
      <c r="EY12" s="95"/>
      <c r="EZ12" s="95"/>
      <c r="FA12" s="95"/>
      <c r="FB12" s="95"/>
      <c r="FC12" s="95"/>
      <c r="FD12" s="95"/>
      <c r="FE12" s="95"/>
      <c r="FF12" s="95"/>
      <c r="FG12" s="95"/>
      <c r="FH12" s="95"/>
      <c r="FI12" s="95"/>
      <c r="FJ12" s="95"/>
      <c r="FK12" s="95"/>
      <c r="FL12" s="95"/>
      <c r="FM12" s="95"/>
      <c r="FN12" s="95"/>
      <c r="FO12" s="95"/>
      <c r="FP12" s="95"/>
      <c r="FQ12" s="95"/>
      <c r="FR12" s="95"/>
      <c r="FS12" s="95"/>
      <c r="FT12" s="95"/>
      <c r="FU12" s="95"/>
      <c r="FV12" s="95"/>
      <c r="FW12" s="95"/>
      <c r="FX12" s="95"/>
      <c r="FY12" s="95"/>
      <c r="FZ12" s="95"/>
      <c r="GA12" s="95"/>
      <c r="GB12" s="95"/>
      <c r="GC12" s="95"/>
      <c r="GD12" s="95"/>
      <c r="GE12" s="95"/>
      <c r="GF12" s="95"/>
      <c r="GG12" s="95"/>
      <c r="GH12" s="95"/>
      <c r="GI12" s="95"/>
      <c r="GJ12" s="95"/>
      <c r="GK12" s="95"/>
      <c r="GL12" s="95"/>
      <c r="GM12" s="95"/>
      <c r="GN12" s="95"/>
      <c r="GO12" s="95"/>
      <c r="GP12" s="95"/>
      <c r="GQ12" s="95"/>
      <c r="GR12" s="95"/>
      <c r="GS12" s="95"/>
      <c r="GT12" s="95"/>
      <c r="GU12" s="95"/>
      <c r="GV12" s="95"/>
      <c r="GW12" s="95"/>
      <c r="GX12" s="95"/>
      <c r="GY12" s="95"/>
      <c r="GZ12" s="95"/>
      <c r="HA12" s="95"/>
      <c r="HB12" s="95"/>
      <c r="HC12" s="95"/>
      <c r="HD12" s="95"/>
      <c r="HE12" s="95"/>
      <c r="HF12" s="95"/>
      <c r="HG12" s="95"/>
      <c r="HH12" s="95"/>
      <c r="HI12" s="95"/>
      <c r="HJ12" s="95"/>
      <c r="HK12" s="95"/>
      <c r="HL12" s="95"/>
      <c r="HM12" s="95"/>
      <c r="HN12" s="95"/>
      <c r="HO12" s="95"/>
      <c r="HP12" s="95"/>
      <c r="HQ12" s="95"/>
      <c r="HR12" s="95"/>
      <c r="HS12" s="95"/>
      <c r="HT12" s="95"/>
      <c r="HU12" s="95"/>
      <c r="HV12" s="95"/>
      <c r="HW12" s="95"/>
      <c r="HX12" s="95"/>
      <c r="HY12" s="95"/>
      <c r="HZ12" s="95"/>
      <c r="IA12" s="95"/>
      <c r="IB12" s="95"/>
      <c r="IC12" s="95"/>
      <c r="ID12" s="95"/>
      <c r="IE12" s="95"/>
      <c r="IF12" s="95"/>
      <c r="IG12" s="95"/>
      <c r="IH12" s="95"/>
      <c r="II12" s="95"/>
      <c r="IJ12" s="95"/>
      <c r="IK12" s="95"/>
      <c r="IL12" s="95"/>
      <c r="IM12" s="95"/>
      <c r="IN12" s="95"/>
      <c r="IO12" s="95"/>
      <c r="IP12" s="95"/>
      <c r="IQ12" s="95"/>
      <c r="IR12" s="95"/>
      <c r="IS12" s="95"/>
      <c r="IT12" s="95"/>
      <c r="IU12" s="95"/>
      <c r="IV12" s="95"/>
      <c r="IW12" s="95"/>
      <c r="IX12" s="95"/>
      <c r="IY12" s="95"/>
      <c r="IZ12" s="95"/>
      <c r="JA12" s="95"/>
      <c r="JB12" s="95"/>
      <c r="JC12" s="95"/>
      <c r="JD12" s="95"/>
      <c r="JE12" s="95"/>
      <c r="JF12" s="95"/>
      <c r="JG12" s="95"/>
      <c r="JH12" s="95"/>
      <c r="JI12" s="95"/>
      <c r="JJ12" s="95"/>
      <c r="JK12" s="95"/>
      <c r="JL12" s="95"/>
      <c r="JM12" s="95"/>
      <c r="JN12" s="95"/>
      <c r="JO12" s="95"/>
      <c r="JP12" s="95"/>
      <c r="JQ12" s="95"/>
      <c r="JR12" s="95"/>
      <c r="JS12" s="95"/>
      <c r="JT12" s="95"/>
      <c r="JU12" s="95"/>
      <c r="JV12" s="95"/>
      <c r="JW12" s="95"/>
      <c r="JX12" s="95"/>
      <c r="JY12" s="95"/>
      <c r="JZ12" s="95"/>
      <c r="KA12" s="95"/>
      <c r="KB12" s="95"/>
      <c r="KC12" s="95"/>
      <c r="KD12" s="95"/>
      <c r="KE12" s="95"/>
      <c r="KF12" s="95"/>
      <c r="KG12" s="95"/>
      <c r="KH12" s="95"/>
      <c r="KI12" s="95"/>
      <c r="KJ12" s="95"/>
      <c r="KK12" s="95"/>
      <c r="KL12" s="95"/>
      <c r="KM12" s="95"/>
      <c r="KN12" s="95"/>
      <c r="KO12" s="95"/>
      <c r="KP12" s="95"/>
      <c r="KQ12" s="95"/>
      <c r="KR12" s="95"/>
      <c r="KS12" s="95"/>
      <c r="KT12" s="95"/>
      <c r="KU12" s="95"/>
      <c r="KV12" s="95"/>
      <c r="KW12" s="95"/>
      <c r="KX12" s="95"/>
      <c r="KY12" s="95"/>
      <c r="KZ12" s="95"/>
      <c r="LA12" s="95"/>
      <c r="LB12" s="95"/>
      <c r="LC12" s="95"/>
      <c r="LD12" s="95"/>
      <c r="LE12" s="95"/>
      <c r="LF12" s="95"/>
      <c r="LG12" s="95"/>
      <c r="LH12" s="95"/>
      <c r="LI12" s="95"/>
      <c r="LJ12" s="95"/>
      <c r="LK12" s="95"/>
      <c r="LL12" s="95"/>
      <c r="LM12" s="95"/>
      <c r="LN12" s="95"/>
      <c r="LO12" s="95"/>
      <c r="LP12" s="95"/>
      <c r="LQ12" s="95"/>
      <c r="LR12" s="95"/>
      <c r="LS12" s="95"/>
      <c r="LT12" s="95"/>
      <c r="LU12" s="95"/>
      <c r="LV12" s="95"/>
      <c r="LW12" s="95"/>
      <c r="LX12" s="95"/>
      <c r="LY12" s="95"/>
      <c r="LZ12" s="95"/>
      <c r="MA12" s="95"/>
      <c r="MB12" s="95"/>
      <c r="MC12" s="95"/>
      <c r="MD12" s="95"/>
      <c r="ME12" s="95"/>
      <c r="MF12" s="95"/>
      <c r="MG12" s="95"/>
      <c r="MH12" s="95"/>
      <c r="MI12" s="95"/>
      <c r="MJ12" s="95"/>
      <c r="MK12" s="95"/>
      <c r="ML12" s="95"/>
      <c r="MM12" s="95"/>
      <c r="MN12" s="95"/>
      <c r="MO12" s="95"/>
      <c r="MP12" s="95"/>
      <c r="MQ12" s="95"/>
      <c r="MR12" s="95"/>
      <c r="MS12" s="95"/>
      <c r="MT12" s="95"/>
      <c r="MU12" s="95"/>
      <c r="MV12" s="95"/>
      <c r="MW12" s="95"/>
      <c r="MX12" s="95"/>
      <c r="MY12" s="95"/>
      <c r="MZ12" s="95"/>
      <c r="NA12" s="95"/>
      <c r="NB12" s="95"/>
      <c r="NC12" s="95"/>
      <c r="ND12" s="95"/>
      <c r="NE12" s="95"/>
      <c r="NF12" s="95"/>
      <c r="NG12" s="95"/>
      <c r="NH12" s="95"/>
      <c r="NI12" s="95"/>
      <c r="NJ12" s="95"/>
      <c r="NK12" s="95"/>
      <c r="NL12" s="95"/>
      <c r="NM12" s="95"/>
      <c r="NN12" s="95"/>
      <c r="NO12" s="95"/>
      <c r="NP12" s="95"/>
      <c r="NQ12" s="95"/>
      <c r="NR12" s="95"/>
      <c r="NS12" s="95"/>
      <c r="NT12" s="95"/>
      <c r="NU12" s="95"/>
      <c r="NV12" s="95"/>
      <c r="NW12" s="95"/>
      <c r="NX12" s="95"/>
      <c r="NY12" s="95"/>
      <c r="NZ12" s="95"/>
      <c r="OA12" s="95"/>
      <c r="OB12" s="95"/>
      <c r="OC12" s="95"/>
      <c r="OD12" s="95"/>
      <c r="OE12" s="95"/>
      <c r="OF12" s="95"/>
      <c r="OG12" s="95"/>
      <c r="OH12" s="95"/>
      <c r="OI12" s="95"/>
      <c r="OJ12" s="95"/>
      <c r="OK12" s="95"/>
      <c r="OL12" s="95"/>
      <c r="OM12" s="95"/>
      <c r="ON12" s="95"/>
      <c r="OO12" s="95"/>
      <c r="OP12" s="95"/>
      <c r="OQ12" s="95"/>
      <c r="OR12" s="95"/>
      <c r="OS12" s="95"/>
      <c r="OT12" s="95"/>
      <c r="OU12" s="95"/>
      <c r="OV12" s="95"/>
      <c r="OW12" s="95"/>
      <c r="OX12" s="95"/>
      <c r="OY12" s="95"/>
      <c r="OZ12" s="95"/>
      <c r="PA12" s="95"/>
      <c r="PB12" s="95"/>
      <c r="PC12" s="95"/>
      <c r="PD12" s="95"/>
      <c r="PE12" s="95"/>
      <c r="PF12" s="95"/>
      <c r="PG12" s="95"/>
      <c r="PH12" s="95"/>
      <c r="PI12" s="95"/>
      <c r="PJ12" s="95"/>
      <c r="PK12" s="95"/>
      <c r="PL12" s="95"/>
      <c r="PM12" s="95"/>
      <c r="PN12" s="95"/>
      <c r="PO12" s="95"/>
      <c r="PP12" s="95"/>
      <c r="PQ12" s="95"/>
      <c r="PR12" s="95"/>
      <c r="PS12" s="95"/>
      <c r="PT12" s="95"/>
      <c r="PU12" s="95"/>
      <c r="PV12" s="95"/>
      <c r="PW12" s="95"/>
      <c r="PX12" s="95"/>
      <c r="PY12" s="95"/>
      <c r="PZ12" s="95"/>
      <c r="QA12" s="95"/>
      <c r="QB12" s="95"/>
      <c r="QC12" s="95"/>
      <c r="QD12" s="95"/>
      <c r="QE12" s="95"/>
      <c r="QF12" s="95"/>
      <c r="QG12" s="95"/>
      <c r="QH12" s="95"/>
      <c r="QI12" s="95"/>
      <c r="QJ12" s="95"/>
      <c r="QK12" s="95"/>
      <c r="QL12" s="95"/>
      <c r="QM12" s="95"/>
      <c r="QN12" s="95"/>
      <c r="QO12" s="95"/>
      <c r="QP12" s="95"/>
      <c r="QQ12" s="95"/>
      <c r="QR12" s="95"/>
      <c r="QS12" s="95"/>
      <c r="QT12" s="95"/>
      <c r="QU12" s="95"/>
      <c r="QV12" s="95"/>
      <c r="QW12" s="95"/>
      <c r="QX12" s="95"/>
      <c r="QY12" s="95"/>
      <c r="QZ12" s="95"/>
      <c r="RA12" s="95"/>
      <c r="RB12" s="95"/>
      <c r="RC12" s="95"/>
      <c r="RD12" s="95"/>
      <c r="RE12" s="95"/>
      <c r="RF12" s="95"/>
      <c r="RG12" s="95"/>
      <c r="RH12" s="95"/>
      <c r="RI12" s="95"/>
      <c r="RJ12" s="95"/>
      <c r="RK12" s="95"/>
      <c r="RL12" s="95"/>
      <c r="RM12" s="95"/>
      <c r="RN12" s="95"/>
      <c r="RO12" s="95"/>
      <c r="RP12" s="95"/>
      <c r="RQ12" s="95"/>
      <c r="RR12" s="95"/>
      <c r="RS12" s="95"/>
      <c r="RT12" s="95"/>
      <c r="RU12" s="95"/>
      <c r="RV12" s="95"/>
      <c r="RW12" s="95"/>
      <c r="RX12" s="95"/>
      <c r="RY12" s="95"/>
      <c r="RZ12" s="95"/>
      <c r="SA12" s="95"/>
      <c r="SB12" s="95"/>
      <c r="SC12" s="95"/>
      <c r="SD12" s="95"/>
      <c r="SE12" s="95"/>
      <c r="SF12" s="95"/>
      <c r="SG12" s="95"/>
      <c r="SH12" s="95"/>
      <c r="SI12" s="95"/>
      <c r="SJ12" s="95"/>
      <c r="SK12" s="95"/>
      <c r="SL12" s="95"/>
      <c r="SM12" s="95"/>
      <c r="SN12" s="95"/>
      <c r="SO12" s="95"/>
      <c r="SP12" s="95"/>
      <c r="SQ12" s="95"/>
      <c r="SR12" s="95"/>
      <c r="SS12" s="95"/>
      <c r="ST12" s="95"/>
      <c r="SU12" s="95"/>
      <c r="SV12" s="95"/>
      <c r="SW12" s="95"/>
      <c r="SX12" s="95"/>
      <c r="SY12" s="95"/>
      <c r="SZ12" s="95"/>
      <c r="TA12" s="95"/>
      <c r="TB12" s="95"/>
      <c r="TC12" s="95"/>
      <c r="TD12" s="95"/>
      <c r="TE12" s="95"/>
      <c r="TF12" s="95"/>
      <c r="TG12" s="95"/>
      <c r="TH12" s="95"/>
      <c r="TI12" s="95"/>
      <c r="TJ12" s="95"/>
      <c r="TK12" s="95"/>
      <c r="TL12" s="95"/>
      <c r="TM12" s="95"/>
      <c r="TN12" s="95"/>
      <c r="TO12" s="95"/>
      <c r="TP12" s="95"/>
      <c r="TQ12" s="95"/>
      <c r="TR12" s="95"/>
      <c r="TS12" s="95"/>
      <c r="TT12" s="95"/>
      <c r="TU12" s="95"/>
      <c r="TV12" s="95"/>
      <c r="TW12" s="95"/>
      <c r="TX12" s="95"/>
      <c r="TY12" s="95"/>
      <c r="TZ12" s="95"/>
      <c r="UA12" s="95"/>
      <c r="UB12" s="95"/>
      <c r="UC12" s="95"/>
      <c r="UD12" s="95"/>
      <c r="UE12" s="95"/>
      <c r="UF12" s="95"/>
      <c r="UG12" s="95"/>
      <c r="UH12" s="95"/>
      <c r="UI12" s="95"/>
      <c r="UJ12" s="95"/>
      <c r="UK12" s="95"/>
      <c r="UL12" s="95"/>
      <c r="UM12" s="95"/>
      <c r="UN12" s="95"/>
      <c r="UO12" s="95"/>
      <c r="UP12" s="95"/>
      <c r="UQ12" s="95"/>
      <c r="UR12" s="95"/>
      <c r="US12" s="95"/>
      <c r="UT12" s="95"/>
      <c r="UU12" s="95"/>
      <c r="UV12" s="95"/>
      <c r="UW12" s="95"/>
      <c r="UX12" s="95"/>
      <c r="UY12" s="95"/>
      <c r="UZ12" s="95"/>
      <c r="VA12" s="95"/>
      <c r="VB12" s="95"/>
      <c r="VC12" s="95"/>
      <c r="VD12" s="95"/>
      <c r="VE12" s="95"/>
      <c r="VF12" s="95"/>
      <c r="VG12" s="95"/>
      <c r="VH12" s="95"/>
      <c r="VI12" s="95"/>
      <c r="VJ12" s="95"/>
      <c r="VK12" s="95"/>
      <c r="VL12" s="95"/>
      <c r="VM12" s="95"/>
      <c r="VN12" s="95"/>
      <c r="VO12" s="95"/>
      <c r="VP12" s="95"/>
      <c r="VQ12" s="95"/>
      <c r="VR12" s="95"/>
      <c r="VS12" s="95"/>
      <c r="VT12" s="95"/>
      <c r="VU12" s="95"/>
      <c r="VV12" s="95"/>
      <c r="VW12" s="95"/>
      <c r="VX12" s="95"/>
      <c r="VY12" s="95"/>
      <c r="VZ12" s="95"/>
      <c r="WA12" s="95"/>
      <c r="WB12" s="95"/>
      <c r="WC12" s="95"/>
      <c r="WD12" s="95"/>
      <c r="WE12" s="95"/>
      <c r="WF12" s="95"/>
      <c r="WG12" s="95"/>
      <c r="WH12" s="95"/>
      <c r="WI12" s="95"/>
      <c r="WJ12" s="95"/>
      <c r="WK12" s="95"/>
      <c r="WL12" s="95"/>
      <c r="WM12" s="95"/>
      <c r="WN12" s="95"/>
      <c r="WO12" s="95"/>
      <c r="WP12" s="95"/>
      <c r="WQ12" s="95"/>
      <c r="WR12" s="95"/>
      <c r="WS12" s="95"/>
      <c r="WT12" s="95"/>
      <c r="WU12" s="95"/>
      <c r="WV12" s="95"/>
      <c r="WW12" s="95"/>
      <c r="WX12" s="95"/>
      <c r="WY12" s="95"/>
      <c r="WZ12" s="95"/>
      <c r="XA12" s="95"/>
      <c r="XB12" s="95"/>
      <c r="XC12" s="95"/>
      <c r="XD12" s="95"/>
      <c r="XE12" s="95"/>
      <c r="XF12" s="95"/>
      <c r="XG12" s="95"/>
      <c r="XH12" s="95"/>
      <c r="XI12" s="95"/>
      <c r="XJ12" s="95"/>
      <c r="XK12" s="95"/>
      <c r="XL12" s="95"/>
      <c r="XM12" s="95"/>
      <c r="XN12" s="95"/>
      <c r="XO12" s="95"/>
      <c r="XP12" s="95"/>
      <c r="XQ12" s="95"/>
      <c r="XR12" s="95"/>
      <c r="XS12" s="95"/>
      <c r="XT12" s="95"/>
      <c r="XU12" s="95"/>
      <c r="XV12" s="95"/>
      <c r="XW12" s="95"/>
      <c r="XX12" s="95"/>
      <c r="XY12" s="95"/>
      <c r="XZ12" s="95"/>
      <c r="YA12" s="95"/>
      <c r="YB12" s="95"/>
      <c r="YC12" s="95"/>
      <c r="YD12" s="95"/>
      <c r="YE12" s="95"/>
      <c r="YF12" s="95"/>
      <c r="YG12" s="95"/>
      <c r="YH12" s="95"/>
      <c r="YI12" s="95"/>
      <c r="YJ12" s="95"/>
      <c r="YK12" s="95"/>
      <c r="YL12" s="95"/>
      <c r="YM12" s="95"/>
      <c r="YN12" s="95"/>
      <c r="YO12" s="95"/>
      <c r="YP12" s="95"/>
      <c r="YQ12" s="95"/>
      <c r="YR12" s="95"/>
      <c r="YS12" s="95"/>
      <c r="YT12" s="95"/>
      <c r="YU12" s="95"/>
      <c r="YV12" s="95"/>
      <c r="YW12" s="95"/>
      <c r="YX12" s="95"/>
      <c r="YY12" s="95"/>
      <c r="YZ12" s="95"/>
      <c r="ZA12" s="95"/>
      <c r="ZB12" s="95"/>
      <c r="ZC12" s="95"/>
      <c r="ZD12" s="95"/>
      <c r="ZE12" s="95"/>
      <c r="ZF12" s="95"/>
      <c r="ZG12" s="95"/>
      <c r="ZH12" s="95"/>
      <c r="ZI12" s="95"/>
      <c r="ZJ12" s="95"/>
      <c r="ZK12" s="95"/>
      <c r="ZL12" s="95"/>
      <c r="ZM12" s="95"/>
      <c r="ZN12" s="95"/>
      <c r="ZO12" s="95"/>
      <c r="ZP12" s="95"/>
      <c r="ZQ12" s="95"/>
      <c r="ZR12" s="95"/>
      <c r="ZS12" s="95"/>
      <c r="ZT12" s="95"/>
      <c r="ZU12" s="95"/>
      <c r="ZV12" s="95"/>
      <c r="ZW12" s="95"/>
      <c r="ZX12" s="95"/>
      <c r="ZY12" s="95"/>
      <c r="ZZ12" s="95"/>
      <c r="AAA12" s="95"/>
      <c r="AAB12" s="95"/>
      <c r="AAC12" s="95"/>
      <c r="AAD12" s="95"/>
      <c r="AAE12" s="95"/>
      <c r="AAF12" s="95"/>
      <c r="AAG12" s="95"/>
      <c r="AAH12" s="95"/>
      <c r="AAI12" s="95"/>
      <c r="AAJ12" s="95"/>
      <c r="AAK12" s="95"/>
      <c r="AAL12" s="95"/>
      <c r="AAM12" s="95"/>
      <c r="AAN12" s="95"/>
      <c r="AAO12" s="95"/>
      <c r="AAP12" s="95"/>
      <c r="AAQ12" s="95"/>
      <c r="AAR12" s="95"/>
      <c r="AAS12" s="95"/>
      <c r="AAT12" s="95"/>
      <c r="AAU12" s="95"/>
      <c r="AAV12" s="95"/>
      <c r="AAW12" s="95"/>
      <c r="AAX12" s="95"/>
      <c r="AAY12" s="95"/>
      <c r="AAZ12" s="95"/>
      <c r="ABA12" s="95"/>
      <c r="ABB12" s="95"/>
      <c r="ABC12" s="95"/>
      <c r="ABD12" s="95"/>
      <c r="ABE12" s="95"/>
      <c r="ABF12" s="95"/>
      <c r="ABG12" s="95"/>
      <c r="ABH12" s="95"/>
      <c r="ABI12" s="95"/>
      <c r="ABJ12" s="95"/>
      <c r="ABK12" s="95"/>
      <c r="ABL12" s="95"/>
      <c r="ABM12" s="95"/>
      <c r="ABN12" s="95"/>
      <c r="ABO12" s="95"/>
      <c r="ABP12" s="95"/>
      <c r="ABQ12" s="95"/>
      <c r="ABR12" s="95"/>
      <c r="ABS12" s="95"/>
      <c r="ABT12" s="95"/>
      <c r="ABU12" s="95"/>
      <c r="ABV12" s="95"/>
      <c r="ABW12" s="95"/>
      <c r="ABX12" s="95"/>
      <c r="ABY12" s="95"/>
      <c r="ABZ12" s="95"/>
      <c r="ACA12" s="95"/>
      <c r="ACB12" s="95"/>
      <c r="ACC12" s="95"/>
      <c r="ACD12" s="95"/>
      <c r="ACE12" s="95"/>
      <c r="ACF12" s="95"/>
      <c r="ACG12" s="95"/>
      <c r="ACH12" s="95"/>
      <c r="ACI12" s="95"/>
      <c r="ACJ12" s="95"/>
      <c r="ACK12" s="95"/>
      <c r="ACL12" s="95"/>
      <c r="ACM12" s="95"/>
      <c r="ACN12" s="95"/>
      <c r="ACO12" s="95"/>
      <c r="ACP12" s="95"/>
      <c r="ACQ12" s="95"/>
      <c r="ACR12" s="95"/>
      <c r="ACS12" s="95"/>
      <c r="ACT12" s="95"/>
      <c r="ACU12" s="95"/>
      <c r="ACV12" s="95"/>
      <c r="ACW12" s="95"/>
      <c r="ACX12" s="95"/>
      <c r="ACY12" s="95"/>
      <c r="ACZ12" s="95"/>
      <c r="ADA12" s="95"/>
      <c r="ADB12" s="95"/>
      <c r="ADC12" s="95"/>
      <c r="ADD12" s="95"/>
      <c r="ADE12" s="95"/>
      <c r="ADF12" s="95"/>
      <c r="ADG12" s="95"/>
      <c r="ADH12" s="95"/>
      <c r="ADI12" s="95"/>
      <c r="ADJ12" s="95"/>
      <c r="ADK12" s="95"/>
      <c r="ADL12" s="95"/>
      <c r="ADM12" s="95"/>
      <c r="ADN12" s="95"/>
      <c r="ADO12" s="95"/>
      <c r="ADP12" s="95"/>
      <c r="ADQ12" s="95"/>
      <c r="ADR12" s="95"/>
      <c r="ADS12" s="95"/>
      <c r="ADT12" s="95"/>
      <c r="ADU12" s="95"/>
      <c r="ADV12" s="95"/>
      <c r="ADW12" s="95"/>
      <c r="ADX12" s="95"/>
      <c r="ADY12" s="95"/>
      <c r="ADZ12" s="95"/>
      <c r="AEA12" s="95"/>
      <c r="AEB12" s="95"/>
      <c r="AEC12" s="95"/>
      <c r="AED12" s="95"/>
      <c r="AEE12" s="95"/>
      <c r="AEF12" s="95"/>
      <c r="AEG12" s="95"/>
      <c r="AEH12" s="95"/>
      <c r="AEI12" s="95"/>
      <c r="AEJ12" s="95"/>
      <c r="AEK12" s="95"/>
      <c r="AEL12" s="95"/>
      <c r="AEM12" s="95"/>
      <c r="AEN12" s="95"/>
      <c r="AEO12" s="95"/>
      <c r="AEP12" s="95"/>
      <c r="AEQ12" s="95"/>
      <c r="AER12" s="95"/>
      <c r="AES12" s="95"/>
      <c r="AET12" s="95"/>
      <c r="AEU12" s="95"/>
      <c r="AEV12" s="95"/>
      <c r="AEW12" s="95"/>
      <c r="AEX12" s="95"/>
      <c r="AEY12" s="95"/>
      <c r="AEZ12" s="95"/>
      <c r="AFA12" s="95"/>
      <c r="AFB12" s="95"/>
      <c r="AFC12" s="95"/>
      <c r="AFD12" s="95"/>
      <c r="AFE12" s="95"/>
      <c r="AFF12" s="95"/>
      <c r="AFG12" s="95"/>
      <c r="AFH12" s="95"/>
      <c r="AFI12" s="95"/>
      <c r="AFJ12" s="95"/>
      <c r="AFK12" s="95"/>
      <c r="AFL12" s="95"/>
      <c r="AFM12" s="95"/>
      <c r="AFN12" s="95"/>
      <c r="AFO12" s="95"/>
      <c r="AFP12" s="95"/>
      <c r="AFQ12" s="95"/>
      <c r="AFR12" s="95"/>
      <c r="AFS12" s="95"/>
      <c r="AFT12" s="95"/>
      <c r="AFU12" s="95"/>
      <c r="AFV12" s="95"/>
      <c r="AFW12" s="95"/>
      <c r="AFX12" s="95"/>
      <c r="AFY12" s="95"/>
      <c r="AFZ12" s="95"/>
      <c r="AGA12" s="95"/>
      <c r="AGB12" s="95"/>
      <c r="AGC12" s="95"/>
      <c r="AGD12" s="95"/>
      <c r="AGE12" s="95"/>
      <c r="AGF12" s="95"/>
      <c r="AGG12" s="95"/>
      <c r="AGH12" s="95"/>
      <c r="AGI12" s="95"/>
      <c r="AGJ12" s="95"/>
      <c r="AGK12" s="95"/>
      <c r="AGL12" s="95"/>
      <c r="AGM12" s="95"/>
      <c r="AGN12" s="95"/>
      <c r="AGO12" s="95"/>
      <c r="AGP12" s="95"/>
      <c r="AGQ12" s="95"/>
      <c r="AGR12" s="95"/>
      <c r="AGS12" s="95"/>
      <c r="AGT12" s="95"/>
      <c r="AGU12" s="95"/>
      <c r="AGV12" s="95"/>
      <c r="AGW12" s="95"/>
      <c r="AGX12" s="95"/>
      <c r="AGY12" s="95"/>
      <c r="AGZ12" s="95"/>
      <c r="AHA12" s="95"/>
      <c r="AHB12" s="95"/>
      <c r="AHC12" s="95"/>
      <c r="AHD12" s="95"/>
      <c r="AHE12" s="95"/>
      <c r="AHF12" s="95"/>
      <c r="AHG12" s="95"/>
      <c r="AHH12" s="95"/>
      <c r="AHI12" s="95"/>
      <c r="AHJ12" s="95"/>
      <c r="AHK12" s="95"/>
      <c r="AHL12" s="95"/>
      <c r="AHM12" s="95"/>
      <c r="AHN12" s="95"/>
      <c r="AHO12" s="95"/>
      <c r="AHP12" s="95"/>
      <c r="AHQ12" s="95"/>
      <c r="AHR12" s="95"/>
      <c r="AHS12" s="95"/>
      <c r="AHT12" s="95"/>
      <c r="AHU12" s="95"/>
      <c r="AHV12" s="95"/>
      <c r="AHW12" s="95"/>
      <c r="AHX12" s="95"/>
      <c r="AHY12" s="95"/>
      <c r="AHZ12" s="95"/>
      <c r="AIA12" s="95"/>
      <c r="AIB12" s="95"/>
      <c r="AIC12" s="95"/>
      <c r="AID12" s="95"/>
      <c r="AIE12" s="95"/>
      <c r="AIF12" s="95"/>
      <c r="AIG12" s="95"/>
      <c r="AIH12" s="95"/>
      <c r="AII12" s="95"/>
      <c r="AIJ12" s="95"/>
      <c r="AIK12" s="95"/>
      <c r="AIL12" s="95"/>
      <c r="AIM12" s="95"/>
      <c r="AIN12" s="95"/>
      <c r="AIO12" s="95"/>
      <c r="AIP12" s="95"/>
      <c r="AIQ12" s="95"/>
      <c r="AIR12" s="95"/>
      <c r="AIS12" s="95"/>
      <c r="AIT12" s="95"/>
      <c r="AIU12" s="95"/>
      <c r="AIV12" s="95"/>
      <c r="AIW12" s="95"/>
      <c r="AIX12" s="95"/>
      <c r="AIY12" s="95"/>
      <c r="AIZ12" s="95"/>
      <c r="AJA12" s="95"/>
      <c r="AJB12" s="95"/>
      <c r="AJC12" s="95"/>
      <c r="AJD12" s="95"/>
      <c r="AJE12" s="95"/>
      <c r="AJF12" s="95"/>
      <c r="AJG12" s="95"/>
      <c r="AJH12" s="95"/>
      <c r="AJI12" s="95"/>
      <c r="AJJ12" s="95"/>
      <c r="AJK12" s="95"/>
      <c r="AJL12" s="95"/>
      <c r="AJM12" s="95"/>
      <c r="AJN12" s="95"/>
      <c r="AJO12" s="95"/>
      <c r="AJP12" s="95"/>
      <c r="AJQ12" s="95"/>
      <c r="AJR12" s="95"/>
      <c r="AJS12" s="95"/>
      <c r="AJT12" s="95"/>
      <c r="AJU12" s="95"/>
      <c r="AJV12" s="95"/>
      <c r="AJW12" s="95"/>
      <c r="AJX12" s="95"/>
      <c r="AJY12" s="95"/>
      <c r="AJZ12" s="95"/>
      <c r="AKA12" s="95"/>
      <c r="AKB12" s="95"/>
      <c r="AKC12" s="95"/>
      <c r="AKD12" s="95"/>
      <c r="AKE12" s="95"/>
      <c r="AKF12" s="95"/>
      <c r="AKG12" s="95"/>
      <c r="AKH12" s="95"/>
      <c r="AKI12" s="95"/>
      <c r="AKJ12" s="95"/>
      <c r="AKK12" s="95"/>
      <c r="AKL12" s="95"/>
      <c r="AKM12" s="95"/>
      <c r="AKN12" s="95"/>
      <c r="AKO12" s="95"/>
      <c r="AKP12" s="95"/>
      <c r="AKQ12" s="95"/>
      <c r="AKR12" s="95"/>
      <c r="AKS12" s="95"/>
      <c r="AKT12" s="95"/>
      <c r="AKU12" s="95"/>
      <c r="AKV12" s="95"/>
      <c r="AKW12" s="95"/>
      <c r="AKX12" s="95"/>
      <c r="AKY12" s="95"/>
      <c r="AKZ12" s="95"/>
      <c r="ALA12" s="95"/>
      <c r="ALB12" s="95"/>
      <c r="ALC12" s="95"/>
      <c r="ALD12" s="95"/>
      <c r="ALE12" s="95"/>
      <c r="ALF12" s="95"/>
      <c r="ALG12" s="95"/>
      <c r="ALH12" s="95"/>
      <c r="ALI12" s="95"/>
      <c r="ALJ12" s="95"/>
      <c r="ALK12" s="95"/>
      <c r="ALL12" s="95"/>
      <c r="ALM12" s="95"/>
      <c r="ALN12" s="95"/>
      <c r="ALO12" s="95"/>
      <c r="ALP12" s="95"/>
      <c r="ALQ12" s="95"/>
      <c r="ALR12" s="95"/>
      <c r="ALS12" s="95"/>
      <c r="ALT12" s="95"/>
      <c r="ALU12" s="95"/>
      <c r="ALV12" s="95"/>
      <c r="ALW12" s="95"/>
      <c r="ALX12" s="95"/>
      <c r="ALY12" s="95"/>
      <c r="ALZ12" s="95"/>
      <c r="AMA12" s="95"/>
      <c r="AMB12" s="95"/>
      <c r="AMC12" s="95"/>
      <c r="AMD12" s="95"/>
      <c r="AME12" s="95"/>
      <c r="AMF12" s="95"/>
      <c r="AMG12" s="95"/>
      <c r="AMH12" s="95"/>
      <c r="AMI12" s="95"/>
      <c r="AMJ12" s="95"/>
      <c r="AMK12" s="95"/>
      <c r="AML12" s="95"/>
    </row>
    <row r="13" spans="1:1026">
      <c r="A13" s="95"/>
      <c r="B13" s="132" t="s">
        <v>14</v>
      </c>
      <c r="C13" s="639" t="s">
        <v>15</v>
      </c>
      <c r="D13" s="639"/>
      <c r="E13" s="639"/>
      <c r="F13" s="639"/>
      <c r="G13" s="922"/>
      <c r="H13" s="134">
        <f>'INFORMAÇÕES BÁSICAS'!D25</f>
        <v>30</v>
      </c>
      <c r="I13" s="95"/>
      <c r="J13" s="95"/>
      <c r="K13" s="95"/>
      <c r="L13" s="95"/>
      <c r="M13" s="95"/>
      <c r="N13" s="95"/>
      <c r="O13" s="95"/>
      <c r="P13" s="95"/>
      <c r="Q13" s="95"/>
      <c r="R13" s="95"/>
      <c r="S13" s="95"/>
      <c r="T13" s="95"/>
      <c r="U13" s="95"/>
      <c r="V13" s="95"/>
      <c r="W13" s="95"/>
      <c r="X13" s="95"/>
      <c r="Y13" s="95"/>
      <c r="Z13" s="95"/>
      <c r="AA13" s="95"/>
      <c r="AB13" s="95"/>
      <c r="AC13" s="95"/>
      <c r="AD13" s="95"/>
      <c r="AE13" s="95"/>
      <c r="AF13" s="95"/>
      <c r="AG13" s="95"/>
      <c r="AH13" s="95"/>
      <c r="AI13" s="95"/>
      <c r="AJ13" s="95"/>
      <c r="AK13" s="95"/>
      <c r="AL13" s="95"/>
      <c r="AM13" s="95"/>
      <c r="AN13" s="95"/>
      <c r="AO13" s="95"/>
      <c r="AP13" s="95"/>
      <c r="AQ13" s="95"/>
      <c r="AR13" s="95"/>
      <c r="AS13" s="95"/>
      <c r="AT13" s="95"/>
      <c r="AU13" s="95"/>
      <c r="AV13" s="95"/>
      <c r="AW13" s="95"/>
      <c r="AX13" s="95"/>
      <c r="AY13" s="95"/>
      <c r="AZ13" s="95"/>
      <c r="BA13" s="95"/>
      <c r="BB13" s="95"/>
      <c r="BC13" s="95"/>
      <c r="BD13" s="95"/>
      <c r="BE13" s="95"/>
      <c r="BF13" s="95"/>
      <c r="BG13" s="95"/>
      <c r="BH13" s="95"/>
      <c r="BI13" s="95"/>
      <c r="BJ13" s="95"/>
      <c r="BK13" s="95"/>
      <c r="BL13" s="95"/>
      <c r="BM13" s="95"/>
      <c r="BN13" s="95"/>
      <c r="BO13" s="95"/>
      <c r="BP13" s="95"/>
      <c r="BQ13" s="95"/>
      <c r="BR13" s="95"/>
      <c r="BS13" s="95"/>
      <c r="BT13" s="95"/>
      <c r="BU13" s="95"/>
      <c r="BV13" s="95"/>
      <c r="BW13" s="95"/>
      <c r="BX13" s="95"/>
      <c r="BY13" s="95"/>
      <c r="BZ13" s="95"/>
      <c r="CA13" s="95"/>
      <c r="CB13" s="95"/>
      <c r="CC13" s="95"/>
      <c r="CD13" s="95"/>
      <c r="CE13" s="95"/>
      <c r="CF13" s="95"/>
      <c r="CG13" s="95"/>
      <c r="CH13" s="95"/>
      <c r="CI13" s="95"/>
      <c r="CJ13" s="95"/>
      <c r="CK13" s="95"/>
      <c r="CL13" s="95"/>
      <c r="CM13" s="95"/>
      <c r="CN13" s="95"/>
      <c r="CO13" s="95"/>
      <c r="CP13" s="95"/>
      <c r="CQ13" s="95"/>
      <c r="CR13" s="95"/>
      <c r="CS13" s="95"/>
      <c r="CT13" s="95"/>
      <c r="CU13" s="95"/>
      <c r="CV13" s="95"/>
      <c r="CW13" s="95"/>
      <c r="CX13" s="95"/>
      <c r="CY13" s="95"/>
      <c r="CZ13" s="95"/>
      <c r="DA13" s="95"/>
      <c r="DB13" s="95"/>
      <c r="DC13" s="95"/>
      <c r="DD13" s="95"/>
      <c r="DE13" s="95"/>
      <c r="DF13" s="95"/>
      <c r="DG13" s="95"/>
      <c r="DH13" s="95"/>
      <c r="DI13" s="95"/>
      <c r="DJ13" s="95"/>
      <c r="DK13" s="95"/>
      <c r="DL13" s="95"/>
      <c r="DM13" s="95"/>
      <c r="DN13" s="95"/>
      <c r="DO13" s="95"/>
      <c r="DP13" s="95"/>
      <c r="DQ13" s="95"/>
      <c r="DR13" s="95"/>
      <c r="DS13" s="95"/>
      <c r="DT13" s="95"/>
      <c r="DU13" s="95"/>
      <c r="DV13" s="95"/>
      <c r="DW13" s="95"/>
      <c r="DX13" s="95"/>
      <c r="DY13" s="95"/>
      <c r="DZ13" s="95"/>
      <c r="EA13" s="95"/>
      <c r="EB13" s="95"/>
      <c r="EC13" s="95"/>
      <c r="ED13" s="95"/>
      <c r="EE13" s="95"/>
      <c r="EF13" s="95"/>
      <c r="EG13" s="95"/>
      <c r="EH13" s="95"/>
      <c r="EI13" s="95"/>
      <c r="EJ13" s="95"/>
      <c r="EK13" s="95"/>
      <c r="EL13" s="95"/>
      <c r="EM13" s="95"/>
      <c r="EN13" s="95"/>
      <c r="EO13" s="95"/>
      <c r="EP13" s="95"/>
      <c r="EQ13" s="95"/>
      <c r="ER13" s="95"/>
      <c r="ES13" s="95"/>
      <c r="ET13" s="95"/>
      <c r="EU13" s="95"/>
      <c r="EV13" s="95"/>
      <c r="EW13" s="95"/>
      <c r="EX13" s="95"/>
      <c r="EY13" s="95"/>
      <c r="EZ13" s="95"/>
      <c r="FA13" s="95"/>
      <c r="FB13" s="95"/>
      <c r="FC13" s="95"/>
      <c r="FD13" s="95"/>
      <c r="FE13" s="95"/>
      <c r="FF13" s="95"/>
      <c r="FG13" s="95"/>
      <c r="FH13" s="95"/>
      <c r="FI13" s="95"/>
      <c r="FJ13" s="95"/>
      <c r="FK13" s="95"/>
      <c r="FL13" s="95"/>
      <c r="FM13" s="95"/>
      <c r="FN13" s="95"/>
      <c r="FO13" s="95"/>
      <c r="FP13" s="95"/>
      <c r="FQ13" s="95"/>
      <c r="FR13" s="95"/>
      <c r="FS13" s="95"/>
      <c r="FT13" s="95"/>
      <c r="FU13" s="95"/>
      <c r="FV13" s="95"/>
      <c r="FW13" s="95"/>
      <c r="FX13" s="95"/>
      <c r="FY13" s="95"/>
      <c r="FZ13" s="95"/>
      <c r="GA13" s="95"/>
      <c r="GB13" s="95"/>
      <c r="GC13" s="95"/>
      <c r="GD13" s="95"/>
      <c r="GE13" s="95"/>
      <c r="GF13" s="95"/>
      <c r="GG13" s="95"/>
      <c r="GH13" s="95"/>
      <c r="GI13" s="95"/>
      <c r="GJ13" s="95"/>
      <c r="GK13" s="95"/>
      <c r="GL13" s="95"/>
      <c r="GM13" s="95"/>
      <c r="GN13" s="95"/>
      <c r="GO13" s="95"/>
      <c r="GP13" s="95"/>
      <c r="GQ13" s="95"/>
      <c r="GR13" s="95"/>
      <c r="GS13" s="95"/>
      <c r="GT13" s="95"/>
      <c r="GU13" s="95"/>
      <c r="GV13" s="95"/>
      <c r="GW13" s="95"/>
      <c r="GX13" s="95"/>
      <c r="GY13" s="95"/>
      <c r="GZ13" s="95"/>
      <c r="HA13" s="95"/>
      <c r="HB13" s="95"/>
      <c r="HC13" s="95"/>
      <c r="HD13" s="95"/>
      <c r="HE13" s="95"/>
      <c r="HF13" s="95"/>
      <c r="HG13" s="95"/>
      <c r="HH13" s="95"/>
      <c r="HI13" s="95"/>
      <c r="HJ13" s="95"/>
      <c r="HK13" s="95"/>
      <c r="HL13" s="95"/>
      <c r="HM13" s="95"/>
      <c r="HN13" s="95"/>
      <c r="HO13" s="95"/>
      <c r="HP13" s="95"/>
      <c r="HQ13" s="95"/>
      <c r="HR13" s="95"/>
      <c r="HS13" s="95"/>
      <c r="HT13" s="95"/>
      <c r="HU13" s="95"/>
      <c r="HV13" s="95"/>
      <c r="HW13" s="95"/>
      <c r="HX13" s="95"/>
      <c r="HY13" s="95"/>
      <c r="HZ13" s="95"/>
      <c r="IA13" s="95"/>
      <c r="IB13" s="95"/>
      <c r="IC13" s="95"/>
      <c r="ID13" s="95"/>
      <c r="IE13" s="95"/>
      <c r="IF13" s="95"/>
      <c r="IG13" s="95"/>
      <c r="IH13" s="95"/>
      <c r="II13" s="95"/>
      <c r="IJ13" s="95"/>
      <c r="IK13" s="95"/>
      <c r="IL13" s="95"/>
      <c r="IM13" s="95"/>
      <c r="IN13" s="95"/>
      <c r="IO13" s="95"/>
      <c r="IP13" s="95"/>
      <c r="IQ13" s="95"/>
      <c r="IR13" s="95"/>
      <c r="IS13" s="95"/>
      <c r="IT13" s="95"/>
      <c r="IU13" s="95"/>
      <c r="IV13" s="95"/>
      <c r="IW13" s="95"/>
      <c r="IX13" s="95"/>
      <c r="IY13" s="95"/>
      <c r="IZ13" s="95"/>
      <c r="JA13" s="95"/>
      <c r="JB13" s="95"/>
      <c r="JC13" s="95"/>
      <c r="JD13" s="95"/>
      <c r="JE13" s="95"/>
      <c r="JF13" s="95"/>
      <c r="JG13" s="95"/>
      <c r="JH13" s="95"/>
      <c r="JI13" s="95"/>
      <c r="JJ13" s="95"/>
      <c r="JK13" s="95"/>
      <c r="JL13" s="95"/>
      <c r="JM13" s="95"/>
      <c r="JN13" s="95"/>
      <c r="JO13" s="95"/>
      <c r="JP13" s="95"/>
      <c r="JQ13" s="95"/>
      <c r="JR13" s="95"/>
      <c r="JS13" s="95"/>
      <c r="JT13" s="95"/>
      <c r="JU13" s="95"/>
      <c r="JV13" s="95"/>
      <c r="JW13" s="95"/>
      <c r="JX13" s="95"/>
      <c r="JY13" s="95"/>
      <c r="JZ13" s="95"/>
      <c r="KA13" s="95"/>
      <c r="KB13" s="95"/>
      <c r="KC13" s="95"/>
      <c r="KD13" s="95"/>
      <c r="KE13" s="95"/>
      <c r="KF13" s="95"/>
      <c r="KG13" s="95"/>
      <c r="KH13" s="95"/>
      <c r="KI13" s="95"/>
      <c r="KJ13" s="95"/>
      <c r="KK13" s="95"/>
      <c r="KL13" s="95"/>
      <c r="KM13" s="95"/>
      <c r="KN13" s="95"/>
      <c r="KO13" s="95"/>
      <c r="KP13" s="95"/>
      <c r="KQ13" s="95"/>
      <c r="KR13" s="95"/>
      <c r="KS13" s="95"/>
      <c r="KT13" s="95"/>
      <c r="KU13" s="95"/>
      <c r="KV13" s="95"/>
      <c r="KW13" s="95"/>
      <c r="KX13" s="95"/>
      <c r="KY13" s="95"/>
      <c r="KZ13" s="95"/>
      <c r="LA13" s="95"/>
      <c r="LB13" s="95"/>
      <c r="LC13" s="95"/>
      <c r="LD13" s="95"/>
      <c r="LE13" s="95"/>
      <c r="LF13" s="95"/>
      <c r="LG13" s="95"/>
      <c r="LH13" s="95"/>
      <c r="LI13" s="95"/>
      <c r="LJ13" s="95"/>
      <c r="LK13" s="95"/>
      <c r="LL13" s="95"/>
      <c r="LM13" s="95"/>
      <c r="LN13" s="95"/>
      <c r="LO13" s="95"/>
      <c r="LP13" s="95"/>
      <c r="LQ13" s="95"/>
      <c r="LR13" s="95"/>
      <c r="LS13" s="95"/>
      <c r="LT13" s="95"/>
      <c r="LU13" s="95"/>
      <c r="LV13" s="95"/>
      <c r="LW13" s="95"/>
      <c r="LX13" s="95"/>
      <c r="LY13" s="95"/>
      <c r="LZ13" s="95"/>
      <c r="MA13" s="95"/>
      <c r="MB13" s="95"/>
      <c r="MC13" s="95"/>
      <c r="MD13" s="95"/>
      <c r="ME13" s="95"/>
      <c r="MF13" s="95"/>
      <c r="MG13" s="95"/>
      <c r="MH13" s="95"/>
      <c r="MI13" s="95"/>
      <c r="MJ13" s="95"/>
      <c r="MK13" s="95"/>
      <c r="ML13" s="95"/>
      <c r="MM13" s="95"/>
      <c r="MN13" s="95"/>
      <c r="MO13" s="95"/>
      <c r="MP13" s="95"/>
      <c r="MQ13" s="95"/>
      <c r="MR13" s="95"/>
      <c r="MS13" s="95"/>
      <c r="MT13" s="95"/>
      <c r="MU13" s="95"/>
      <c r="MV13" s="95"/>
      <c r="MW13" s="95"/>
      <c r="MX13" s="95"/>
      <c r="MY13" s="95"/>
      <c r="MZ13" s="95"/>
      <c r="NA13" s="95"/>
      <c r="NB13" s="95"/>
      <c r="NC13" s="95"/>
      <c r="ND13" s="95"/>
      <c r="NE13" s="95"/>
      <c r="NF13" s="95"/>
      <c r="NG13" s="95"/>
      <c r="NH13" s="95"/>
      <c r="NI13" s="95"/>
      <c r="NJ13" s="95"/>
      <c r="NK13" s="95"/>
      <c r="NL13" s="95"/>
      <c r="NM13" s="95"/>
      <c r="NN13" s="95"/>
      <c r="NO13" s="95"/>
      <c r="NP13" s="95"/>
      <c r="NQ13" s="95"/>
      <c r="NR13" s="95"/>
      <c r="NS13" s="95"/>
      <c r="NT13" s="95"/>
      <c r="NU13" s="95"/>
      <c r="NV13" s="95"/>
      <c r="NW13" s="95"/>
      <c r="NX13" s="95"/>
      <c r="NY13" s="95"/>
      <c r="NZ13" s="95"/>
      <c r="OA13" s="95"/>
      <c r="OB13" s="95"/>
      <c r="OC13" s="95"/>
      <c r="OD13" s="95"/>
      <c r="OE13" s="95"/>
      <c r="OF13" s="95"/>
      <c r="OG13" s="95"/>
      <c r="OH13" s="95"/>
      <c r="OI13" s="95"/>
      <c r="OJ13" s="95"/>
      <c r="OK13" s="95"/>
      <c r="OL13" s="95"/>
      <c r="OM13" s="95"/>
      <c r="ON13" s="95"/>
      <c r="OO13" s="95"/>
      <c r="OP13" s="95"/>
      <c r="OQ13" s="95"/>
      <c r="OR13" s="95"/>
      <c r="OS13" s="95"/>
      <c r="OT13" s="95"/>
      <c r="OU13" s="95"/>
      <c r="OV13" s="95"/>
      <c r="OW13" s="95"/>
      <c r="OX13" s="95"/>
      <c r="OY13" s="95"/>
      <c r="OZ13" s="95"/>
      <c r="PA13" s="95"/>
      <c r="PB13" s="95"/>
      <c r="PC13" s="95"/>
      <c r="PD13" s="95"/>
      <c r="PE13" s="95"/>
      <c r="PF13" s="95"/>
      <c r="PG13" s="95"/>
      <c r="PH13" s="95"/>
      <c r="PI13" s="95"/>
      <c r="PJ13" s="95"/>
      <c r="PK13" s="95"/>
      <c r="PL13" s="95"/>
      <c r="PM13" s="95"/>
      <c r="PN13" s="95"/>
      <c r="PO13" s="95"/>
      <c r="PP13" s="95"/>
      <c r="PQ13" s="95"/>
      <c r="PR13" s="95"/>
      <c r="PS13" s="95"/>
      <c r="PT13" s="95"/>
      <c r="PU13" s="95"/>
      <c r="PV13" s="95"/>
      <c r="PW13" s="95"/>
      <c r="PX13" s="95"/>
      <c r="PY13" s="95"/>
      <c r="PZ13" s="95"/>
      <c r="QA13" s="95"/>
      <c r="QB13" s="95"/>
      <c r="QC13" s="95"/>
      <c r="QD13" s="95"/>
      <c r="QE13" s="95"/>
      <c r="QF13" s="95"/>
      <c r="QG13" s="95"/>
      <c r="QH13" s="95"/>
      <c r="QI13" s="95"/>
      <c r="QJ13" s="95"/>
      <c r="QK13" s="95"/>
      <c r="QL13" s="95"/>
      <c r="QM13" s="95"/>
      <c r="QN13" s="95"/>
      <c r="QO13" s="95"/>
      <c r="QP13" s="95"/>
      <c r="QQ13" s="95"/>
      <c r="QR13" s="95"/>
      <c r="QS13" s="95"/>
      <c r="QT13" s="95"/>
      <c r="QU13" s="95"/>
      <c r="QV13" s="95"/>
      <c r="QW13" s="95"/>
      <c r="QX13" s="95"/>
      <c r="QY13" s="95"/>
      <c r="QZ13" s="95"/>
      <c r="RA13" s="95"/>
      <c r="RB13" s="95"/>
      <c r="RC13" s="95"/>
      <c r="RD13" s="95"/>
      <c r="RE13" s="95"/>
      <c r="RF13" s="95"/>
      <c r="RG13" s="95"/>
      <c r="RH13" s="95"/>
      <c r="RI13" s="95"/>
      <c r="RJ13" s="95"/>
      <c r="RK13" s="95"/>
      <c r="RL13" s="95"/>
      <c r="RM13" s="95"/>
      <c r="RN13" s="95"/>
      <c r="RO13" s="95"/>
      <c r="RP13" s="95"/>
      <c r="RQ13" s="95"/>
      <c r="RR13" s="95"/>
      <c r="RS13" s="95"/>
      <c r="RT13" s="95"/>
      <c r="RU13" s="95"/>
      <c r="RV13" s="95"/>
      <c r="RW13" s="95"/>
      <c r="RX13" s="95"/>
      <c r="RY13" s="95"/>
      <c r="RZ13" s="95"/>
      <c r="SA13" s="95"/>
      <c r="SB13" s="95"/>
      <c r="SC13" s="95"/>
      <c r="SD13" s="95"/>
      <c r="SE13" s="95"/>
      <c r="SF13" s="95"/>
      <c r="SG13" s="95"/>
      <c r="SH13" s="95"/>
      <c r="SI13" s="95"/>
      <c r="SJ13" s="95"/>
      <c r="SK13" s="95"/>
      <c r="SL13" s="95"/>
      <c r="SM13" s="95"/>
      <c r="SN13" s="95"/>
      <c r="SO13" s="95"/>
      <c r="SP13" s="95"/>
      <c r="SQ13" s="95"/>
      <c r="SR13" s="95"/>
      <c r="SS13" s="95"/>
      <c r="ST13" s="95"/>
      <c r="SU13" s="95"/>
      <c r="SV13" s="95"/>
      <c r="SW13" s="95"/>
      <c r="SX13" s="95"/>
      <c r="SY13" s="95"/>
      <c r="SZ13" s="95"/>
      <c r="TA13" s="95"/>
      <c r="TB13" s="95"/>
      <c r="TC13" s="95"/>
      <c r="TD13" s="95"/>
      <c r="TE13" s="95"/>
      <c r="TF13" s="95"/>
      <c r="TG13" s="95"/>
      <c r="TH13" s="95"/>
      <c r="TI13" s="95"/>
      <c r="TJ13" s="95"/>
      <c r="TK13" s="95"/>
      <c r="TL13" s="95"/>
      <c r="TM13" s="95"/>
      <c r="TN13" s="95"/>
      <c r="TO13" s="95"/>
      <c r="TP13" s="95"/>
      <c r="TQ13" s="95"/>
      <c r="TR13" s="95"/>
      <c r="TS13" s="95"/>
      <c r="TT13" s="95"/>
      <c r="TU13" s="95"/>
      <c r="TV13" s="95"/>
      <c r="TW13" s="95"/>
      <c r="TX13" s="95"/>
      <c r="TY13" s="95"/>
      <c r="TZ13" s="95"/>
      <c r="UA13" s="95"/>
      <c r="UB13" s="95"/>
      <c r="UC13" s="95"/>
      <c r="UD13" s="95"/>
      <c r="UE13" s="95"/>
      <c r="UF13" s="95"/>
      <c r="UG13" s="95"/>
      <c r="UH13" s="95"/>
      <c r="UI13" s="95"/>
      <c r="UJ13" s="95"/>
      <c r="UK13" s="95"/>
      <c r="UL13" s="95"/>
      <c r="UM13" s="95"/>
      <c r="UN13" s="95"/>
      <c r="UO13" s="95"/>
      <c r="UP13" s="95"/>
      <c r="UQ13" s="95"/>
      <c r="UR13" s="95"/>
      <c r="US13" s="95"/>
      <c r="UT13" s="95"/>
      <c r="UU13" s="95"/>
      <c r="UV13" s="95"/>
      <c r="UW13" s="95"/>
      <c r="UX13" s="95"/>
      <c r="UY13" s="95"/>
      <c r="UZ13" s="95"/>
      <c r="VA13" s="95"/>
      <c r="VB13" s="95"/>
      <c r="VC13" s="95"/>
      <c r="VD13" s="95"/>
      <c r="VE13" s="95"/>
      <c r="VF13" s="95"/>
      <c r="VG13" s="95"/>
      <c r="VH13" s="95"/>
      <c r="VI13" s="95"/>
      <c r="VJ13" s="95"/>
      <c r="VK13" s="95"/>
      <c r="VL13" s="95"/>
      <c r="VM13" s="95"/>
      <c r="VN13" s="95"/>
      <c r="VO13" s="95"/>
      <c r="VP13" s="95"/>
      <c r="VQ13" s="95"/>
      <c r="VR13" s="95"/>
      <c r="VS13" s="95"/>
      <c r="VT13" s="95"/>
      <c r="VU13" s="95"/>
      <c r="VV13" s="95"/>
      <c r="VW13" s="95"/>
      <c r="VX13" s="95"/>
      <c r="VY13" s="95"/>
      <c r="VZ13" s="95"/>
      <c r="WA13" s="95"/>
      <c r="WB13" s="95"/>
      <c r="WC13" s="95"/>
      <c r="WD13" s="95"/>
      <c r="WE13" s="95"/>
      <c r="WF13" s="95"/>
      <c r="WG13" s="95"/>
      <c r="WH13" s="95"/>
      <c r="WI13" s="95"/>
      <c r="WJ13" s="95"/>
      <c r="WK13" s="95"/>
      <c r="WL13" s="95"/>
      <c r="WM13" s="95"/>
      <c r="WN13" s="95"/>
      <c r="WO13" s="95"/>
      <c r="WP13" s="95"/>
      <c r="WQ13" s="95"/>
      <c r="WR13" s="95"/>
      <c r="WS13" s="95"/>
      <c r="WT13" s="95"/>
      <c r="WU13" s="95"/>
      <c r="WV13" s="95"/>
      <c r="WW13" s="95"/>
      <c r="WX13" s="95"/>
      <c r="WY13" s="95"/>
      <c r="WZ13" s="95"/>
      <c r="XA13" s="95"/>
      <c r="XB13" s="95"/>
      <c r="XC13" s="95"/>
      <c r="XD13" s="95"/>
      <c r="XE13" s="95"/>
      <c r="XF13" s="95"/>
      <c r="XG13" s="95"/>
      <c r="XH13" s="95"/>
      <c r="XI13" s="95"/>
      <c r="XJ13" s="95"/>
      <c r="XK13" s="95"/>
      <c r="XL13" s="95"/>
      <c r="XM13" s="95"/>
      <c r="XN13" s="95"/>
      <c r="XO13" s="95"/>
      <c r="XP13" s="95"/>
      <c r="XQ13" s="95"/>
      <c r="XR13" s="95"/>
      <c r="XS13" s="95"/>
      <c r="XT13" s="95"/>
      <c r="XU13" s="95"/>
      <c r="XV13" s="95"/>
      <c r="XW13" s="95"/>
      <c r="XX13" s="95"/>
      <c r="XY13" s="95"/>
      <c r="XZ13" s="95"/>
      <c r="YA13" s="95"/>
      <c r="YB13" s="95"/>
      <c r="YC13" s="95"/>
      <c r="YD13" s="95"/>
      <c r="YE13" s="95"/>
      <c r="YF13" s="95"/>
      <c r="YG13" s="95"/>
      <c r="YH13" s="95"/>
      <c r="YI13" s="95"/>
      <c r="YJ13" s="95"/>
      <c r="YK13" s="95"/>
      <c r="YL13" s="95"/>
      <c r="YM13" s="95"/>
      <c r="YN13" s="95"/>
      <c r="YO13" s="95"/>
      <c r="YP13" s="95"/>
      <c r="YQ13" s="95"/>
      <c r="YR13" s="95"/>
      <c r="YS13" s="95"/>
      <c r="YT13" s="95"/>
      <c r="YU13" s="95"/>
      <c r="YV13" s="95"/>
      <c r="YW13" s="95"/>
      <c r="YX13" s="95"/>
      <c r="YY13" s="95"/>
      <c r="YZ13" s="95"/>
      <c r="ZA13" s="95"/>
      <c r="ZB13" s="95"/>
      <c r="ZC13" s="95"/>
      <c r="ZD13" s="95"/>
      <c r="ZE13" s="95"/>
      <c r="ZF13" s="95"/>
      <c r="ZG13" s="95"/>
      <c r="ZH13" s="95"/>
      <c r="ZI13" s="95"/>
      <c r="ZJ13" s="95"/>
      <c r="ZK13" s="95"/>
      <c r="ZL13" s="95"/>
      <c r="ZM13" s="95"/>
      <c r="ZN13" s="95"/>
      <c r="ZO13" s="95"/>
      <c r="ZP13" s="95"/>
      <c r="ZQ13" s="95"/>
      <c r="ZR13" s="95"/>
      <c r="ZS13" s="95"/>
      <c r="ZT13" s="95"/>
      <c r="ZU13" s="95"/>
      <c r="ZV13" s="95"/>
      <c r="ZW13" s="95"/>
      <c r="ZX13" s="95"/>
      <c r="ZY13" s="95"/>
      <c r="ZZ13" s="95"/>
      <c r="AAA13" s="95"/>
      <c r="AAB13" s="95"/>
      <c r="AAC13" s="95"/>
      <c r="AAD13" s="95"/>
      <c r="AAE13" s="95"/>
      <c r="AAF13" s="95"/>
      <c r="AAG13" s="95"/>
      <c r="AAH13" s="95"/>
      <c r="AAI13" s="95"/>
      <c r="AAJ13" s="95"/>
      <c r="AAK13" s="95"/>
      <c r="AAL13" s="95"/>
      <c r="AAM13" s="95"/>
      <c r="AAN13" s="95"/>
      <c r="AAO13" s="95"/>
      <c r="AAP13" s="95"/>
      <c r="AAQ13" s="95"/>
      <c r="AAR13" s="95"/>
      <c r="AAS13" s="95"/>
      <c r="AAT13" s="95"/>
      <c r="AAU13" s="95"/>
      <c r="AAV13" s="95"/>
      <c r="AAW13" s="95"/>
      <c r="AAX13" s="95"/>
      <c r="AAY13" s="95"/>
      <c r="AAZ13" s="95"/>
      <c r="ABA13" s="95"/>
      <c r="ABB13" s="95"/>
      <c r="ABC13" s="95"/>
      <c r="ABD13" s="95"/>
      <c r="ABE13" s="95"/>
      <c r="ABF13" s="95"/>
      <c r="ABG13" s="95"/>
      <c r="ABH13" s="95"/>
      <c r="ABI13" s="95"/>
      <c r="ABJ13" s="95"/>
      <c r="ABK13" s="95"/>
      <c r="ABL13" s="95"/>
      <c r="ABM13" s="95"/>
      <c r="ABN13" s="95"/>
      <c r="ABO13" s="95"/>
      <c r="ABP13" s="95"/>
      <c r="ABQ13" s="95"/>
      <c r="ABR13" s="95"/>
      <c r="ABS13" s="95"/>
      <c r="ABT13" s="95"/>
      <c r="ABU13" s="95"/>
      <c r="ABV13" s="95"/>
      <c r="ABW13" s="95"/>
      <c r="ABX13" s="95"/>
      <c r="ABY13" s="95"/>
      <c r="ABZ13" s="95"/>
      <c r="ACA13" s="95"/>
      <c r="ACB13" s="95"/>
      <c r="ACC13" s="95"/>
      <c r="ACD13" s="95"/>
      <c r="ACE13" s="95"/>
      <c r="ACF13" s="95"/>
      <c r="ACG13" s="95"/>
      <c r="ACH13" s="95"/>
      <c r="ACI13" s="95"/>
      <c r="ACJ13" s="95"/>
      <c r="ACK13" s="95"/>
      <c r="ACL13" s="95"/>
      <c r="ACM13" s="95"/>
      <c r="ACN13" s="95"/>
      <c r="ACO13" s="95"/>
      <c r="ACP13" s="95"/>
      <c r="ACQ13" s="95"/>
      <c r="ACR13" s="95"/>
      <c r="ACS13" s="95"/>
      <c r="ACT13" s="95"/>
      <c r="ACU13" s="95"/>
      <c r="ACV13" s="95"/>
      <c r="ACW13" s="95"/>
      <c r="ACX13" s="95"/>
      <c r="ACY13" s="95"/>
      <c r="ACZ13" s="95"/>
      <c r="ADA13" s="95"/>
      <c r="ADB13" s="95"/>
      <c r="ADC13" s="95"/>
      <c r="ADD13" s="95"/>
      <c r="ADE13" s="95"/>
      <c r="ADF13" s="95"/>
      <c r="ADG13" s="95"/>
      <c r="ADH13" s="95"/>
      <c r="ADI13" s="95"/>
      <c r="ADJ13" s="95"/>
      <c r="ADK13" s="95"/>
      <c r="ADL13" s="95"/>
      <c r="ADM13" s="95"/>
      <c r="ADN13" s="95"/>
      <c r="ADO13" s="95"/>
      <c r="ADP13" s="95"/>
      <c r="ADQ13" s="95"/>
      <c r="ADR13" s="95"/>
      <c r="ADS13" s="95"/>
      <c r="ADT13" s="95"/>
      <c r="ADU13" s="95"/>
      <c r="ADV13" s="95"/>
      <c r="ADW13" s="95"/>
      <c r="ADX13" s="95"/>
      <c r="ADY13" s="95"/>
      <c r="ADZ13" s="95"/>
      <c r="AEA13" s="95"/>
      <c r="AEB13" s="95"/>
      <c r="AEC13" s="95"/>
      <c r="AED13" s="95"/>
      <c r="AEE13" s="95"/>
      <c r="AEF13" s="95"/>
      <c r="AEG13" s="95"/>
      <c r="AEH13" s="95"/>
      <c r="AEI13" s="95"/>
      <c r="AEJ13" s="95"/>
      <c r="AEK13" s="95"/>
      <c r="AEL13" s="95"/>
      <c r="AEM13" s="95"/>
      <c r="AEN13" s="95"/>
      <c r="AEO13" s="95"/>
      <c r="AEP13" s="95"/>
      <c r="AEQ13" s="95"/>
      <c r="AER13" s="95"/>
      <c r="AES13" s="95"/>
      <c r="AET13" s="95"/>
      <c r="AEU13" s="95"/>
      <c r="AEV13" s="95"/>
      <c r="AEW13" s="95"/>
      <c r="AEX13" s="95"/>
      <c r="AEY13" s="95"/>
      <c r="AEZ13" s="95"/>
      <c r="AFA13" s="95"/>
      <c r="AFB13" s="95"/>
      <c r="AFC13" s="95"/>
      <c r="AFD13" s="95"/>
      <c r="AFE13" s="95"/>
      <c r="AFF13" s="95"/>
      <c r="AFG13" s="95"/>
      <c r="AFH13" s="95"/>
      <c r="AFI13" s="95"/>
      <c r="AFJ13" s="95"/>
      <c r="AFK13" s="95"/>
      <c r="AFL13" s="95"/>
      <c r="AFM13" s="95"/>
      <c r="AFN13" s="95"/>
      <c r="AFO13" s="95"/>
      <c r="AFP13" s="95"/>
      <c r="AFQ13" s="95"/>
      <c r="AFR13" s="95"/>
      <c r="AFS13" s="95"/>
      <c r="AFT13" s="95"/>
      <c r="AFU13" s="95"/>
      <c r="AFV13" s="95"/>
      <c r="AFW13" s="95"/>
      <c r="AFX13" s="95"/>
      <c r="AFY13" s="95"/>
      <c r="AFZ13" s="95"/>
      <c r="AGA13" s="95"/>
      <c r="AGB13" s="95"/>
      <c r="AGC13" s="95"/>
      <c r="AGD13" s="95"/>
      <c r="AGE13" s="95"/>
      <c r="AGF13" s="95"/>
      <c r="AGG13" s="95"/>
      <c r="AGH13" s="95"/>
      <c r="AGI13" s="95"/>
      <c r="AGJ13" s="95"/>
      <c r="AGK13" s="95"/>
      <c r="AGL13" s="95"/>
      <c r="AGM13" s="95"/>
      <c r="AGN13" s="95"/>
      <c r="AGO13" s="95"/>
      <c r="AGP13" s="95"/>
      <c r="AGQ13" s="95"/>
      <c r="AGR13" s="95"/>
      <c r="AGS13" s="95"/>
      <c r="AGT13" s="95"/>
      <c r="AGU13" s="95"/>
      <c r="AGV13" s="95"/>
      <c r="AGW13" s="95"/>
      <c r="AGX13" s="95"/>
      <c r="AGY13" s="95"/>
      <c r="AGZ13" s="95"/>
      <c r="AHA13" s="95"/>
      <c r="AHB13" s="95"/>
      <c r="AHC13" s="95"/>
      <c r="AHD13" s="95"/>
      <c r="AHE13" s="95"/>
      <c r="AHF13" s="95"/>
      <c r="AHG13" s="95"/>
      <c r="AHH13" s="95"/>
      <c r="AHI13" s="95"/>
      <c r="AHJ13" s="95"/>
      <c r="AHK13" s="95"/>
      <c r="AHL13" s="95"/>
      <c r="AHM13" s="95"/>
      <c r="AHN13" s="95"/>
      <c r="AHO13" s="95"/>
      <c r="AHP13" s="95"/>
      <c r="AHQ13" s="95"/>
      <c r="AHR13" s="95"/>
      <c r="AHS13" s="95"/>
      <c r="AHT13" s="95"/>
      <c r="AHU13" s="95"/>
      <c r="AHV13" s="95"/>
      <c r="AHW13" s="95"/>
      <c r="AHX13" s="95"/>
      <c r="AHY13" s="95"/>
      <c r="AHZ13" s="95"/>
      <c r="AIA13" s="95"/>
      <c r="AIB13" s="95"/>
      <c r="AIC13" s="95"/>
      <c r="AID13" s="95"/>
      <c r="AIE13" s="95"/>
      <c r="AIF13" s="95"/>
      <c r="AIG13" s="95"/>
      <c r="AIH13" s="95"/>
      <c r="AII13" s="95"/>
      <c r="AIJ13" s="95"/>
      <c r="AIK13" s="95"/>
      <c r="AIL13" s="95"/>
      <c r="AIM13" s="95"/>
      <c r="AIN13" s="95"/>
      <c r="AIO13" s="95"/>
      <c r="AIP13" s="95"/>
      <c r="AIQ13" s="95"/>
      <c r="AIR13" s="95"/>
      <c r="AIS13" s="95"/>
      <c r="AIT13" s="95"/>
      <c r="AIU13" s="95"/>
      <c r="AIV13" s="95"/>
      <c r="AIW13" s="95"/>
      <c r="AIX13" s="95"/>
      <c r="AIY13" s="95"/>
      <c r="AIZ13" s="95"/>
      <c r="AJA13" s="95"/>
      <c r="AJB13" s="95"/>
      <c r="AJC13" s="95"/>
      <c r="AJD13" s="95"/>
      <c r="AJE13" s="95"/>
      <c r="AJF13" s="95"/>
      <c r="AJG13" s="95"/>
      <c r="AJH13" s="95"/>
      <c r="AJI13" s="95"/>
      <c r="AJJ13" s="95"/>
      <c r="AJK13" s="95"/>
      <c r="AJL13" s="95"/>
      <c r="AJM13" s="95"/>
      <c r="AJN13" s="95"/>
      <c r="AJO13" s="95"/>
      <c r="AJP13" s="95"/>
      <c r="AJQ13" s="95"/>
      <c r="AJR13" s="95"/>
      <c r="AJS13" s="95"/>
      <c r="AJT13" s="95"/>
      <c r="AJU13" s="95"/>
      <c r="AJV13" s="95"/>
      <c r="AJW13" s="95"/>
      <c r="AJX13" s="95"/>
      <c r="AJY13" s="95"/>
      <c r="AJZ13" s="95"/>
      <c r="AKA13" s="95"/>
      <c r="AKB13" s="95"/>
      <c r="AKC13" s="95"/>
      <c r="AKD13" s="95"/>
      <c r="AKE13" s="95"/>
      <c r="AKF13" s="95"/>
      <c r="AKG13" s="95"/>
      <c r="AKH13" s="95"/>
      <c r="AKI13" s="95"/>
      <c r="AKJ13" s="95"/>
      <c r="AKK13" s="95"/>
      <c r="AKL13" s="95"/>
      <c r="AKM13" s="95"/>
      <c r="AKN13" s="95"/>
      <c r="AKO13" s="95"/>
      <c r="AKP13" s="95"/>
      <c r="AKQ13" s="95"/>
      <c r="AKR13" s="95"/>
      <c r="AKS13" s="95"/>
      <c r="AKT13" s="95"/>
      <c r="AKU13" s="95"/>
      <c r="AKV13" s="95"/>
      <c r="AKW13" s="95"/>
      <c r="AKX13" s="95"/>
      <c r="AKY13" s="95"/>
      <c r="AKZ13" s="95"/>
      <c r="ALA13" s="95"/>
      <c r="ALB13" s="95"/>
      <c r="ALC13" s="95"/>
      <c r="ALD13" s="95"/>
      <c r="ALE13" s="95"/>
      <c r="ALF13" s="95"/>
      <c r="ALG13" s="95"/>
      <c r="ALH13" s="95"/>
      <c r="ALI13" s="95"/>
      <c r="ALJ13" s="95"/>
      <c r="ALK13" s="95"/>
      <c r="ALL13" s="95"/>
      <c r="ALM13" s="95"/>
      <c r="ALN13" s="95"/>
      <c r="ALO13" s="95"/>
      <c r="ALP13" s="95"/>
      <c r="ALQ13" s="95"/>
      <c r="ALR13" s="95"/>
      <c r="ALS13" s="95"/>
      <c r="ALT13" s="95"/>
      <c r="ALU13" s="95"/>
      <c r="ALV13" s="95"/>
      <c r="ALW13" s="95"/>
      <c r="ALX13" s="95"/>
      <c r="ALY13" s="95"/>
      <c r="ALZ13" s="95"/>
      <c r="AMA13" s="95"/>
      <c r="AMB13" s="95"/>
      <c r="AMC13" s="95"/>
      <c r="AMD13" s="95"/>
      <c r="AME13" s="95"/>
      <c r="AMF13" s="95"/>
      <c r="AMG13" s="95"/>
      <c r="AMH13" s="95"/>
      <c r="AMI13" s="95"/>
      <c r="AMJ13" s="95"/>
      <c r="AMK13" s="95"/>
      <c r="AML13" s="95"/>
    </row>
    <row r="14" spans="1:1026" ht="15" customHeight="1">
      <c r="A14" s="95"/>
      <c r="B14" s="659" t="s">
        <v>16</v>
      </c>
      <c r="C14" s="661" t="s">
        <v>195</v>
      </c>
      <c r="D14" s="661"/>
      <c r="E14" s="135">
        <f>'INFORMAÇÕES BÁSICAS'!D32</f>
        <v>0.2</v>
      </c>
      <c r="F14" s="662" t="s">
        <v>198</v>
      </c>
      <c r="G14" s="662"/>
      <c r="H14" s="139">
        <f>'INFORMAÇÕES BÁSICAS'!D35</f>
        <v>124.75</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95"/>
      <c r="IG14" s="95"/>
      <c r="IH14" s="95"/>
      <c r="II14" s="95"/>
      <c r="IJ14" s="95"/>
      <c r="IK14" s="95"/>
      <c r="IL14" s="95"/>
      <c r="IM14" s="95"/>
      <c r="IN14" s="95"/>
      <c r="IO14" s="95"/>
      <c r="IP14" s="95"/>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95"/>
      <c r="MX14" s="95"/>
      <c r="MY14" s="95"/>
      <c r="MZ14" s="95"/>
      <c r="NA14" s="95"/>
      <c r="NB14" s="95"/>
      <c r="NC14" s="95"/>
      <c r="ND14" s="95"/>
      <c r="NE14" s="95"/>
      <c r="NF14" s="95"/>
      <c r="NG14" s="95"/>
      <c r="NH14" s="95"/>
      <c r="NI14" s="95"/>
      <c r="NJ14" s="95"/>
      <c r="NK14" s="95"/>
      <c r="NL14" s="95"/>
      <c r="NM14" s="95"/>
      <c r="NN14" s="95"/>
      <c r="NO14" s="95"/>
      <c r="NP14" s="95"/>
      <c r="NQ14" s="95"/>
      <c r="NR14" s="95"/>
      <c r="NS14" s="95"/>
      <c r="NT14" s="95"/>
      <c r="NU14" s="95"/>
      <c r="NV14" s="95"/>
      <c r="NW14" s="95"/>
      <c r="NX14" s="95"/>
      <c r="NY14" s="95"/>
      <c r="NZ14" s="95"/>
      <c r="OA14" s="95"/>
      <c r="OB14" s="95"/>
      <c r="OC14" s="95"/>
      <c r="OD14" s="95"/>
      <c r="OE14" s="95"/>
      <c r="OF14" s="95"/>
      <c r="OG14" s="95"/>
      <c r="OH14" s="95"/>
      <c r="OI14" s="95"/>
      <c r="OJ14" s="95"/>
      <c r="OK14" s="95"/>
      <c r="OL14" s="95"/>
      <c r="OM14" s="95"/>
      <c r="ON14" s="95"/>
      <c r="OO14" s="95"/>
      <c r="OP14" s="95"/>
      <c r="OQ14" s="95"/>
      <c r="OR14" s="95"/>
      <c r="OS14" s="95"/>
      <c r="OT14" s="95"/>
      <c r="OU14" s="95"/>
      <c r="OV14" s="95"/>
      <c r="OW14" s="95"/>
      <c r="OX14" s="95"/>
      <c r="OY14" s="95"/>
      <c r="OZ14" s="95"/>
      <c r="PA14" s="95"/>
      <c r="PB14" s="95"/>
      <c r="PC14" s="95"/>
      <c r="PD14" s="95"/>
      <c r="PE14" s="95"/>
      <c r="PF14" s="95"/>
      <c r="PG14" s="95"/>
      <c r="PH14" s="95"/>
      <c r="PI14" s="95"/>
      <c r="PJ14" s="95"/>
      <c r="PK14" s="95"/>
      <c r="PL14" s="95"/>
      <c r="PM14" s="95"/>
      <c r="PN14" s="95"/>
      <c r="PO14" s="95"/>
      <c r="PP14" s="95"/>
      <c r="PQ14" s="95"/>
      <c r="PR14" s="95"/>
      <c r="PS14" s="95"/>
      <c r="PT14" s="95"/>
      <c r="PU14" s="95"/>
      <c r="PV14" s="95"/>
      <c r="PW14" s="95"/>
      <c r="PX14" s="95"/>
      <c r="PY14" s="95"/>
      <c r="PZ14" s="95"/>
      <c r="QA14" s="95"/>
      <c r="QB14" s="95"/>
      <c r="QC14" s="95"/>
      <c r="QD14" s="95"/>
      <c r="QE14" s="95"/>
      <c r="QF14" s="95"/>
      <c r="QG14" s="95"/>
      <c r="QH14" s="95"/>
      <c r="QI14" s="95"/>
      <c r="QJ14" s="95"/>
      <c r="QK14" s="95"/>
      <c r="QL14" s="95"/>
      <c r="QM14" s="95"/>
      <c r="QN14" s="95"/>
      <c r="QO14" s="95"/>
      <c r="QP14" s="95"/>
      <c r="QQ14" s="95"/>
      <c r="QR14" s="95"/>
      <c r="QS14" s="95"/>
      <c r="QT14" s="95"/>
      <c r="QU14" s="95"/>
      <c r="QV14" s="95"/>
      <c r="QW14" s="95"/>
      <c r="QX14" s="95"/>
      <c r="QY14" s="95"/>
      <c r="QZ14" s="95"/>
      <c r="RA14" s="95"/>
      <c r="RB14" s="95"/>
      <c r="RC14" s="95"/>
      <c r="RD14" s="95"/>
      <c r="RE14" s="95"/>
      <c r="RF14" s="95"/>
      <c r="RG14" s="95"/>
      <c r="RH14" s="95"/>
      <c r="RI14" s="95"/>
      <c r="RJ14" s="95"/>
      <c r="RK14" s="95"/>
      <c r="RL14" s="95"/>
      <c r="RM14" s="95"/>
      <c r="RN14" s="95"/>
      <c r="RO14" s="95"/>
      <c r="RP14" s="95"/>
      <c r="RQ14" s="95"/>
      <c r="RR14" s="95"/>
      <c r="RS14" s="95"/>
      <c r="RT14" s="95"/>
      <c r="RU14" s="95"/>
      <c r="RV14" s="95"/>
      <c r="RW14" s="95"/>
      <c r="RX14" s="95"/>
      <c r="RY14" s="95"/>
      <c r="RZ14" s="95"/>
      <c r="SA14" s="95"/>
      <c r="SB14" s="95"/>
      <c r="SC14" s="95"/>
      <c r="SD14" s="95"/>
      <c r="SE14" s="95"/>
      <c r="SF14" s="95"/>
      <c r="SG14" s="95"/>
      <c r="SH14" s="95"/>
      <c r="SI14" s="95"/>
      <c r="SJ14" s="95"/>
      <c r="SK14" s="95"/>
      <c r="SL14" s="95"/>
      <c r="SM14" s="95"/>
      <c r="SN14" s="95"/>
      <c r="SO14" s="95"/>
      <c r="SP14" s="95"/>
      <c r="SQ14" s="95"/>
      <c r="SR14" s="95"/>
      <c r="SS14" s="95"/>
      <c r="ST14" s="95"/>
      <c r="SU14" s="95"/>
      <c r="SV14" s="95"/>
      <c r="SW14" s="95"/>
      <c r="SX14" s="95"/>
      <c r="SY14" s="95"/>
      <c r="SZ14" s="95"/>
      <c r="TA14" s="95"/>
      <c r="TB14" s="95"/>
      <c r="TC14" s="95"/>
      <c r="TD14" s="95"/>
      <c r="TE14" s="95"/>
      <c r="TF14" s="95"/>
      <c r="TG14" s="95"/>
      <c r="TH14" s="95"/>
      <c r="TI14" s="95"/>
      <c r="TJ14" s="95"/>
      <c r="TK14" s="95"/>
      <c r="TL14" s="95"/>
      <c r="TM14" s="95"/>
      <c r="TN14" s="95"/>
      <c r="TO14" s="95"/>
      <c r="TP14" s="95"/>
      <c r="TQ14" s="95"/>
      <c r="TR14" s="95"/>
      <c r="TS14" s="95"/>
      <c r="TT14" s="95"/>
      <c r="TU14" s="95"/>
      <c r="TV14" s="95"/>
      <c r="TW14" s="95"/>
      <c r="TX14" s="95"/>
      <c r="TY14" s="95"/>
      <c r="TZ14" s="95"/>
      <c r="UA14" s="95"/>
      <c r="UB14" s="95"/>
      <c r="UC14" s="95"/>
      <c r="UD14" s="95"/>
      <c r="UE14" s="95"/>
      <c r="UF14" s="95"/>
      <c r="UG14" s="95"/>
      <c r="UH14" s="95"/>
      <c r="UI14" s="95"/>
      <c r="UJ14" s="95"/>
      <c r="UK14" s="95"/>
      <c r="UL14" s="95"/>
      <c r="UM14" s="95"/>
      <c r="UN14" s="95"/>
      <c r="UO14" s="95"/>
      <c r="UP14" s="95"/>
      <c r="UQ14" s="95"/>
      <c r="UR14" s="95"/>
      <c r="US14" s="95"/>
      <c r="UT14" s="95"/>
      <c r="UU14" s="95"/>
      <c r="UV14" s="95"/>
      <c r="UW14" s="95"/>
      <c r="UX14" s="95"/>
      <c r="UY14" s="95"/>
      <c r="UZ14" s="95"/>
      <c r="VA14" s="95"/>
      <c r="VB14" s="95"/>
      <c r="VC14" s="95"/>
      <c r="VD14" s="95"/>
      <c r="VE14" s="95"/>
      <c r="VF14" s="95"/>
      <c r="VG14" s="95"/>
      <c r="VH14" s="95"/>
      <c r="VI14" s="95"/>
      <c r="VJ14" s="95"/>
      <c r="VK14" s="95"/>
      <c r="VL14" s="95"/>
      <c r="VM14" s="95"/>
      <c r="VN14" s="95"/>
      <c r="VO14" s="95"/>
      <c r="VP14" s="95"/>
      <c r="VQ14" s="95"/>
      <c r="VR14" s="95"/>
      <c r="VS14" s="95"/>
      <c r="VT14" s="95"/>
      <c r="VU14" s="95"/>
      <c r="VV14" s="95"/>
      <c r="VW14" s="95"/>
      <c r="VX14" s="95"/>
      <c r="VY14" s="95"/>
      <c r="VZ14" s="95"/>
      <c r="WA14" s="95"/>
      <c r="WB14" s="95"/>
      <c r="WC14" s="95"/>
      <c r="WD14" s="95"/>
      <c r="WE14" s="95"/>
      <c r="WF14" s="95"/>
      <c r="WG14" s="95"/>
      <c r="WH14" s="95"/>
      <c r="WI14" s="95"/>
      <c r="WJ14" s="95"/>
      <c r="WK14" s="95"/>
      <c r="WL14" s="95"/>
      <c r="WM14" s="95"/>
      <c r="WN14" s="95"/>
      <c r="WO14" s="95"/>
      <c r="WP14" s="95"/>
      <c r="WQ14" s="95"/>
      <c r="WR14" s="95"/>
      <c r="WS14" s="95"/>
      <c r="WT14" s="95"/>
      <c r="WU14" s="95"/>
      <c r="WV14" s="95"/>
      <c r="WW14" s="95"/>
      <c r="WX14" s="95"/>
      <c r="WY14" s="95"/>
      <c r="WZ14" s="95"/>
      <c r="XA14" s="95"/>
      <c r="XB14" s="95"/>
      <c r="XC14" s="95"/>
      <c r="XD14" s="95"/>
      <c r="XE14" s="95"/>
      <c r="XF14" s="95"/>
      <c r="XG14" s="95"/>
      <c r="XH14" s="95"/>
      <c r="XI14" s="95"/>
      <c r="XJ14" s="95"/>
      <c r="XK14" s="95"/>
      <c r="XL14" s="95"/>
      <c r="XM14" s="95"/>
      <c r="XN14" s="95"/>
      <c r="XO14" s="95"/>
      <c r="XP14" s="95"/>
      <c r="XQ14" s="95"/>
      <c r="XR14" s="95"/>
      <c r="XS14" s="95"/>
      <c r="XT14" s="95"/>
      <c r="XU14" s="95"/>
      <c r="XV14" s="95"/>
      <c r="XW14" s="95"/>
      <c r="XX14" s="95"/>
      <c r="XY14" s="95"/>
      <c r="XZ14" s="95"/>
      <c r="YA14" s="95"/>
      <c r="YB14" s="95"/>
      <c r="YC14" s="95"/>
      <c r="YD14" s="95"/>
      <c r="YE14" s="95"/>
      <c r="YF14" s="95"/>
      <c r="YG14" s="95"/>
      <c r="YH14" s="95"/>
      <c r="YI14" s="95"/>
      <c r="YJ14" s="95"/>
      <c r="YK14" s="95"/>
      <c r="YL14" s="95"/>
      <c r="YM14" s="95"/>
      <c r="YN14" s="95"/>
      <c r="YO14" s="95"/>
      <c r="YP14" s="95"/>
      <c r="YQ14" s="95"/>
      <c r="YR14" s="95"/>
      <c r="YS14" s="95"/>
      <c r="YT14" s="95"/>
      <c r="YU14" s="95"/>
      <c r="YV14" s="95"/>
      <c r="YW14" s="95"/>
      <c r="YX14" s="95"/>
      <c r="YY14" s="95"/>
      <c r="YZ14" s="95"/>
      <c r="ZA14" s="95"/>
      <c r="ZB14" s="95"/>
      <c r="ZC14" s="95"/>
      <c r="ZD14" s="95"/>
      <c r="ZE14" s="95"/>
      <c r="ZF14" s="95"/>
      <c r="ZG14" s="95"/>
      <c r="ZH14" s="95"/>
      <c r="ZI14" s="95"/>
      <c r="ZJ14" s="95"/>
      <c r="ZK14" s="95"/>
      <c r="ZL14" s="95"/>
      <c r="ZM14" s="95"/>
      <c r="ZN14" s="95"/>
      <c r="ZO14" s="95"/>
      <c r="ZP14" s="95"/>
      <c r="ZQ14" s="95"/>
      <c r="ZR14" s="95"/>
      <c r="ZS14" s="95"/>
      <c r="ZT14" s="95"/>
      <c r="ZU14" s="95"/>
      <c r="ZV14" s="95"/>
      <c r="ZW14" s="95"/>
      <c r="ZX14" s="95"/>
      <c r="ZY14" s="95"/>
      <c r="ZZ14" s="95"/>
      <c r="AAA14" s="95"/>
      <c r="AAB14" s="95"/>
      <c r="AAC14" s="95"/>
      <c r="AAD14" s="95"/>
      <c r="AAE14" s="95"/>
      <c r="AAF14" s="95"/>
      <c r="AAG14" s="95"/>
      <c r="AAH14" s="95"/>
      <c r="AAI14" s="95"/>
      <c r="AAJ14" s="95"/>
      <c r="AAK14" s="95"/>
      <c r="AAL14" s="95"/>
      <c r="AAM14" s="95"/>
      <c r="AAN14" s="95"/>
      <c r="AAO14" s="95"/>
      <c r="AAP14" s="95"/>
      <c r="AAQ14" s="95"/>
      <c r="AAR14" s="95"/>
      <c r="AAS14" s="95"/>
      <c r="AAT14" s="95"/>
      <c r="AAU14" s="95"/>
      <c r="AAV14" s="95"/>
      <c r="AAW14" s="95"/>
      <c r="AAX14" s="95"/>
      <c r="AAY14" s="95"/>
      <c r="AAZ14" s="95"/>
      <c r="ABA14" s="95"/>
      <c r="ABB14" s="95"/>
      <c r="ABC14" s="95"/>
      <c r="ABD14" s="95"/>
      <c r="ABE14" s="95"/>
      <c r="ABF14" s="95"/>
      <c r="ABG14" s="95"/>
      <c r="ABH14" s="95"/>
      <c r="ABI14" s="95"/>
      <c r="ABJ14" s="95"/>
      <c r="ABK14" s="95"/>
      <c r="ABL14" s="95"/>
      <c r="ABM14" s="95"/>
      <c r="ABN14" s="95"/>
      <c r="ABO14" s="95"/>
      <c r="ABP14" s="95"/>
      <c r="ABQ14" s="95"/>
      <c r="ABR14" s="95"/>
      <c r="ABS14" s="95"/>
      <c r="ABT14" s="95"/>
      <c r="ABU14" s="95"/>
      <c r="ABV14" s="95"/>
      <c r="ABW14" s="95"/>
      <c r="ABX14" s="95"/>
      <c r="ABY14" s="95"/>
      <c r="ABZ14" s="95"/>
      <c r="ACA14" s="95"/>
      <c r="ACB14" s="95"/>
      <c r="ACC14" s="95"/>
      <c r="ACD14" s="95"/>
      <c r="ACE14" s="95"/>
      <c r="ACF14" s="95"/>
      <c r="ACG14" s="95"/>
      <c r="ACH14" s="95"/>
      <c r="ACI14" s="95"/>
      <c r="ACJ14" s="95"/>
      <c r="ACK14" s="95"/>
      <c r="ACL14" s="95"/>
      <c r="ACM14" s="95"/>
      <c r="ACN14" s="95"/>
      <c r="ACO14" s="95"/>
      <c r="ACP14" s="95"/>
      <c r="ACQ14" s="95"/>
      <c r="ACR14" s="95"/>
      <c r="ACS14" s="95"/>
      <c r="ACT14" s="95"/>
      <c r="ACU14" s="95"/>
      <c r="ACV14" s="95"/>
      <c r="ACW14" s="95"/>
      <c r="ACX14" s="95"/>
      <c r="ACY14" s="95"/>
      <c r="ACZ14" s="95"/>
      <c r="ADA14" s="95"/>
      <c r="ADB14" s="95"/>
      <c r="ADC14" s="95"/>
      <c r="ADD14" s="95"/>
      <c r="ADE14" s="95"/>
      <c r="ADF14" s="95"/>
      <c r="ADG14" s="95"/>
      <c r="ADH14" s="95"/>
      <c r="ADI14" s="95"/>
      <c r="ADJ14" s="95"/>
      <c r="ADK14" s="95"/>
      <c r="ADL14" s="95"/>
      <c r="ADM14" s="95"/>
      <c r="ADN14" s="95"/>
      <c r="ADO14" s="95"/>
      <c r="ADP14" s="95"/>
      <c r="ADQ14" s="95"/>
      <c r="ADR14" s="95"/>
      <c r="ADS14" s="95"/>
      <c r="ADT14" s="95"/>
      <c r="ADU14" s="95"/>
      <c r="ADV14" s="95"/>
      <c r="ADW14" s="95"/>
      <c r="ADX14" s="95"/>
      <c r="ADY14" s="95"/>
      <c r="ADZ14" s="95"/>
      <c r="AEA14" s="95"/>
      <c r="AEB14" s="95"/>
      <c r="AEC14" s="95"/>
      <c r="AED14" s="95"/>
      <c r="AEE14" s="95"/>
      <c r="AEF14" s="95"/>
      <c r="AEG14" s="95"/>
      <c r="AEH14" s="95"/>
      <c r="AEI14" s="95"/>
      <c r="AEJ14" s="95"/>
      <c r="AEK14" s="95"/>
      <c r="AEL14" s="95"/>
      <c r="AEM14" s="95"/>
      <c r="AEN14" s="95"/>
      <c r="AEO14" s="95"/>
      <c r="AEP14" s="95"/>
      <c r="AEQ14" s="95"/>
      <c r="AER14" s="95"/>
      <c r="AES14" s="95"/>
      <c r="AET14" s="95"/>
      <c r="AEU14" s="95"/>
      <c r="AEV14" s="95"/>
      <c r="AEW14" s="95"/>
      <c r="AEX14" s="95"/>
      <c r="AEY14" s="95"/>
      <c r="AEZ14" s="95"/>
      <c r="AFA14" s="95"/>
      <c r="AFB14" s="95"/>
      <c r="AFC14" s="95"/>
      <c r="AFD14" s="95"/>
      <c r="AFE14" s="95"/>
      <c r="AFF14" s="95"/>
      <c r="AFG14" s="95"/>
      <c r="AFH14" s="95"/>
      <c r="AFI14" s="95"/>
      <c r="AFJ14" s="95"/>
      <c r="AFK14" s="95"/>
      <c r="AFL14" s="95"/>
      <c r="AFM14" s="95"/>
      <c r="AFN14" s="95"/>
      <c r="AFO14" s="95"/>
      <c r="AFP14" s="95"/>
      <c r="AFQ14" s="95"/>
      <c r="AFR14" s="95"/>
      <c r="AFS14" s="95"/>
      <c r="AFT14" s="95"/>
      <c r="AFU14" s="95"/>
      <c r="AFV14" s="95"/>
      <c r="AFW14" s="95"/>
      <c r="AFX14" s="95"/>
      <c r="AFY14" s="95"/>
      <c r="AFZ14" s="95"/>
      <c r="AGA14" s="95"/>
      <c r="AGB14" s="95"/>
      <c r="AGC14" s="95"/>
      <c r="AGD14" s="95"/>
      <c r="AGE14" s="95"/>
      <c r="AGF14" s="95"/>
      <c r="AGG14" s="95"/>
      <c r="AGH14" s="95"/>
      <c r="AGI14" s="95"/>
      <c r="AGJ14" s="95"/>
      <c r="AGK14" s="95"/>
      <c r="AGL14" s="95"/>
      <c r="AGM14" s="95"/>
      <c r="AGN14" s="95"/>
      <c r="AGO14" s="95"/>
      <c r="AGP14" s="95"/>
      <c r="AGQ14" s="95"/>
      <c r="AGR14" s="95"/>
      <c r="AGS14" s="95"/>
      <c r="AGT14" s="95"/>
      <c r="AGU14" s="95"/>
      <c r="AGV14" s="95"/>
      <c r="AGW14" s="95"/>
      <c r="AGX14" s="95"/>
      <c r="AGY14" s="95"/>
      <c r="AGZ14" s="95"/>
      <c r="AHA14" s="95"/>
      <c r="AHB14" s="95"/>
      <c r="AHC14" s="95"/>
      <c r="AHD14" s="95"/>
      <c r="AHE14" s="95"/>
      <c r="AHF14" s="95"/>
      <c r="AHG14" s="95"/>
      <c r="AHH14" s="95"/>
      <c r="AHI14" s="95"/>
      <c r="AHJ14" s="95"/>
      <c r="AHK14" s="95"/>
      <c r="AHL14" s="95"/>
      <c r="AHM14" s="95"/>
      <c r="AHN14" s="95"/>
      <c r="AHO14" s="95"/>
      <c r="AHP14" s="95"/>
      <c r="AHQ14" s="95"/>
      <c r="AHR14" s="95"/>
      <c r="AHS14" s="95"/>
      <c r="AHT14" s="95"/>
      <c r="AHU14" s="95"/>
      <c r="AHV14" s="95"/>
      <c r="AHW14" s="95"/>
      <c r="AHX14" s="95"/>
      <c r="AHY14" s="95"/>
      <c r="AHZ14" s="95"/>
      <c r="AIA14" s="95"/>
      <c r="AIB14" s="95"/>
      <c r="AIC14" s="95"/>
      <c r="AID14" s="95"/>
      <c r="AIE14" s="95"/>
      <c r="AIF14" s="95"/>
      <c r="AIG14" s="95"/>
      <c r="AIH14" s="95"/>
      <c r="AII14" s="95"/>
      <c r="AIJ14" s="95"/>
      <c r="AIK14" s="95"/>
      <c r="AIL14" s="95"/>
      <c r="AIM14" s="95"/>
      <c r="AIN14" s="95"/>
      <c r="AIO14" s="95"/>
      <c r="AIP14" s="95"/>
      <c r="AIQ14" s="95"/>
      <c r="AIR14" s="95"/>
      <c r="AIS14" s="95"/>
      <c r="AIT14" s="95"/>
      <c r="AIU14" s="95"/>
      <c r="AIV14" s="95"/>
      <c r="AIW14" s="95"/>
      <c r="AIX14" s="95"/>
      <c r="AIY14" s="95"/>
      <c r="AIZ14" s="95"/>
      <c r="AJA14" s="95"/>
      <c r="AJB14" s="95"/>
      <c r="AJC14" s="95"/>
      <c r="AJD14" s="95"/>
      <c r="AJE14" s="95"/>
      <c r="AJF14" s="95"/>
      <c r="AJG14" s="95"/>
      <c r="AJH14" s="95"/>
      <c r="AJI14" s="95"/>
      <c r="AJJ14" s="95"/>
      <c r="AJK14" s="95"/>
      <c r="AJL14" s="95"/>
      <c r="AJM14" s="95"/>
      <c r="AJN14" s="95"/>
      <c r="AJO14" s="95"/>
      <c r="AJP14" s="95"/>
      <c r="AJQ14" s="95"/>
      <c r="AJR14" s="95"/>
      <c r="AJS14" s="95"/>
      <c r="AJT14" s="95"/>
      <c r="AJU14" s="95"/>
      <c r="AJV14" s="95"/>
      <c r="AJW14" s="95"/>
      <c r="AJX14" s="95"/>
      <c r="AJY14" s="95"/>
      <c r="AJZ14" s="95"/>
      <c r="AKA14" s="95"/>
      <c r="AKB14" s="95"/>
      <c r="AKC14" s="95"/>
      <c r="AKD14" s="95"/>
      <c r="AKE14" s="95"/>
      <c r="AKF14" s="95"/>
      <c r="AKG14" s="95"/>
      <c r="AKH14" s="95"/>
      <c r="AKI14" s="95"/>
      <c r="AKJ14" s="95"/>
      <c r="AKK14" s="95"/>
      <c r="AKL14" s="95"/>
      <c r="AKM14" s="95"/>
      <c r="AKN14" s="95"/>
      <c r="AKO14" s="95"/>
      <c r="AKP14" s="95"/>
      <c r="AKQ14" s="95"/>
      <c r="AKR14" s="95"/>
      <c r="AKS14" s="95"/>
      <c r="AKT14" s="95"/>
      <c r="AKU14" s="95"/>
      <c r="AKV14" s="95"/>
      <c r="AKW14" s="95"/>
      <c r="AKX14" s="95"/>
      <c r="AKY14" s="95"/>
      <c r="AKZ14" s="95"/>
      <c r="ALA14" s="95"/>
      <c r="ALB14" s="95"/>
      <c r="ALC14" s="95"/>
      <c r="ALD14" s="95"/>
      <c r="ALE14" s="95"/>
      <c r="ALF14" s="95"/>
      <c r="ALG14" s="95"/>
      <c r="ALH14" s="95"/>
      <c r="ALI14" s="95"/>
      <c r="ALJ14" s="95"/>
      <c r="ALK14" s="95"/>
      <c r="ALL14" s="95"/>
      <c r="ALM14" s="95"/>
      <c r="ALN14" s="95"/>
      <c r="ALO14" s="95"/>
      <c r="ALP14" s="95"/>
      <c r="ALQ14" s="95"/>
      <c r="ALR14" s="95"/>
      <c r="ALS14" s="95"/>
      <c r="ALT14" s="95"/>
      <c r="ALU14" s="95"/>
      <c r="ALV14" s="95"/>
      <c r="ALW14" s="95"/>
      <c r="ALX14" s="95"/>
      <c r="ALY14" s="95"/>
      <c r="ALZ14" s="95"/>
      <c r="AMA14" s="95"/>
      <c r="AMB14" s="95"/>
      <c r="AMC14" s="95"/>
      <c r="AMD14" s="95"/>
      <c r="AME14" s="95"/>
      <c r="AMF14" s="95"/>
      <c r="AMG14" s="95"/>
      <c r="AMH14" s="95"/>
      <c r="AMI14" s="95"/>
      <c r="AMJ14" s="95"/>
      <c r="AMK14" s="95"/>
      <c r="AML14" s="95"/>
    </row>
    <row r="15" spans="1:1026" ht="15" customHeight="1">
      <c r="A15" s="95"/>
      <c r="B15" s="660"/>
      <c r="C15" s="661" t="s">
        <v>196</v>
      </c>
      <c r="D15" s="661"/>
      <c r="E15" s="135" t="e">
        <f>'INFORMAÇÕES BÁSICAS'!#REF!</f>
        <v>#REF!</v>
      </c>
      <c r="F15" s="662" t="s">
        <v>168</v>
      </c>
      <c r="G15" s="662"/>
      <c r="H15" s="140">
        <f>'INFORMAÇÕES BÁSICAS'!D38</f>
        <v>1</v>
      </c>
      <c r="I15" s="95"/>
      <c r="J15" s="95"/>
      <c r="K15" s="95"/>
      <c r="L15" s="95"/>
      <c r="M15" s="95"/>
      <c r="N15" s="95"/>
      <c r="O15" s="95"/>
      <c r="P15" s="95"/>
      <c r="Q15" s="95"/>
      <c r="R15" s="95"/>
      <c r="S15" s="95"/>
      <c r="T15" s="95"/>
      <c r="U15" s="95"/>
      <c r="V15" s="95"/>
      <c r="W15" s="95"/>
      <c r="X15" s="95"/>
      <c r="Y15" s="95"/>
      <c r="Z15" s="95"/>
      <c r="AA15" s="95"/>
      <c r="AB15" s="95"/>
      <c r="AC15" s="95"/>
      <c r="AD15" s="95"/>
      <c r="AE15" s="95"/>
      <c r="AF15" s="95"/>
      <c r="AG15" s="95"/>
      <c r="AH15" s="95"/>
      <c r="AI15" s="95"/>
      <c r="AJ15" s="95"/>
      <c r="AK15" s="95"/>
      <c r="AL15" s="95"/>
      <c r="AM15" s="95"/>
      <c r="AN15" s="95"/>
      <c r="AO15" s="95"/>
      <c r="AP15" s="95"/>
      <c r="AQ15" s="95"/>
      <c r="AR15" s="95"/>
      <c r="AS15" s="95"/>
      <c r="AT15" s="95"/>
      <c r="AU15" s="95"/>
      <c r="AV15" s="95"/>
      <c r="AW15" s="95"/>
      <c r="AX15" s="95"/>
      <c r="AY15" s="95"/>
      <c r="AZ15" s="95"/>
      <c r="BA15" s="95"/>
      <c r="BB15" s="95"/>
      <c r="BC15" s="95"/>
      <c r="BD15" s="95"/>
      <c r="BE15" s="95"/>
      <c r="BF15" s="95"/>
      <c r="BG15" s="95"/>
      <c r="BH15" s="95"/>
      <c r="BI15" s="95"/>
      <c r="BJ15" s="95"/>
      <c r="BK15" s="95"/>
      <c r="BL15" s="95"/>
      <c r="BM15" s="95"/>
      <c r="BN15" s="95"/>
      <c r="BO15" s="95"/>
      <c r="BP15" s="95"/>
      <c r="BQ15" s="95"/>
      <c r="BR15" s="95"/>
      <c r="BS15" s="95"/>
      <c r="BT15" s="95"/>
      <c r="BU15" s="95"/>
      <c r="BV15" s="95"/>
      <c r="BW15" s="95"/>
      <c r="BX15" s="95"/>
      <c r="BY15" s="95"/>
      <c r="BZ15" s="95"/>
      <c r="CA15" s="95"/>
      <c r="CB15" s="95"/>
      <c r="CC15" s="95"/>
      <c r="CD15" s="95"/>
      <c r="CE15" s="95"/>
      <c r="CF15" s="95"/>
      <c r="CG15" s="95"/>
      <c r="CH15" s="95"/>
      <c r="CI15" s="95"/>
      <c r="CJ15" s="95"/>
      <c r="CK15" s="95"/>
      <c r="CL15" s="95"/>
      <c r="CM15" s="95"/>
      <c r="CN15" s="95"/>
      <c r="CO15" s="95"/>
      <c r="CP15" s="95"/>
      <c r="CQ15" s="95"/>
      <c r="CR15" s="95"/>
      <c r="CS15" s="95"/>
      <c r="CT15" s="95"/>
      <c r="CU15" s="95"/>
      <c r="CV15" s="95"/>
      <c r="CW15" s="95"/>
      <c r="CX15" s="95"/>
      <c r="CY15" s="95"/>
      <c r="CZ15" s="95"/>
      <c r="DA15" s="95"/>
      <c r="DB15" s="95"/>
      <c r="DC15" s="95"/>
      <c r="DD15" s="95"/>
      <c r="DE15" s="95"/>
      <c r="DF15" s="95"/>
      <c r="DG15" s="95"/>
      <c r="DH15" s="95"/>
      <c r="DI15" s="95"/>
      <c r="DJ15" s="95"/>
      <c r="DK15" s="95"/>
      <c r="DL15" s="95"/>
      <c r="DM15" s="95"/>
      <c r="DN15" s="95"/>
      <c r="DO15" s="95"/>
      <c r="DP15" s="95"/>
      <c r="DQ15" s="95"/>
      <c r="DR15" s="95"/>
      <c r="DS15" s="95"/>
      <c r="DT15" s="95"/>
      <c r="DU15" s="95"/>
      <c r="DV15" s="95"/>
      <c r="DW15" s="95"/>
      <c r="DX15" s="95"/>
      <c r="DY15" s="95"/>
      <c r="DZ15" s="95"/>
      <c r="EA15" s="95"/>
      <c r="EB15" s="95"/>
      <c r="EC15" s="95"/>
      <c r="ED15" s="95"/>
      <c r="EE15" s="95"/>
      <c r="EF15" s="95"/>
      <c r="EG15" s="95"/>
      <c r="EH15" s="95"/>
      <c r="EI15" s="95"/>
      <c r="EJ15" s="95"/>
      <c r="EK15" s="95"/>
      <c r="EL15" s="95"/>
      <c r="EM15" s="95"/>
      <c r="EN15" s="95"/>
      <c r="EO15" s="95"/>
      <c r="EP15" s="95"/>
      <c r="EQ15" s="95"/>
      <c r="ER15" s="95"/>
      <c r="ES15" s="95"/>
      <c r="ET15" s="95"/>
      <c r="EU15" s="95"/>
      <c r="EV15" s="95"/>
      <c r="EW15" s="95"/>
      <c r="EX15" s="95"/>
      <c r="EY15" s="95"/>
      <c r="EZ15" s="95"/>
      <c r="FA15" s="95"/>
      <c r="FB15" s="95"/>
      <c r="FC15" s="95"/>
      <c r="FD15" s="95"/>
      <c r="FE15" s="95"/>
      <c r="FF15" s="95"/>
      <c r="FG15" s="95"/>
      <c r="FH15" s="95"/>
      <c r="FI15" s="95"/>
      <c r="FJ15" s="95"/>
      <c r="FK15" s="95"/>
      <c r="FL15" s="95"/>
      <c r="FM15" s="95"/>
      <c r="FN15" s="95"/>
      <c r="FO15" s="95"/>
      <c r="FP15" s="95"/>
      <c r="FQ15" s="95"/>
      <c r="FR15" s="95"/>
      <c r="FS15" s="95"/>
      <c r="FT15" s="95"/>
      <c r="FU15" s="95"/>
      <c r="FV15" s="95"/>
      <c r="FW15" s="95"/>
      <c r="FX15" s="95"/>
      <c r="FY15" s="95"/>
      <c r="FZ15" s="95"/>
      <c r="GA15" s="95"/>
      <c r="GB15" s="95"/>
      <c r="GC15" s="95"/>
      <c r="GD15" s="95"/>
      <c r="GE15" s="95"/>
      <c r="GF15" s="95"/>
      <c r="GG15" s="95"/>
      <c r="GH15" s="95"/>
      <c r="GI15" s="95"/>
      <c r="GJ15" s="95"/>
      <c r="GK15" s="95"/>
      <c r="GL15" s="95"/>
      <c r="GM15" s="95"/>
      <c r="GN15" s="95"/>
      <c r="GO15" s="95"/>
      <c r="GP15" s="95"/>
      <c r="GQ15" s="95"/>
      <c r="GR15" s="95"/>
      <c r="GS15" s="95"/>
      <c r="GT15" s="95"/>
      <c r="GU15" s="95"/>
      <c r="GV15" s="95"/>
      <c r="GW15" s="95"/>
      <c r="GX15" s="95"/>
      <c r="GY15" s="95"/>
      <c r="GZ15" s="95"/>
      <c r="HA15" s="95"/>
      <c r="HB15" s="95"/>
      <c r="HC15" s="95"/>
      <c r="HD15" s="95"/>
      <c r="HE15" s="95"/>
      <c r="HF15" s="95"/>
      <c r="HG15" s="95"/>
      <c r="HH15" s="95"/>
      <c r="HI15" s="95"/>
      <c r="HJ15" s="95"/>
      <c r="HK15" s="95"/>
      <c r="HL15" s="95"/>
      <c r="HM15" s="95"/>
      <c r="HN15" s="95"/>
      <c r="HO15" s="95"/>
      <c r="HP15" s="95"/>
      <c r="HQ15" s="95"/>
      <c r="HR15" s="95"/>
      <c r="HS15" s="95"/>
      <c r="HT15" s="95"/>
      <c r="HU15" s="95"/>
      <c r="HV15" s="95"/>
      <c r="HW15" s="95"/>
      <c r="HX15" s="95"/>
      <c r="HY15" s="95"/>
      <c r="HZ15" s="95"/>
      <c r="IA15" s="95"/>
      <c r="IB15" s="95"/>
      <c r="IC15" s="95"/>
      <c r="ID15" s="95"/>
      <c r="IE15" s="95"/>
      <c r="IF15" s="95"/>
      <c r="IG15" s="95"/>
      <c r="IH15" s="95"/>
      <c r="II15" s="95"/>
      <c r="IJ15" s="95"/>
      <c r="IK15" s="95"/>
      <c r="IL15" s="95"/>
      <c r="IM15" s="95"/>
      <c r="IN15" s="95"/>
      <c r="IO15" s="95"/>
      <c r="IP15" s="95"/>
      <c r="IQ15" s="95"/>
      <c r="IR15" s="95"/>
      <c r="IS15" s="95"/>
      <c r="IT15" s="95"/>
      <c r="IU15" s="95"/>
      <c r="IV15" s="95"/>
      <c r="IW15" s="95"/>
      <c r="IX15" s="95"/>
      <c r="IY15" s="95"/>
      <c r="IZ15" s="95"/>
      <c r="JA15" s="95"/>
      <c r="JB15" s="95"/>
      <c r="JC15" s="95"/>
      <c r="JD15" s="95"/>
      <c r="JE15" s="95"/>
      <c r="JF15" s="95"/>
      <c r="JG15" s="95"/>
      <c r="JH15" s="95"/>
      <c r="JI15" s="95"/>
      <c r="JJ15" s="95"/>
      <c r="JK15" s="95"/>
      <c r="JL15" s="95"/>
      <c r="JM15" s="95"/>
      <c r="JN15" s="95"/>
      <c r="JO15" s="95"/>
      <c r="JP15" s="95"/>
      <c r="JQ15" s="95"/>
      <c r="JR15" s="95"/>
      <c r="JS15" s="95"/>
      <c r="JT15" s="95"/>
      <c r="JU15" s="95"/>
      <c r="JV15" s="95"/>
      <c r="JW15" s="95"/>
      <c r="JX15" s="95"/>
      <c r="JY15" s="95"/>
      <c r="JZ15" s="95"/>
      <c r="KA15" s="95"/>
      <c r="KB15" s="95"/>
      <c r="KC15" s="95"/>
      <c r="KD15" s="95"/>
      <c r="KE15" s="95"/>
      <c r="KF15" s="95"/>
      <c r="KG15" s="95"/>
      <c r="KH15" s="95"/>
      <c r="KI15" s="95"/>
      <c r="KJ15" s="95"/>
      <c r="KK15" s="95"/>
      <c r="KL15" s="95"/>
      <c r="KM15" s="95"/>
      <c r="KN15" s="95"/>
      <c r="KO15" s="95"/>
      <c r="KP15" s="95"/>
      <c r="KQ15" s="95"/>
      <c r="KR15" s="95"/>
      <c r="KS15" s="95"/>
      <c r="KT15" s="95"/>
      <c r="KU15" s="95"/>
      <c r="KV15" s="95"/>
      <c r="KW15" s="95"/>
      <c r="KX15" s="95"/>
      <c r="KY15" s="95"/>
      <c r="KZ15" s="95"/>
      <c r="LA15" s="95"/>
      <c r="LB15" s="95"/>
      <c r="LC15" s="95"/>
      <c r="LD15" s="95"/>
      <c r="LE15" s="95"/>
      <c r="LF15" s="95"/>
      <c r="LG15" s="95"/>
      <c r="LH15" s="95"/>
      <c r="LI15" s="95"/>
      <c r="LJ15" s="95"/>
      <c r="LK15" s="95"/>
      <c r="LL15" s="95"/>
      <c r="LM15" s="95"/>
      <c r="LN15" s="95"/>
      <c r="LO15" s="95"/>
      <c r="LP15" s="95"/>
      <c r="LQ15" s="95"/>
      <c r="LR15" s="95"/>
      <c r="LS15" s="95"/>
      <c r="LT15" s="95"/>
      <c r="LU15" s="95"/>
      <c r="LV15" s="95"/>
      <c r="LW15" s="95"/>
      <c r="LX15" s="95"/>
      <c r="LY15" s="95"/>
      <c r="LZ15" s="95"/>
      <c r="MA15" s="95"/>
      <c r="MB15" s="95"/>
      <c r="MC15" s="95"/>
      <c r="MD15" s="95"/>
      <c r="ME15" s="95"/>
      <c r="MF15" s="95"/>
      <c r="MG15" s="95"/>
      <c r="MH15" s="95"/>
      <c r="MI15" s="95"/>
      <c r="MJ15" s="95"/>
      <c r="MK15" s="95"/>
      <c r="ML15" s="95"/>
      <c r="MM15" s="95"/>
      <c r="MN15" s="95"/>
      <c r="MO15" s="95"/>
      <c r="MP15" s="95"/>
      <c r="MQ15" s="95"/>
      <c r="MR15" s="95"/>
      <c r="MS15" s="95"/>
      <c r="MT15" s="95"/>
      <c r="MU15" s="95"/>
      <c r="MV15" s="95"/>
      <c r="MW15" s="95"/>
      <c r="MX15" s="95"/>
      <c r="MY15" s="95"/>
      <c r="MZ15" s="95"/>
      <c r="NA15" s="95"/>
      <c r="NB15" s="95"/>
      <c r="NC15" s="95"/>
      <c r="ND15" s="95"/>
      <c r="NE15" s="95"/>
      <c r="NF15" s="95"/>
      <c r="NG15" s="95"/>
      <c r="NH15" s="95"/>
      <c r="NI15" s="95"/>
      <c r="NJ15" s="95"/>
      <c r="NK15" s="95"/>
      <c r="NL15" s="95"/>
      <c r="NM15" s="95"/>
      <c r="NN15" s="95"/>
      <c r="NO15" s="95"/>
      <c r="NP15" s="95"/>
      <c r="NQ15" s="95"/>
      <c r="NR15" s="95"/>
      <c r="NS15" s="95"/>
      <c r="NT15" s="95"/>
      <c r="NU15" s="95"/>
      <c r="NV15" s="95"/>
      <c r="NW15" s="95"/>
      <c r="NX15" s="95"/>
      <c r="NY15" s="95"/>
      <c r="NZ15" s="95"/>
      <c r="OA15" s="95"/>
      <c r="OB15" s="95"/>
      <c r="OC15" s="95"/>
      <c r="OD15" s="95"/>
      <c r="OE15" s="95"/>
      <c r="OF15" s="95"/>
      <c r="OG15" s="95"/>
      <c r="OH15" s="95"/>
      <c r="OI15" s="95"/>
      <c r="OJ15" s="95"/>
      <c r="OK15" s="95"/>
      <c r="OL15" s="95"/>
      <c r="OM15" s="95"/>
      <c r="ON15" s="95"/>
      <c r="OO15" s="95"/>
      <c r="OP15" s="95"/>
      <c r="OQ15" s="95"/>
      <c r="OR15" s="95"/>
      <c r="OS15" s="95"/>
      <c r="OT15" s="95"/>
      <c r="OU15" s="95"/>
      <c r="OV15" s="95"/>
      <c r="OW15" s="95"/>
      <c r="OX15" s="95"/>
      <c r="OY15" s="95"/>
      <c r="OZ15" s="95"/>
      <c r="PA15" s="95"/>
      <c r="PB15" s="95"/>
      <c r="PC15" s="95"/>
      <c r="PD15" s="95"/>
      <c r="PE15" s="95"/>
      <c r="PF15" s="95"/>
      <c r="PG15" s="95"/>
      <c r="PH15" s="95"/>
      <c r="PI15" s="95"/>
      <c r="PJ15" s="95"/>
      <c r="PK15" s="95"/>
      <c r="PL15" s="95"/>
      <c r="PM15" s="95"/>
      <c r="PN15" s="95"/>
      <c r="PO15" s="95"/>
      <c r="PP15" s="95"/>
      <c r="PQ15" s="95"/>
      <c r="PR15" s="95"/>
      <c r="PS15" s="95"/>
      <c r="PT15" s="95"/>
      <c r="PU15" s="95"/>
      <c r="PV15" s="95"/>
      <c r="PW15" s="95"/>
      <c r="PX15" s="95"/>
      <c r="PY15" s="95"/>
      <c r="PZ15" s="95"/>
      <c r="QA15" s="95"/>
      <c r="QB15" s="95"/>
      <c r="QC15" s="95"/>
      <c r="QD15" s="95"/>
      <c r="QE15" s="95"/>
      <c r="QF15" s="95"/>
      <c r="QG15" s="95"/>
      <c r="QH15" s="95"/>
      <c r="QI15" s="95"/>
      <c r="QJ15" s="95"/>
      <c r="QK15" s="95"/>
      <c r="QL15" s="95"/>
      <c r="QM15" s="95"/>
      <c r="QN15" s="95"/>
      <c r="QO15" s="95"/>
      <c r="QP15" s="95"/>
      <c r="QQ15" s="95"/>
      <c r="QR15" s="95"/>
      <c r="QS15" s="95"/>
      <c r="QT15" s="95"/>
      <c r="QU15" s="95"/>
      <c r="QV15" s="95"/>
      <c r="QW15" s="95"/>
      <c r="QX15" s="95"/>
      <c r="QY15" s="95"/>
      <c r="QZ15" s="95"/>
      <c r="RA15" s="95"/>
      <c r="RB15" s="95"/>
      <c r="RC15" s="95"/>
      <c r="RD15" s="95"/>
      <c r="RE15" s="95"/>
      <c r="RF15" s="95"/>
      <c r="RG15" s="95"/>
      <c r="RH15" s="95"/>
      <c r="RI15" s="95"/>
      <c r="RJ15" s="95"/>
      <c r="RK15" s="95"/>
      <c r="RL15" s="95"/>
      <c r="RM15" s="95"/>
      <c r="RN15" s="95"/>
      <c r="RO15" s="95"/>
      <c r="RP15" s="95"/>
      <c r="RQ15" s="95"/>
      <c r="RR15" s="95"/>
      <c r="RS15" s="95"/>
      <c r="RT15" s="95"/>
      <c r="RU15" s="95"/>
      <c r="RV15" s="95"/>
      <c r="RW15" s="95"/>
      <c r="RX15" s="95"/>
      <c r="RY15" s="95"/>
      <c r="RZ15" s="95"/>
      <c r="SA15" s="95"/>
      <c r="SB15" s="95"/>
      <c r="SC15" s="95"/>
      <c r="SD15" s="95"/>
      <c r="SE15" s="95"/>
      <c r="SF15" s="95"/>
      <c r="SG15" s="95"/>
      <c r="SH15" s="95"/>
      <c r="SI15" s="95"/>
      <c r="SJ15" s="95"/>
      <c r="SK15" s="95"/>
      <c r="SL15" s="95"/>
      <c r="SM15" s="95"/>
      <c r="SN15" s="95"/>
      <c r="SO15" s="95"/>
      <c r="SP15" s="95"/>
      <c r="SQ15" s="95"/>
      <c r="SR15" s="95"/>
      <c r="SS15" s="95"/>
      <c r="ST15" s="95"/>
      <c r="SU15" s="95"/>
      <c r="SV15" s="95"/>
      <c r="SW15" s="95"/>
      <c r="SX15" s="95"/>
      <c r="SY15" s="95"/>
      <c r="SZ15" s="95"/>
      <c r="TA15" s="95"/>
      <c r="TB15" s="95"/>
      <c r="TC15" s="95"/>
      <c r="TD15" s="95"/>
      <c r="TE15" s="95"/>
      <c r="TF15" s="95"/>
      <c r="TG15" s="95"/>
      <c r="TH15" s="95"/>
      <c r="TI15" s="95"/>
      <c r="TJ15" s="95"/>
      <c r="TK15" s="95"/>
      <c r="TL15" s="95"/>
      <c r="TM15" s="95"/>
      <c r="TN15" s="95"/>
      <c r="TO15" s="95"/>
      <c r="TP15" s="95"/>
      <c r="TQ15" s="95"/>
      <c r="TR15" s="95"/>
      <c r="TS15" s="95"/>
      <c r="TT15" s="95"/>
      <c r="TU15" s="95"/>
      <c r="TV15" s="95"/>
      <c r="TW15" s="95"/>
      <c r="TX15" s="95"/>
      <c r="TY15" s="95"/>
      <c r="TZ15" s="95"/>
      <c r="UA15" s="95"/>
      <c r="UB15" s="95"/>
      <c r="UC15" s="95"/>
      <c r="UD15" s="95"/>
      <c r="UE15" s="95"/>
      <c r="UF15" s="95"/>
      <c r="UG15" s="95"/>
      <c r="UH15" s="95"/>
      <c r="UI15" s="95"/>
      <c r="UJ15" s="95"/>
      <c r="UK15" s="95"/>
      <c r="UL15" s="95"/>
      <c r="UM15" s="95"/>
      <c r="UN15" s="95"/>
      <c r="UO15" s="95"/>
      <c r="UP15" s="95"/>
      <c r="UQ15" s="95"/>
      <c r="UR15" s="95"/>
      <c r="US15" s="95"/>
      <c r="UT15" s="95"/>
      <c r="UU15" s="95"/>
      <c r="UV15" s="95"/>
      <c r="UW15" s="95"/>
      <c r="UX15" s="95"/>
      <c r="UY15" s="95"/>
      <c r="UZ15" s="95"/>
      <c r="VA15" s="95"/>
      <c r="VB15" s="95"/>
      <c r="VC15" s="95"/>
      <c r="VD15" s="95"/>
      <c r="VE15" s="95"/>
      <c r="VF15" s="95"/>
      <c r="VG15" s="95"/>
      <c r="VH15" s="95"/>
      <c r="VI15" s="95"/>
      <c r="VJ15" s="95"/>
      <c r="VK15" s="95"/>
      <c r="VL15" s="95"/>
      <c r="VM15" s="95"/>
      <c r="VN15" s="95"/>
      <c r="VO15" s="95"/>
      <c r="VP15" s="95"/>
      <c r="VQ15" s="95"/>
      <c r="VR15" s="95"/>
      <c r="VS15" s="95"/>
      <c r="VT15" s="95"/>
      <c r="VU15" s="95"/>
      <c r="VV15" s="95"/>
      <c r="VW15" s="95"/>
      <c r="VX15" s="95"/>
      <c r="VY15" s="95"/>
      <c r="VZ15" s="95"/>
      <c r="WA15" s="95"/>
      <c r="WB15" s="95"/>
      <c r="WC15" s="95"/>
      <c r="WD15" s="95"/>
      <c r="WE15" s="95"/>
      <c r="WF15" s="95"/>
      <c r="WG15" s="95"/>
      <c r="WH15" s="95"/>
      <c r="WI15" s="95"/>
      <c r="WJ15" s="95"/>
      <c r="WK15" s="95"/>
      <c r="WL15" s="95"/>
      <c r="WM15" s="95"/>
      <c r="WN15" s="95"/>
      <c r="WO15" s="95"/>
      <c r="WP15" s="95"/>
      <c r="WQ15" s="95"/>
      <c r="WR15" s="95"/>
      <c r="WS15" s="95"/>
      <c r="WT15" s="95"/>
      <c r="WU15" s="95"/>
      <c r="WV15" s="95"/>
      <c r="WW15" s="95"/>
      <c r="WX15" s="95"/>
      <c r="WY15" s="95"/>
      <c r="WZ15" s="95"/>
      <c r="XA15" s="95"/>
      <c r="XB15" s="95"/>
      <c r="XC15" s="95"/>
      <c r="XD15" s="95"/>
      <c r="XE15" s="95"/>
      <c r="XF15" s="95"/>
      <c r="XG15" s="95"/>
      <c r="XH15" s="95"/>
      <c r="XI15" s="95"/>
      <c r="XJ15" s="95"/>
      <c r="XK15" s="95"/>
      <c r="XL15" s="95"/>
      <c r="XM15" s="95"/>
      <c r="XN15" s="95"/>
      <c r="XO15" s="95"/>
      <c r="XP15" s="95"/>
      <c r="XQ15" s="95"/>
      <c r="XR15" s="95"/>
      <c r="XS15" s="95"/>
      <c r="XT15" s="95"/>
      <c r="XU15" s="95"/>
      <c r="XV15" s="95"/>
      <c r="XW15" s="95"/>
      <c r="XX15" s="95"/>
      <c r="XY15" s="95"/>
      <c r="XZ15" s="95"/>
      <c r="YA15" s="95"/>
      <c r="YB15" s="95"/>
      <c r="YC15" s="95"/>
      <c r="YD15" s="95"/>
      <c r="YE15" s="95"/>
      <c r="YF15" s="95"/>
      <c r="YG15" s="95"/>
      <c r="YH15" s="95"/>
      <c r="YI15" s="95"/>
      <c r="YJ15" s="95"/>
      <c r="YK15" s="95"/>
      <c r="YL15" s="95"/>
      <c r="YM15" s="95"/>
      <c r="YN15" s="95"/>
      <c r="YO15" s="95"/>
      <c r="YP15" s="95"/>
      <c r="YQ15" s="95"/>
      <c r="YR15" s="95"/>
      <c r="YS15" s="95"/>
      <c r="YT15" s="95"/>
      <c r="YU15" s="95"/>
      <c r="YV15" s="95"/>
      <c r="YW15" s="95"/>
      <c r="YX15" s="95"/>
      <c r="YY15" s="95"/>
      <c r="YZ15" s="95"/>
      <c r="ZA15" s="95"/>
      <c r="ZB15" s="95"/>
      <c r="ZC15" s="95"/>
      <c r="ZD15" s="95"/>
      <c r="ZE15" s="95"/>
      <c r="ZF15" s="95"/>
      <c r="ZG15" s="95"/>
      <c r="ZH15" s="95"/>
      <c r="ZI15" s="95"/>
      <c r="ZJ15" s="95"/>
      <c r="ZK15" s="95"/>
      <c r="ZL15" s="95"/>
      <c r="ZM15" s="95"/>
      <c r="ZN15" s="95"/>
      <c r="ZO15" s="95"/>
      <c r="ZP15" s="95"/>
      <c r="ZQ15" s="95"/>
      <c r="ZR15" s="95"/>
      <c r="ZS15" s="95"/>
      <c r="ZT15" s="95"/>
      <c r="ZU15" s="95"/>
      <c r="ZV15" s="95"/>
      <c r="ZW15" s="95"/>
      <c r="ZX15" s="95"/>
      <c r="ZY15" s="95"/>
      <c r="ZZ15" s="95"/>
      <c r="AAA15" s="95"/>
      <c r="AAB15" s="95"/>
      <c r="AAC15" s="95"/>
      <c r="AAD15" s="95"/>
      <c r="AAE15" s="95"/>
      <c r="AAF15" s="95"/>
      <c r="AAG15" s="95"/>
      <c r="AAH15" s="95"/>
      <c r="AAI15" s="95"/>
      <c r="AAJ15" s="95"/>
      <c r="AAK15" s="95"/>
      <c r="AAL15" s="95"/>
      <c r="AAM15" s="95"/>
      <c r="AAN15" s="95"/>
      <c r="AAO15" s="95"/>
      <c r="AAP15" s="95"/>
      <c r="AAQ15" s="95"/>
      <c r="AAR15" s="95"/>
      <c r="AAS15" s="95"/>
      <c r="AAT15" s="95"/>
      <c r="AAU15" s="95"/>
      <c r="AAV15" s="95"/>
      <c r="AAW15" s="95"/>
      <c r="AAX15" s="95"/>
      <c r="AAY15" s="95"/>
      <c r="AAZ15" s="95"/>
      <c r="ABA15" s="95"/>
      <c r="ABB15" s="95"/>
      <c r="ABC15" s="95"/>
      <c r="ABD15" s="95"/>
      <c r="ABE15" s="95"/>
      <c r="ABF15" s="95"/>
      <c r="ABG15" s="95"/>
      <c r="ABH15" s="95"/>
      <c r="ABI15" s="95"/>
      <c r="ABJ15" s="95"/>
      <c r="ABK15" s="95"/>
      <c r="ABL15" s="95"/>
      <c r="ABM15" s="95"/>
      <c r="ABN15" s="95"/>
      <c r="ABO15" s="95"/>
      <c r="ABP15" s="95"/>
      <c r="ABQ15" s="95"/>
      <c r="ABR15" s="95"/>
      <c r="ABS15" s="95"/>
      <c r="ABT15" s="95"/>
      <c r="ABU15" s="95"/>
      <c r="ABV15" s="95"/>
      <c r="ABW15" s="95"/>
      <c r="ABX15" s="95"/>
      <c r="ABY15" s="95"/>
      <c r="ABZ15" s="95"/>
      <c r="ACA15" s="95"/>
      <c r="ACB15" s="95"/>
      <c r="ACC15" s="95"/>
      <c r="ACD15" s="95"/>
      <c r="ACE15" s="95"/>
      <c r="ACF15" s="95"/>
      <c r="ACG15" s="95"/>
      <c r="ACH15" s="95"/>
      <c r="ACI15" s="95"/>
      <c r="ACJ15" s="95"/>
      <c r="ACK15" s="95"/>
      <c r="ACL15" s="95"/>
      <c r="ACM15" s="95"/>
      <c r="ACN15" s="95"/>
      <c r="ACO15" s="95"/>
      <c r="ACP15" s="95"/>
      <c r="ACQ15" s="95"/>
      <c r="ACR15" s="95"/>
      <c r="ACS15" s="95"/>
      <c r="ACT15" s="95"/>
      <c r="ACU15" s="95"/>
      <c r="ACV15" s="95"/>
      <c r="ACW15" s="95"/>
      <c r="ACX15" s="95"/>
      <c r="ACY15" s="95"/>
      <c r="ACZ15" s="95"/>
      <c r="ADA15" s="95"/>
      <c r="ADB15" s="95"/>
      <c r="ADC15" s="95"/>
      <c r="ADD15" s="95"/>
      <c r="ADE15" s="95"/>
      <c r="ADF15" s="95"/>
      <c r="ADG15" s="95"/>
      <c r="ADH15" s="95"/>
      <c r="ADI15" s="95"/>
      <c r="ADJ15" s="95"/>
      <c r="ADK15" s="95"/>
      <c r="ADL15" s="95"/>
      <c r="ADM15" s="95"/>
      <c r="ADN15" s="95"/>
      <c r="ADO15" s="95"/>
      <c r="ADP15" s="95"/>
      <c r="ADQ15" s="95"/>
      <c r="ADR15" s="95"/>
      <c r="ADS15" s="95"/>
      <c r="ADT15" s="95"/>
      <c r="ADU15" s="95"/>
      <c r="ADV15" s="95"/>
      <c r="ADW15" s="95"/>
      <c r="ADX15" s="95"/>
      <c r="ADY15" s="95"/>
      <c r="ADZ15" s="95"/>
      <c r="AEA15" s="95"/>
      <c r="AEB15" s="95"/>
      <c r="AEC15" s="95"/>
      <c r="AED15" s="95"/>
      <c r="AEE15" s="95"/>
      <c r="AEF15" s="95"/>
      <c r="AEG15" s="95"/>
      <c r="AEH15" s="95"/>
      <c r="AEI15" s="95"/>
      <c r="AEJ15" s="95"/>
      <c r="AEK15" s="95"/>
      <c r="AEL15" s="95"/>
      <c r="AEM15" s="95"/>
      <c r="AEN15" s="95"/>
      <c r="AEO15" s="95"/>
      <c r="AEP15" s="95"/>
      <c r="AEQ15" s="95"/>
      <c r="AER15" s="95"/>
      <c r="AES15" s="95"/>
      <c r="AET15" s="95"/>
      <c r="AEU15" s="95"/>
      <c r="AEV15" s="95"/>
      <c r="AEW15" s="95"/>
      <c r="AEX15" s="95"/>
      <c r="AEY15" s="95"/>
      <c r="AEZ15" s="95"/>
      <c r="AFA15" s="95"/>
      <c r="AFB15" s="95"/>
      <c r="AFC15" s="95"/>
      <c r="AFD15" s="95"/>
      <c r="AFE15" s="95"/>
      <c r="AFF15" s="95"/>
      <c r="AFG15" s="95"/>
      <c r="AFH15" s="95"/>
      <c r="AFI15" s="95"/>
      <c r="AFJ15" s="95"/>
      <c r="AFK15" s="95"/>
      <c r="AFL15" s="95"/>
      <c r="AFM15" s="95"/>
      <c r="AFN15" s="95"/>
      <c r="AFO15" s="95"/>
      <c r="AFP15" s="95"/>
      <c r="AFQ15" s="95"/>
      <c r="AFR15" s="95"/>
      <c r="AFS15" s="95"/>
      <c r="AFT15" s="95"/>
      <c r="AFU15" s="95"/>
      <c r="AFV15" s="95"/>
      <c r="AFW15" s="95"/>
      <c r="AFX15" s="95"/>
      <c r="AFY15" s="95"/>
      <c r="AFZ15" s="95"/>
      <c r="AGA15" s="95"/>
      <c r="AGB15" s="95"/>
      <c r="AGC15" s="95"/>
      <c r="AGD15" s="95"/>
      <c r="AGE15" s="95"/>
      <c r="AGF15" s="95"/>
      <c r="AGG15" s="95"/>
      <c r="AGH15" s="95"/>
      <c r="AGI15" s="95"/>
      <c r="AGJ15" s="95"/>
      <c r="AGK15" s="95"/>
      <c r="AGL15" s="95"/>
      <c r="AGM15" s="95"/>
      <c r="AGN15" s="95"/>
      <c r="AGO15" s="95"/>
      <c r="AGP15" s="95"/>
      <c r="AGQ15" s="95"/>
      <c r="AGR15" s="95"/>
      <c r="AGS15" s="95"/>
      <c r="AGT15" s="95"/>
      <c r="AGU15" s="95"/>
      <c r="AGV15" s="95"/>
      <c r="AGW15" s="95"/>
      <c r="AGX15" s="95"/>
      <c r="AGY15" s="95"/>
      <c r="AGZ15" s="95"/>
      <c r="AHA15" s="95"/>
      <c r="AHB15" s="95"/>
      <c r="AHC15" s="95"/>
      <c r="AHD15" s="95"/>
      <c r="AHE15" s="95"/>
      <c r="AHF15" s="95"/>
      <c r="AHG15" s="95"/>
      <c r="AHH15" s="95"/>
      <c r="AHI15" s="95"/>
      <c r="AHJ15" s="95"/>
      <c r="AHK15" s="95"/>
      <c r="AHL15" s="95"/>
      <c r="AHM15" s="95"/>
      <c r="AHN15" s="95"/>
      <c r="AHO15" s="95"/>
      <c r="AHP15" s="95"/>
      <c r="AHQ15" s="95"/>
      <c r="AHR15" s="95"/>
      <c r="AHS15" s="95"/>
      <c r="AHT15" s="95"/>
      <c r="AHU15" s="95"/>
      <c r="AHV15" s="95"/>
      <c r="AHW15" s="95"/>
      <c r="AHX15" s="95"/>
      <c r="AHY15" s="95"/>
      <c r="AHZ15" s="95"/>
      <c r="AIA15" s="95"/>
      <c r="AIB15" s="95"/>
      <c r="AIC15" s="95"/>
      <c r="AID15" s="95"/>
      <c r="AIE15" s="95"/>
      <c r="AIF15" s="95"/>
      <c r="AIG15" s="95"/>
      <c r="AIH15" s="95"/>
      <c r="AII15" s="95"/>
      <c r="AIJ15" s="95"/>
      <c r="AIK15" s="95"/>
      <c r="AIL15" s="95"/>
      <c r="AIM15" s="95"/>
      <c r="AIN15" s="95"/>
      <c r="AIO15" s="95"/>
      <c r="AIP15" s="95"/>
      <c r="AIQ15" s="95"/>
      <c r="AIR15" s="95"/>
      <c r="AIS15" s="95"/>
      <c r="AIT15" s="95"/>
      <c r="AIU15" s="95"/>
      <c r="AIV15" s="95"/>
      <c r="AIW15" s="95"/>
      <c r="AIX15" s="95"/>
      <c r="AIY15" s="95"/>
      <c r="AIZ15" s="95"/>
      <c r="AJA15" s="95"/>
      <c r="AJB15" s="95"/>
      <c r="AJC15" s="95"/>
      <c r="AJD15" s="95"/>
      <c r="AJE15" s="95"/>
      <c r="AJF15" s="95"/>
      <c r="AJG15" s="95"/>
      <c r="AJH15" s="95"/>
      <c r="AJI15" s="95"/>
      <c r="AJJ15" s="95"/>
      <c r="AJK15" s="95"/>
      <c r="AJL15" s="95"/>
      <c r="AJM15" s="95"/>
      <c r="AJN15" s="95"/>
      <c r="AJO15" s="95"/>
      <c r="AJP15" s="95"/>
      <c r="AJQ15" s="95"/>
      <c r="AJR15" s="95"/>
      <c r="AJS15" s="95"/>
      <c r="AJT15" s="95"/>
      <c r="AJU15" s="95"/>
      <c r="AJV15" s="95"/>
      <c r="AJW15" s="95"/>
      <c r="AJX15" s="95"/>
      <c r="AJY15" s="95"/>
      <c r="AJZ15" s="95"/>
      <c r="AKA15" s="95"/>
      <c r="AKB15" s="95"/>
      <c r="AKC15" s="95"/>
      <c r="AKD15" s="95"/>
      <c r="AKE15" s="95"/>
      <c r="AKF15" s="95"/>
      <c r="AKG15" s="95"/>
      <c r="AKH15" s="95"/>
      <c r="AKI15" s="95"/>
      <c r="AKJ15" s="95"/>
      <c r="AKK15" s="95"/>
      <c r="AKL15" s="95"/>
      <c r="AKM15" s="95"/>
      <c r="AKN15" s="95"/>
      <c r="AKO15" s="95"/>
      <c r="AKP15" s="95"/>
      <c r="AKQ15" s="95"/>
      <c r="AKR15" s="95"/>
      <c r="AKS15" s="95"/>
      <c r="AKT15" s="95"/>
      <c r="AKU15" s="95"/>
      <c r="AKV15" s="95"/>
      <c r="AKW15" s="95"/>
      <c r="AKX15" s="95"/>
      <c r="AKY15" s="95"/>
      <c r="AKZ15" s="95"/>
      <c r="ALA15" s="95"/>
      <c r="ALB15" s="95"/>
      <c r="ALC15" s="95"/>
      <c r="ALD15" s="95"/>
      <c r="ALE15" s="95"/>
      <c r="ALF15" s="95"/>
      <c r="ALG15" s="95"/>
      <c r="ALH15" s="95"/>
      <c r="ALI15" s="95"/>
      <c r="ALJ15" s="95"/>
      <c r="ALK15" s="95"/>
      <c r="ALL15" s="95"/>
      <c r="ALM15" s="95"/>
      <c r="ALN15" s="95"/>
      <c r="ALO15" s="95"/>
      <c r="ALP15" s="95"/>
      <c r="ALQ15" s="95"/>
      <c r="ALR15" s="95"/>
      <c r="ALS15" s="95"/>
      <c r="ALT15" s="95"/>
      <c r="ALU15" s="95"/>
      <c r="ALV15" s="95"/>
      <c r="ALW15" s="95"/>
      <c r="ALX15" s="95"/>
      <c r="ALY15" s="95"/>
      <c r="ALZ15" s="95"/>
      <c r="AMA15" s="95"/>
      <c r="AMB15" s="95"/>
      <c r="AMC15" s="95"/>
      <c r="AMD15" s="95"/>
      <c r="AME15" s="95"/>
      <c r="AMF15" s="95"/>
      <c r="AMG15" s="95"/>
      <c r="AMH15" s="95"/>
      <c r="AMI15" s="95"/>
      <c r="AMJ15" s="95"/>
      <c r="AMK15" s="95"/>
      <c r="AML15" s="95"/>
    </row>
    <row r="16" spans="1:1026" ht="15" customHeight="1">
      <c r="A16" s="95"/>
      <c r="B16" s="923"/>
      <c r="C16" s="662" t="s">
        <v>197</v>
      </c>
      <c r="D16" s="662"/>
      <c r="E16" s="136" t="e">
        <f>'INFORMAÇÕES BÁSICAS'!#REF!</f>
        <v>#REF!</v>
      </c>
      <c r="F16" s="927"/>
      <c r="G16" s="928"/>
      <c r="H16" s="141"/>
      <c r="I16" s="95"/>
      <c r="J16" s="95"/>
      <c r="K16" s="95"/>
      <c r="L16" s="95"/>
      <c r="M16" s="95"/>
      <c r="N16" s="95"/>
      <c r="O16" s="95"/>
      <c r="P16" s="95"/>
      <c r="Q16" s="95"/>
      <c r="R16" s="95"/>
      <c r="S16" s="95"/>
      <c r="T16" s="95"/>
      <c r="U16" s="95"/>
      <c r="V16" s="95"/>
      <c r="W16" s="95"/>
      <c r="X16" s="95"/>
      <c r="Y16" s="95"/>
      <c r="Z16" s="95"/>
      <c r="AA16" s="95"/>
      <c r="AB16" s="95"/>
      <c r="AC16" s="95"/>
      <c r="AD16" s="95"/>
      <c r="AE16" s="95"/>
      <c r="AF16" s="95"/>
      <c r="AG16" s="95"/>
      <c r="AH16" s="95"/>
      <c r="AI16" s="95"/>
      <c r="AJ16" s="95"/>
      <c r="AK16" s="95"/>
      <c r="AL16" s="95"/>
      <c r="AM16" s="95"/>
      <c r="AN16" s="95"/>
      <c r="AO16" s="95"/>
      <c r="AP16" s="95"/>
      <c r="AQ16" s="95"/>
      <c r="AR16" s="95"/>
      <c r="AS16" s="95"/>
      <c r="AT16" s="95"/>
      <c r="AU16" s="95"/>
      <c r="AV16" s="95"/>
      <c r="AW16" s="95"/>
      <c r="AX16" s="95"/>
      <c r="AY16" s="95"/>
      <c r="AZ16" s="95"/>
      <c r="BA16" s="95"/>
      <c r="BB16" s="95"/>
      <c r="BC16" s="95"/>
      <c r="BD16" s="95"/>
      <c r="BE16" s="95"/>
      <c r="BF16" s="95"/>
      <c r="BG16" s="95"/>
      <c r="BH16" s="95"/>
      <c r="BI16" s="95"/>
      <c r="BJ16" s="95"/>
      <c r="BK16" s="95"/>
      <c r="BL16" s="95"/>
      <c r="BM16" s="95"/>
      <c r="BN16" s="95"/>
      <c r="BO16" s="95"/>
      <c r="BP16" s="95"/>
      <c r="BQ16" s="95"/>
      <c r="BR16" s="95"/>
      <c r="BS16" s="95"/>
      <c r="BT16" s="95"/>
      <c r="BU16" s="95"/>
      <c r="BV16" s="95"/>
      <c r="BW16" s="95"/>
      <c r="BX16" s="95"/>
      <c r="BY16" s="95"/>
      <c r="BZ16" s="95"/>
      <c r="CA16" s="95"/>
      <c r="CB16" s="95"/>
      <c r="CC16" s="95"/>
      <c r="CD16" s="95"/>
      <c r="CE16" s="95"/>
      <c r="CF16" s="95"/>
      <c r="CG16" s="95"/>
      <c r="CH16" s="95"/>
      <c r="CI16" s="95"/>
      <c r="CJ16" s="95"/>
      <c r="CK16" s="95"/>
      <c r="CL16" s="95"/>
      <c r="CM16" s="95"/>
      <c r="CN16" s="95"/>
      <c r="CO16" s="95"/>
      <c r="CP16" s="95"/>
      <c r="CQ16" s="95"/>
      <c r="CR16" s="95"/>
      <c r="CS16" s="95"/>
      <c r="CT16" s="95"/>
      <c r="CU16" s="95"/>
      <c r="CV16" s="95"/>
      <c r="CW16" s="95"/>
      <c r="CX16" s="95"/>
      <c r="CY16" s="95"/>
      <c r="CZ16" s="95"/>
      <c r="DA16" s="95"/>
      <c r="DB16" s="95"/>
      <c r="DC16" s="95"/>
      <c r="DD16" s="95"/>
      <c r="DE16" s="95"/>
      <c r="DF16" s="95"/>
      <c r="DG16" s="95"/>
      <c r="DH16" s="95"/>
      <c r="DI16" s="95"/>
      <c r="DJ16" s="95"/>
      <c r="DK16" s="95"/>
      <c r="DL16" s="95"/>
      <c r="DM16" s="95"/>
      <c r="DN16" s="95"/>
      <c r="DO16" s="95"/>
      <c r="DP16" s="95"/>
      <c r="DQ16" s="95"/>
      <c r="DR16" s="95"/>
      <c r="DS16" s="95"/>
      <c r="DT16" s="95"/>
      <c r="DU16" s="95"/>
      <c r="DV16" s="95"/>
      <c r="DW16" s="95"/>
      <c r="DX16" s="95"/>
      <c r="DY16" s="95"/>
      <c r="DZ16" s="95"/>
      <c r="EA16" s="95"/>
      <c r="EB16" s="95"/>
      <c r="EC16" s="95"/>
      <c r="ED16" s="95"/>
      <c r="EE16" s="95"/>
      <c r="EF16" s="95"/>
      <c r="EG16" s="95"/>
      <c r="EH16" s="95"/>
      <c r="EI16" s="95"/>
      <c r="EJ16" s="95"/>
      <c r="EK16" s="95"/>
      <c r="EL16" s="95"/>
      <c r="EM16" s="95"/>
      <c r="EN16" s="95"/>
      <c r="EO16" s="95"/>
      <c r="EP16" s="95"/>
      <c r="EQ16" s="95"/>
      <c r="ER16" s="95"/>
      <c r="ES16" s="95"/>
      <c r="ET16" s="95"/>
      <c r="EU16" s="95"/>
      <c r="EV16" s="95"/>
      <c r="EW16" s="95"/>
      <c r="EX16" s="95"/>
      <c r="EY16" s="95"/>
      <c r="EZ16" s="95"/>
      <c r="FA16" s="95"/>
      <c r="FB16" s="95"/>
      <c r="FC16" s="95"/>
      <c r="FD16" s="95"/>
      <c r="FE16" s="95"/>
      <c r="FF16" s="95"/>
      <c r="FG16" s="95"/>
      <c r="FH16" s="95"/>
      <c r="FI16" s="95"/>
      <c r="FJ16" s="95"/>
      <c r="FK16" s="95"/>
      <c r="FL16" s="95"/>
      <c r="FM16" s="95"/>
      <c r="FN16" s="95"/>
      <c r="FO16" s="95"/>
      <c r="FP16" s="95"/>
      <c r="FQ16" s="95"/>
      <c r="FR16" s="95"/>
      <c r="FS16" s="95"/>
      <c r="FT16" s="95"/>
      <c r="FU16" s="95"/>
      <c r="FV16" s="95"/>
      <c r="FW16" s="95"/>
      <c r="FX16" s="95"/>
      <c r="FY16" s="95"/>
      <c r="FZ16" s="95"/>
      <c r="GA16" s="95"/>
      <c r="GB16" s="95"/>
      <c r="GC16" s="95"/>
      <c r="GD16" s="95"/>
      <c r="GE16" s="95"/>
      <c r="GF16" s="95"/>
      <c r="GG16" s="95"/>
      <c r="GH16" s="95"/>
      <c r="GI16" s="95"/>
      <c r="GJ16" s="95"/>
      <c r="GK16" s="95"/>
      <c r="GL16" s="95"/>
      <c r="GM16" s="95"/>
      <c r="GN16" s="95"/>
      <c r="GO16" s="95"/>
      <c r="GP16" s="95"/>
      <c r="GQ16" s="95"/>
      <c r="GR16" s="95"/>
      <c r="GS16" s="95"/>
      <c r="GT16" s="95"/>
      <c r="GU16" s="95"/>
      <c r="GV16" s="95"/>
      <c r="GW16" s="95"/>
      <c r="GX16" s="95"/>
      <c r="GY16" s="95"/>
      <c r="GZ16" s="95"/>
      <c r="HA16" s="95"/>
      <c r="HB16" s="95"/>
      <c r="HC16" s="95"/>
      <c r="HD16" s="95"/>
      <c r="HE16" s="95"/>
      <c r="HF16" s="95"/>
      <c r="HG16" s="95"/>
      <c r="HH16" s="95"/>
      <c r="HI16" s="95"/>
      <c r="HJ16" s="95"/>
      <c r="HK16" s="95"/>
      <c r="HL16" s="95"/>
      <c r="HM16" s="95"/>
      <c r="HN16" s="95"/>
      <c r="HO16" s="95"/>
      <c r="HP16" s="95"/>
      <c r="HQ16" s="95"/>
      <c r="HR16" s="95"/>
      <c r="HS16" s="95"/>
      <c r="HT16" s="95"/>
      <c r="HU16" s="95"/>
      <c r="HV16" s="95"/>
      <c r="HW16" s="95"/>
      <c r="HX16" s="95"/>
      <c r="HY16" s="95"/>
      <c r="HZ16" s="95"/>
      <c r="IA16" s="95"/>
      <c r="IB16" s="95"/>
      <c r="IC16" s="95"/>
      <c r="ID16" s="95"/>
      <c r="IE16" s="95"/>
      <c r="IF16" s="95"/>
      <c r="IG16" s="95"/>
      <c r="IH16" s="95"/>
      <c r="II16" s="95"/>
      <c r="IJ16" s="95"/>
      <c r="IK16" s="95"/>
      <c r="IL16" s="95"/>
      <c r="IM16" s="95"/>
      <c r="IN16" s="95"/>
      <c r="IO16" s="95"/>
      <c r="IP16" s="95"/>
      <c r="IQ16" s="95"/>
      <c r="IR16" s="95"/>
      <c r="IS16" s="95"/>
      <c r="IT16" s="95"/>
      <c r="IU16" s="95"/>
      <c r="IV16" s="95"/>
      <c r="IW16" s="95"/>
      <c r="IX16" s="95"/>
      <c r="IY16" s="95"/>
      <c r="IZ16" s="95"/>
      <c r="JA16" s="95"/>
      <c r="JB16" s="95"/>
      <c r="JC16" s="95"/>
      <c r="JD16" s="95"/>
      <c r="JE16" s="95"/>
      <c r="JF16" s="95"/>
      <c r="JG16" s="95"/>
      <c r="JH16" s="95"/>
      <c r="JI16" s="95"/>
      <c r="JJ16" s="95"/>
      <c r="JK16" s="95"/>
      <c r="JL16" s="95"/>
      <c r="JM16" s="95"/>
      <c r="JN16" s="95"/>
      <c r="JO16" s="95"/>
      <c r="JP16" s="95"/>
      <c r="JQ16" s="95"/>
      <c r="JR16" s="95"/>
      <c r="JS16" s="95"/>
      <c r="JT16" s="95"/>
      <c r="JU16" s="95"/>
      <c r="JV16" s="95"/>
      <c r="JW16" s="95"/>
      <c r="JX16" s="95"/>
      <c r="JY16" s="95"/>
      <c r="JZ16" s="95"/>
      <c r="KA16" s="95"/>
      <c r="KB16" s="95"/>
      <c r="KC16" s="95"/>
      <c r="KD16" s="95"/>
      <c r="KE16" s="95"/>
      <c r="KF16" s="95"/>
      <c r="KG16" s="95"/>
      <c r="KH16" s="95"/>
      <c r="KI16" s="95"/>
      <c r="KJ16" s="95"/>
      <c r="KK16" s="95"/>
      <c r="KL16" s="95"/>
      <c r="KM16" s="95"/>
      <c r="KN16" s="95"/>
      <c r="KO16" s="95"/>
      <c r="KP16" s="95"/>
      <c r="KQ16" s="95"/>
      <c r="KR16" s="95"/>
      <c r="KS16" s="95"/>
      <c r="KT16" s="95"/>
      <c r="KU16" s="95"/>
      <c r="KV16" s="95"/>
      <c r="KW16" s="95"/>
      <c r="KX16" s="95"/>
      <c r="KY16" s="95"/>
      <c r="KZ16" s="95"/>
      <c r="LA16" s="95"/>
      <c r="LB16" s="95"/>
      <c r="LC16" s="95"/>
      <c r="LD16" s="95"/>
      <c r="LE16" s="95"/>
      <c r="LF16" s="95"/>
      <c r="LG16" s="95"/>
      <c r="LH16" s="95"/>
      <c r="LI16" s="95"/>
      <c r="LJ16" s="95"/>
      <c r="LK16" s="95"/>
      <c r="LL16" s="95"/>
      <c r="LM16" s="95"/>
      <c r="LN16" s="95"/>
      <c r="LO16" s="95"/>
      <c r="LP16" s="95"/>
      <c r="LQ16" s="95"/>
      <c r="LR16" s="95"/>
      <c r="LS16" s="95"/>
      <c r="LT16" s="95"/>
      <c r="LU16" s="95"/>
      <c r="LV16" s="95"/>
      <c r="LW16" s="95"/>
      <c r="LX16" s="95"/>
      <c r="LY16" s="95"/>
      <c r="LZ16" s="95"/>
      <c r="MA16" s="95"/>
      <c r="MB16" s="95"/>
      <c r="MC16" s="95"/>
      <c r="MD16" s="95"/>
      <c r="ME16" s="95"/>
      <c r="MF16" s="95"/>
      <c r="MG16" s="95"/>
      <c r="MH16" s="95"/>
      <c r="MI16" s="95"/>
      <c r="MJ16" s="95"/>
      <c r="MK16" s="95"/>
      <c r="ML16" s="95"/>
      <c r="MM16" s="95"/>
      <c r="MN16" s="95"/>
      <c r="MO16" s="95"/>
      <c r="MP16" s="95"/>
      <c r="MQ16" s="95"/>
      <c r="MR16" s="95"/>
      <c r="MS16" s="95"/>
      <c r="MT16" s="95"/>
      <c r="MU16" s="95"/>
      <c r="MV16" s="95"/>
      <c r="MW16" s="95"/>
      <c r="MX16" s="95"/>
      <c r="MY16" s="95"/>
      <c r="MZ16" s="95"/>
      <c r="NA16" s="95"/>
      <c r="NB16" s="95"/>
      <c r="NC16" s="95"/>
      <c r="ND16" s="95"/>
      <c r="NE16" s="95"/>
      <c r="NF16" s="95"/>
      <c r="NG16" s="95"/>
      <c r="NH16" s="95"/>
      <c r="NI16" s="95"/>
      <c r="NJ16" s="95"/>
      <c r="NK16" s="95"/>
      <c r="NL16" s="95"/>
      <c r="NM16" s="95"/>
      <c r="NN16" s="95"/>
      <c r="NO16" s="95"/>
      <c r="NP16" s="95"/>
      <c r="NQ16" s="95"/>
      <c r="NR16" s="95"/>
      <c r="NS16" s="95"/>
      <c r="NT16" s="95"/>
      <c r="NU16" s="95"/>
      <c r="NV16" s="95"/>
      <c r="NW16" s="95"/>
      <c r="NX16" s="95"/>
      <c r="NY16" s="95"/>
      <c r="NZ16" s="95"/>
      <c r="OA16" s="95"/>
      <c r="OB16" s="95"/>
      <c r="OC16" s="95"/>
      <c r="OD16" s="95"/>
      <c r="OE16" s="95"/>
      <c r="OF16" s="95"/>
      <c r="OG16" s="95"/>
      <c r="OH16" s="95"/>
      <c r="OI16" s="95"/>
      <c r="OJ16" s="95"/>
      <c r="OK16" s="95"/>
      <c r="OL16" s="95"/>
      <c r="OM16" s="95"/>
      <c r="ON16" s="95"/>
      <c r="OO16" s="95"/>
      <c r="OP16" s="95"/>
      <c r="OQ16" s="95"/>
      <c r="OR16" s="95"/>
      <c r="OS16" s="95"/>
      <c r="OT16" s="95"/>
      <c r="OU16" s="95"/>
      <c r="OV16" s="95"/>
      <c r="OW16" s="95"/>
      <c r="OX16" s="95"/>
      <c r="OY16" s="95"/>
      <c r="OZ16" s="95"/>
      <c r="PA16" s="95"/>
      <c r="PB16" s="95"/>
      <c r="PC16" s="95"/>
      <c r="PD16" s="95"/>
      <c r="PE16" s="95"/>
      <c r="PF16" s="95"/>
      <c r="PG16" s="95"/>
      <c r="PH16" s="95"/>
      <c r="PI16" s="95"/>
      <c r="PJ16" s="95"/>
      <c r="PK16" s="95"/>
      <c r="PL16" s="95"/>
      <c r="PM16" s="95"/>
      <c r="PN16" s="95"/>
      <c r="PO16" s="95"/>
      <c r="PP16" s="95"/>
      <c r="PQ16" s="95"/>
      <c r="PR16" s="95"/>
      <c r="PS16" s="95"/>
      <c r="PT16" s="95"/>
      <c r="PU16" s="95"/>
      <c r="PV16" s="95"/>
      <c r="PW16" s="95"/>
      <c r="PX16" s="95"/>
      <c r="PY16" s="95"/>
      <c r="PZ16" s="95"/>
      <c r="QA16" s="95"/>
      <c r="QB16" s="95"/>
      <c r="QC16" s="95"/>
      <c r="QD16" s="95"/>
      <c r="QE16" s="95"/>
      <c r="QF16" s="95"/>
      <c r="QG16" s="95"/>
      <c r="QH16" s="95"/>
      <c r="QI16" s="95"/>
      <c r="QJ16" s="95"/>
      <c r="QK16" s="95"/>
      <c r="QL16" s="95"/>
      <c r="QM16" s="95"/>
      <c r="QN16" s="95"/>
      <c r="QO16" s="95"/>
      <c r="QP16" s="95"/>
      <c r="QQ16" s="95"/>
      <c r="QR16" s="95"/>
      <c r="QS16" s="95"/>
      <c r="QT16" s="95"/>
      <c r="QU16" s="95"/>
      <c r="QV16" s="95"/>
      <c r="QW16" s="95"/>
      <c r="QX16" s="95"/>
      <c r="QY16" s="95"/>
      <c r="QZ16" s="95"/>
      <c r="RA16" s="95"/>
      <c r="RB16" s="95"/>
      <c r="RC16" s="95"/>
      <c r="RD16" s="95"/>
      <c r="RE16" s="95"/>
      <c r="RF16" s="95"/>
      <c r="RG16" s="95"/>
      <c r="RH16" s="95"/>
      <c r="RI16" s="95"/>
      <c r="RJ16" s="95"/>
      <c r="RK16" s="95"/>
      <c r="RL16" s="95"/>
      <c r="RM16" s="95"/>
      <c r="RN16" s="95"/>
      <c r="RO16" s="95"/>
      <c r="RP16" s="95"/>
      <c r="RQ16" s="95"/>
      <c r="RR16" s="95"/>
      <c r="RS16" s="95"/>
      <c r="RT16" s="95"/>
      <c r="RU16" s="95"/>
      <c r="RV16" s="95"/>
      <c r="RW16" s="95"/>
      <c r="RX16" s="95"/>
      <c r="RY16" s="95"/>
      <c r="RZ16" s="95"/>
      <c r="SA16" s="95"/>
      <c r="SB16" s="95"/>
      <c r="SC16" s="95"/>
      <c r="SD16" s="95"/>
      <c r="SE16" s="95"/>
      <c r="SF16" s="95"/>
      <c r="SG16" s="95"/>
      <c r="SH16" s="95"/>
      <c r="SI16" s="95"/>
      <c r="SJ16" s="95"/>
      <c r="SK16" s="95"/>
      <c r="SL16" s="95"/>
      <c r="SM16" s="95"/>
      <c r="SN16" s="95"/>
      <c r="SO16" s="95"/>
      <c r="SP16" s="95"/>
      <c r="SQ16" s="95"/>
      <c r="SR16" s="95"/>
      <c r="SS16" s="95"/>
      <c r="ST16" s="95"/>
      <c r="SU16" s="95"/>
      <c r="SV16" s="95"/>
      <c r="SW16" s="95"/>
      <c r="SX16" s="95"/>
      <c r="SY16" s="95"/>
      <c r="SZ16" s="95"/>
      <c r="TA16" s="95"/>
      <c r="TB16" s="95"/>
      <c r="TC16" s="95"/>
      <c r="TD16" s="95"/>
      <c r="TE16" s="95"/>
      <c r="TF16" s="95"/>
      <c r="TG16" s="95"/>
      <c r="TH16" s="95"/>
      <c r="TI16" s="95"/>
      <c r="TJ16" s="95"/>
      <c r="TK16" s="95"/>
      <c r="TL16" s="95"/>
      <c r="TM16" s="95"/>
      <c r="TN16" s="95"/>
      <c r="TO16" s="95"/>
      <c r="TP16" s="95"/>
      <c r="TQ16" s="95"/>
      <c r="TR16" s="95"/>
      <c r="TS16" s="95"/>
      <c r="TT16" s="95"/>
      <c r="TU16" s="95"/>
      <c r="TV16" s="95"/>
      <c r="TW16" s="95"/>
      <c r="TX16" s="95"/>
      <c r="TY16" s="95"/>
      <c r="TZ16" s="95"/>
      <c r="UA16" s="95"/>
      <c r="UB16" s="95"/>
      <c r="UC16" s="95"/>
      <c r="UD16" s="95"/>
      <c r="UE16" s="95"/>
      <c r="UF16" s="95"/>
      <c r="UG16" s="95"/>
      <c r="UH16" s="95"/>
      <c r="UI16" s="95"/>
      <c r="UJ16" s="95"/>
      <c r="UK16" s="95"/>
      <c r="UL16" s="95"/>
      <c r="UM16" s="95"/>
      <c r="UN16" s="95"/>
      <c r="UO16" s="95"/>
      <c r="UP16" s="95"/>
      <c r="UQ16" s="95"/>
      <c r="UR16" s="95"/>
      <c r="US16" s="95"/>
      <c r="UT16" s="95"/>
      <c r="UU16" s="95"/>
      <c r="UV16" s="95"/>
      <c r="UW16" s="95"/>
      <c r="UX16" s="95"/>
      <c r="UY16" s="95"/>
      <c r="UZ16" s="95"/>
      <c r="VA16" s="95"/>
      <c r="VB16" s="95"/>
      <c r="VC16" s="95"/>
      <c r="VD16" s="95"/>
      <c r="VE16" s="95"/>
      <c r="VF16" s="95"/>
      <c r="VG16" s="95"/>
      <c r="VH16" s="95"/>
      <c r="VI16" s="95"/>
      <c r="VJ16" s="95"/>
      <c r="VK16" s="95"/>
      <c r="VL16" s="95"/>
      <c r="VM16" s="95"/>
      <c r="VN16" s="95"/>
      <c r="VO16" s="95"/>
      <c r="VP16" s="95"/>
      <c r="VQ16" s="95"/>
      <c r="VR16" s="95"/>
      <c r="VS16" s="95"/>
      <c r="VT16" s="95"/>
      <c r="VU16" s="95"/>
      <c r="VV16" s="95"/>
      <c r="VW16" s="95"/>
      <c r="VX16" s="95"/>
      <c r="VY16" s="95"/>
      <c r="VZ16" s="95"/>
      <c r="WA16" s="95"/>
      <c r="WB16" s="95"/>
      <c r="WC16" s="95"/>
      <c r="WD16" s="95"/>
      <c r="WE16" s="95"/>
      <c r="WF16" s="95"/>
      <c r="WG16" s="95"/>
      <c r="WH16" s="95"/>
      <c r="WI16" s="95"/>
      <c r="WJ16" s="95"/>
      <c r="WK16" s="95"/>
      <c r="WL16" s="95"/>
      <c r="WM16" s="95"/>
      <c r="WN16" s="95"/>
      <c r="WO16" s="95"/>
      <c r="WP16" s="95"/>
      <c r="WQ16" s="95"/>
      <c r="WR16" s="95"/>
      <c r="WS16" s="95"/>
      <c r="WT16" s="95"/>
      <c r="WU16" s="95"/>
      <c r="WV16" s="95"/>
      <c r="WW16" s="95"/>
      <c r="WX16" s="95"/>
      <c r="WY16" s="95"/>
      <c r="WZ16" s="95"/>
      <c r="XA16" s="95"/>
      <c r="XB16" s="95"/>
      <c r="XC16" s="95"/>
      <c r="XD16" s="95"/>
      <c r="XE16" s="95"/>
      <c r="XF16" s="95"/>
      <c r="XG16" s="95"/>
      <c r="XH16" s="95"/>
      <c r="XI16" s="95"/>
      <c r="XJ16" s="95"/>
      <c r="XK16" s="95"/>
      <c r="XL16" s="95"/>
      <c r="XM16" s="95"/>
      <c r="XN16" s="95"/>
      <c r="XO16" s="95"/>
      <c r="XP16" s="95"/>
      <c r="XQ16" s="95"/>
      <c r="XR16" s="95"/>
      <c r="XS16" s="95"/>
      <c r="XT16" s="95"/>
      <c r="XU16" s="95"/>
      <c r="XV16" s="95"/>
      <c r="XW16" s="95"/>
      <c r="XX16" s="95"/>
      <c r="XY16" s="95"/>
      <c r="XZ16" s="95"/>
      <c r="YA16" s="95"/>
      <c r="YB16" s="95"/>
      <c r="YC16" s="95"/>
      <c r="YD16" s="95"/>
      <c r="YE16" s="95"/>
      <c r="YF16" s="95"/>
      <c r="YG16" s="95"/>
      <c r="YH16" s="95"/>
      <c r="YI16" s="95"/>
      <c r="YJ16" s="95"/>
      <c r="YK16" s="95"/>
      <c r="YL16" s="95"/>
      <c r="YM16" s="95"/>
      <c r="YN16" s="95"/>
      <c r="YO16" s="95"/>
      <c r="YP16" s="95"/>
      <c r="YQ16" s="95"/>
      <c r="YR16" s="95"/>
      <c r="YS16" s="95"/>
      <c r="YT16" s="95"/>
      <c r="YU16" s="95"/>
      <c r="YV16" s="95"/>
      <c r="YW16" s="95"/>
      <c r="YX16" s="95"/>
      <c r="YY16" s="95"/>
      <c r="YZ16" s="95"/>
      <c r="ZA16" s="95"/>
      <c r="ZB16" s="95"/>
      <c r="ZC16" s="95"/>
      <c r="ZD16" s="95"/>
      <c r="ZE16" s="95"/>
      <c r="ZF16" s="95"/>
      <c r="ZG16" s="95"/>
      <c r="ZH16" s="95"/>
      <c r="ZI16" s="95"/>
      <c r="ZJ16" s="95"/>
      <c r="ZK16" s="95"/>
      <c r="ZL16" s="95"/>
      <c r="ZM16" s="95"/>
      <c r="ZN16" s="95"/>
      <c r="ZO16" s="95"/>
      <c r="ZP16" s="95"/>
      <c r="ZQ16" s="95"/>
      <c r="ZR16" s="95"/>
      <c r="ZS16" s="95"/>
      <c r="ZT16" s="95"/>
      <c r="ZU16" s="95"/>
      <c r="ZV16" s="95"/>
      <c r="ZW16" s="95"/>
      <c r="ZX16" s="95"/>
      <c r="ZY16" s="95"/>
      <c r="ZZ16" s="95"/>
      <c r="AAA16" s="95"/>
      <c r="AAB16" s="95"/>
      <c r="AAC16" s="95"/>
      <c r="AAD16" s="95"/>
      <c r="AAE16" s="95"/>
      <c r="AAF16" s="95"/>
      <c r="AAG16" s="95"/>
      <c r="AAH16" s="95"/>
      <c r="AAI16" s="95"/>
      <c r="AAJ16" s="95"/>
      <c r="AAK16" s="95"/>
      <c r="AAL16" s="95"/>
      <c r="AAM16" s="95"/>
      <c r="AAN16" s="95"/>
      <c r="AAO16" s="95"/>
      <c r="AAP16" s="95"/>
      <c r="AAQ16" s="95"/>
      <c r="AAR16" s="95"/>
      <c r="AAS16" s="95"/>
      <c r="AAT16" s="95"/>
      <c r="AAU16" s="95"/>
      <c r="AAV16" s="95"/>
      <c r="AAW16" s="95"/>
      <c r="AAX16" s="95"/>
      <c r="AAY16" s="95"/>
      <c r="AAZ16" s="95"/>
      <c r="ABA16" s="95"/>
      <c r="ABB16" s="95"/>
      <c r="ABC16" s="95"/>
      <c r="ABD16" s="95"/>
      <c r="ABE16" s="95"/>
      <c r="ABF16" s="95"/>
      <c r="ABG16" s="95"/>
      <c r="ABH16" s="95"/>
      <c r="ABI16" s="95"/>
      <c r="ABJ16" s="95"/>
      <c r="ABK16" s="95"/>
      <c r="ABL16" s="95"/>
      <c r="ABM16" s="95"/>
      <c r="ABN16" s="95"/>
      <c r="ABO16" s="95"/>
      <c r="ABP16" s="95"/>
      <c r="ABQ16" s="95"/>
      <c r="ABR16" s="95"/>
      <c r="ABS16" s="95"/>
      <c r="ABT16" s="95"/>
      <c r="ABU16" s="95"/>
      <c r="ABV16" s="95"/>
      <c r="ABW16" s="95"/>
      <c r="ABX16" s="95"/>
      <c r="ABY16" s="95"/>
      <c r="ABZ16" s="95"/>
      <c r="ACA16" s="95"/>
      <c r="ACB16" s="95"/>
      <c r="ACC16" s="95"/>
      <c r="ACD16" s="95"/>
      <c r="ACE16" s="95"/>
      <c r="ACF16" s="95"/>
      <c r="ACG16" s="95"/>
      <c r="ACH16" s="95"/>
      <c r="ACI16" s="95"/>
      <c r="ACJ16" s="95"/>
      <c r="ACK16" s="95"/>
      <c r="ACL16" s="95"/>
      <c r="ACM16" s="95"/>
      <c r="ACN16" s="95"/>
      <c r="ACO16" s="95"/>
      <c r="ACP16" s="95"/>
      <c r="ACQ16" s="95"/>
      <c r="ACR16" s="95"/>
      <c r="ACS16" s="95"/>
      <c r="ACT16" s="95"/>
      <c r="ACU16" s="95"/>
      <c r="ACV16" s="95"/>
      <c r="ACW16" s="95"/>
      <c r="ACX16" s="95"/>
      <c r="ACY16" s="95"/>
      <c r="ACZ16" s="95"/>
      <c r="ADA16" s="95"/>
      <c r="ADB16" s="95"/>
      <c r="ADC16" s="95"/>
      <c r="ADD16" s="95"/>
      <c r="ADE16" s="95"/>
      <c r="ADF16" s="95"/>
      <c r="ADG16" s="95"/>
      <c r="ADH16" s="95"/>
      <c r="ADI16" s="95"/>
      <c r="ADJ16" s="95"/>
      <c r="ADK16" s="95"/>
      <c r="ADL16" s="95"/>
      <c r="ADM16" s="95"/>
      <c r="ADN16" s="95"/>
      <c r="ADO16" s="95"/>
      <c r="ADP16" s="95"/>
      <c r="ADQ16" s="95"/>
      <c r="ADR16" s="95"/>
      <c r="ADS16" s="95"/>
      <c r="ADT16" s="95"/>
      <c r="ADU16" s="95"/>
      <c r="ADV16" s="95"/>
      <c r="ADW16" s="95"/>
      <c r="ADX16" s="95"/>
      <c r="ADY16" s="95"/>
      <c r="ADZ16" s="95"/>
      <c r="AEA16" s="95"/>
      <c r="AEB16" s="95"/>
      <c r="AEC16" s="95"/>
      <c r="AED16" s="95"/>
      <c r="AEE16" s="95"/>
      <c r="AEF16" s="95"/>
      <c r="AEG16" s="95"/>
      <c r="AEH16" s="95"/>
      <c r="AEI16" s="95"/>
      <c r="AEJ16" s="95"/>
      <c r="AEK16" s="95"/>
      <c r="AEL16" s="95"/>
      <c r="AEM16" s="95"/>
      <c r="AEN16" s="95"/>
      <c r="AEO16" s="95"/>
      <c r="AEP16" s="95"/>
      <c r="AEQ16" s="95"/>
      <c r="AER16" s="95"/>
      <c r="AES16" s="95"/>
      <c r="AET16" s="95"/>
      <c r="AEU16" s="95"/>
      <c r="AEV16" s="95"/>
      <c r="AEW16" s="95"/>
      <c r="AEX16" s="95"/>
      <c r="AEY16" s="95"/>
      <c r="AEZ16" s="95"/>
      <c r="AFA16" s="95"/>
      <c r="AFB16" s="95"/>
      <c r="AFC16" s="95"/>
      <c r="AFD16" s="95"/>
      <c r="AFE16" s="95"/>
      <c r="AFF16" s="95"/>
      <c r="AFG16" s="95"/>
      <c r="AFH16" s="95"/>
      <c r="AFI16" s="95"/>
      <c r="AFJ16" s="95"/>
      <c r="AFK16" s="95"/>
      <c r="AFL16" s="95"/>
      <c r="AFM16" s="95"/>
      <c r="AFN16" s="95"/>
      <c r="AFO16" s="95"/>
      <c r="AFP16" s="95"/>
      <c r="AFQ16" s="95"/>
      <c r="AFR16" s="95"/>
      <c r="AFS16" s="95"/>
      <c r="AFT16" s="95"/>
      <c r="AFU16" s="95"/>
      <c r="AFV16" s="95"/>
      <c r="AFW16" s="95"/>
      <c r="AFX16" s="95"/>
      <c r="AFY16" s="95"/>
      <c r="AFZ16" s="95"/>
      <c r="AGA16" s="95"/>
      <c r="AGB16" s="95"/>
      <c r="AGC16" s="95"/>
      <c r="AGD16" s="95"/>
      <c r="AGE16" s="95"/>
      <c r="AGF16" s="95"/>
      <c r="AGG16" s="95"/>
      <c r="AGH16" s="95"/>
      <c r="AGI16" s="95"/>
      <c r="AGJ16" s="95"/>
      <c r="AGK16" s="95"/>
      <c r="AGL16" s="95"/>
      <c r="AGM16" s="95"/>
      <c r="AGN16" s="95"/>
      <c r="AGO16" s="95"/>
      <c r="AGP16" s="95"/>
      <c r="AGQ16" s="95"/>
      <c r="AGR16" s="95"/>
      <c r="AGS16" s="95"/>
      <c r="AGT16" s="95"/>
      <c r="AGU16" s="95"/>
      <c r="AGV16" s="95"/>
      <c r="AGW16" s="95"/>
      <c r="AGX16" s="95"/>
      <c r="AGY16" s="95"/>
      <c r="AGZ16" s="95"/>
      <c r="AHA16" s="95"/>
      <c r="AHB16" s="95"/>
      <c r="AHC16" s="95"/>
      <c r="AHD16" s="95"/>
      <c r="AHE16" s="95"/>
      <c r="AHF16" s="95"/>
      <c r="AHG16" s="95"/>
      <c r="AHH16" s="95"/>
      <c r="AHI16" s="95"/>
      <c r="AHJ16" s="95"/>
      <c r="AHK16" s="95"/>
      <c r="AHL16" s="95"/>
      <c r="AHM16" s="95"/>
      <c r="AHN16" s="95"/>
      <c r="AHO16" s="95"/>
      <c r="AHP16" s="95"/>
      <c r="AHQ16" s="95"/>
      <c r="AHR16" s="95"/>
      <c r="AHS16" s="95"/>
      <c r="AHT16" s="95"/>
      <c r="AHU16" s="95"/>
      <c r="AHV16" s="95"/>
      <c r="AHW16" s="95"/>
      <c r="AHX16" s="95"/>
      <c r="AHY16" s="95"/>
      <c r="AHZ16" s="95"/>
      <c r="AIA16" s="95"/>
      <c r="AIB16" s="95"/>
      <c r="AIC16" s="95"/>
      <c r="AID16" s="95"/>
      <c r="AIE16" s="95"/>
      <c r="AIF16" s="95"/>
      <c r="AIG16" s="95"/>
      <c r="AIH16" s="95"/>
      <c r="AII16" s="95"/>
      <c r="AIJ16" s="95"/>
      <c r="AIK16" s="95"/>
      <c r="AIL16" s="95"/>
      <c r="AIM16" s="95"/>
      <c r="AIN16" s="95"/>
      <c r="AIO16" s="95"/>
      <c r="AIP16" s="95"/>
      <c r="AIQ16" s="95"/>
      <c r="AIR16" s="95"/>
      <c r="AIS16" s="95"/>
      <c r="AIT16" s="95"/>
      <c r="AIU16" s="95"/>
      <c r="AIV16" s="95"/>
      <c r="AIW16" s="95"/>
      <c r="AIX16" s="95"/>
      <c r="AIY16" s="95"/>
      <c r="AIZ16" s="95"/>
      <c r="AJA16" s="95"/>
      <c r="AJB16" s="95"/>
      <c r="AJC16" s="95"/>
      <c r="AJD16" s="95"/>
      <c r="AJE16" s="95"/>
      <c r="AJF16" s="95"/>
      <c r="AJG16" s="95"/>
      <c r="AJH16" s="95"/>
      <c r="AJI16" s="95"/>
      <c r="AJJ16" s="95"/>
      <c r="AJK16" s="95"/>
      <c r="AJL16" s="95"/>
      <c r="AJM16" s="95"/>
      <c r="AJN16" s="95"/>
      <c r="AJO16" s="95"/>
      <c r="AJP16" s="95"/>
      <c r="AJQ16" s="95"/>
      <c r="AJR16" s="95"/>
      <c r="AJS16" s="95"/>
      <c r="AJT16" s="95"/>
      <c r="AJU16" s="95"/>
      <c r="AJV16" s="95"/>
      <c r="AJW16" s="95"/>
      <c r="AJX16" s="95"/>
      <c r="AJY16" s="95"/>
      <c r="AJZ16" s="95"/>
      <c r="AKA16" s="95"/>
      <c r="AKB16" s="95"/>
      <c r="AKC16" s="95"/>
      <c r="AKD16" s="95"/>
      <c r="AKE16" s="95"/>
      <c r="AKF16" s="95"/>
      <c r="AKG16" s="95"/>
      <c r="AKH16" s="95"/>
      <c r="AKI16" s="95"/>
      <c r="AKJ16" s="95"/>
      <c r="AKK16" s="95"/>
      <c r="AKL16" s="95"/>
      <c r="AKM16" s="95"/>
      <c r="AKN16" s="95"/>
      <c r="AKO16" s="95"/>
      <c r="AKP16" s="95"/>
      <c r="AKQ16" s="95"/>
      <c r="AKR16" s="95"/>
      <c r="AKS16" s="95"/>
      <c r="AKT16" s="95"/>
      <c r="AKU16" s="95"/>
      <c r="AKV16" s="95"/>
      <c r="AKW16" s="95"/>
      <c r="AKX16" s="95"/>
      <c r="AKY16" s="95"/>
      <c r="AKZ16" s="95"/>
      <c r="ALA16" s="95"/>
      <c r="ALB16" s="95"/>
      <c r="ALC16" s="95"/>
      <c r="ALD16" s="95"/>
      <c r="ALE16" s="95"/>
      <c r="ALF16" s="95"/>
      <c r="ALG16" s="95"/>
      <c r="ALH16" s="95"/>
      <c r="ALI16" s="95"/>
      <c r="ALJ16" s="95"/>
      <c r="ALK16" s="95"/>
      <c r="ALL16" s="95"/>
      <c r="ALM16" s="95"/>
      <c r="ALN16" s="95"/>
      <c r="ALO16" s="95"/>
      <c r="ALP16" s="95"/>
      <c r="ALQ16" s="95"/>
      <c r="ALR16" s="95"/>
      <c r="ALS16" s="95"/>
      <c r="ALT16" s="95"/>
      <c r="ALU16" s="95"/>
      <c r="ALV16" s="95"/>
      <c r="ALW16" s="95"/>
      <c r="ALX16" s="95"/>
      <c r="ALY16" s="95"/>
      <c r="ALZ16" s="95"/>
      <c r="AMA16" s="95"/>
      <c r="AMB16" s="95"/>
      <c r="AMC16" s="95"/>
      <c r="AMD16" s="95"/>
      <c r="AME16" s="95"/>
      <c r="AMF16" s="95"/>
      <c r="AMG16" s="95"/>
      <c r="AMH16" s="95"/>
      <c r="AMI16" s="95"/>
      <c r="AMJ16" s="95"/>
      <c r="AMK16" s="95"/>
      <c r="AML16" s="95"/>
    </row>
    <row r="17" spans="1:1026" ht="15" customHeight="1">
      <c r="A17" s="95"/>
      <c r="B17" s="659" t="s">
        <v>17</v>
      </c>
      <c r="C17" s="137" t="s">
        <v>193</v>
      </c>
      <c r="D17" s="930" t="str">
        <f>'INFORMAÇÕES BÁSICAS'!D26</f>
        <v>SINDICATO EMPRESAS TRANSP PASS FRETAMENTO ESTADO DO RS</v>
      </c>
      <c r="E17" s="930"/>
      <c r="F17" s="930"/>
      <c r="G17" s="138" t="s">
        <v>181</v>
      </c>
      <c r="H17" s="148" t="str">
        <f>'INFORMAÇÕES BÁSICAS'!D27</f>
        <v>95.122.545/0001-87</v>
      </c>
      <c r="I17" s="95"/>
      <c r="J17" s="95"/>
      <c r="K17" s="95"/>
      <c r="L17" s="95"/>
      <c r="M17" s="95"/>
      <c r="N17" s="95"/>
      <c r="O17" s="95"/>
      <c r="P17" s="95"/>
      <c r="Q17" s="95"/>
      <c r="R17" s="95"/>
      <c r="S17" s="95"/>
      <c r="T17" s="95"/>
      <c r="U17" s="95"/>
      <c r="V17" s="95"/>
      <c r="W17" s="95"/>
      <c r="X17" s="95"/>
      <c r="Y17" s="95"/>
      <c r="Z17" s="95"/>
      <c r="AA17" s="95"/>
      <c r="AB17" s="95"/>
      <c r="AC17" s="95"/>
      <c r="AD17" s="95"/>
      <c r="AE17" s="95"/>
      <c r="AF17" s="95"/>
      <c r="AG17" s="95"/>
      <c r="AH17" s="95"/>
      <c r="AI17" s="95"/>
      <c r="AJ17" s="95"/>
      <c r="AK17" s="95"/>
      <c r="AL17" s="95"/>
      <c r="AM17" s="95"/>
      <c r="AN17" s="95"/>
      <c r="AO17" s="95"/>
      <c r="AP17" s="95"/>
      <c r="AQ17" s="95"/>
      <c r="AR17" s="95"/>
      <c r="AS17" s="95"/>
      <c r="AT17" s="95"/>
      <c r="AU17" s="95"/>
      <c r="AV17" s="95"/>
      <c r="AW17" s="95"/>
      <c r="AX17" s="95"/>
      <c r="AY17" s="95"/>
      <c r="AZ17" s="95"/>
      <c r="BA17" s="95"/>
      <c r="BB17" s="95"/>
      <c r="BC17" s="95"/>
      <c r="BD17" s="95"/>
      <c r="BE17" s="95"/>
      <c r="BF17" s="95"/>
      <c r="BG17" s="95"/>
      <c r="BH17" s="95"/>
      <c r="BI17" s="95"/>
      <c r="BJ17" s="95"/>
      <c r="BK17" s="95"/>
      <c r="BL17" s="95"/>
      <c r="BM17" s="95"/>
      <c r="BN17" s="95"/>
      <c r="BO17" s="95"/>
      <c r="BP17" s="95"/>
      <c r="BQ17" s="95"/>
      <c r="BR17" s="95"/>
      <c r="BS17" s="95"/>
      <c r="BT17" s="95"/>
      <c r="BU17" s="95"/>
      <c r="BV17" s="95"/>
      <c r="BW17" s="95"/>
      <c r="BX17" s="95"/>
      <c r="BY17" s="95"/>
      <c r="BZ17" s="95"/>
      <c r="CA17" s="95"/>
      <c r="CB17" s="95"/>
      <c r="CC17" s="95"/>
      <c r="CD17" s="95"/>
      <c r="CE17" s="95"/>
      <c r="CF17" s="95"/>
      <c r="CG17" s="95"/>
      <c r="CH17" s="95"/>
      <c r="CI17" s="95"/>
      <c r="CJ17" s="95"/>
      <c r="CK17" s="95"/>
      <c r="CL17" s="95"/>
      <c r="CM17" s="95"/>
      <c r="CN17" s="95"/>
      <c r="CO17" s="95"/>
      <c r="CP17" s="95"/>
      <c r="CQ17" s="95"/>
      <c r="CR17" s="95"/>
      <c r="CS17" s="95"/>
      <c r="CT17" s="95"/>
      <c r="CU17" s="95"/>
      <c r="CV17" s="95"/>
      <c r="CW17" s="95"/>
      <c r="CX17" s="95"/>
      <c r="CY17" s="95"/>
      <c r="CZ17" s="95"/>
      <c r="DA17" s="95"/>
      <c r="DB17" s="95"/>
      <c r="DC17" s="95"/>
      <c r="DD17" s="95"/>
      <c r="DE17" s="95"/>
      <c r="DF17" s="95"/>
      <c r="DG17" s="95"/>
      <c r="DH17" s="95"/>
      <c r="DI17" s="95"/>
      <c r="DJ17" s="95"/>
      <c r="DK17" s="95"/>
      <c r="DL17" s="95"/>
      <c r="DM17" s="95"/>
      <c r="DN17" s="95"/>
      <c r="DO17" s="95"/>
      <c r="DP17" s="95"/>
      <c r="DQ17" s="95"/>
      <c r="DR17" s="95"/>
      <c r="DS17" s="95"/>
      <c r="DT17" s="95"/>
      <c r="DU17" s="95"/>
      <c r="DV17" s="95"/>
      <c r="DW17" s="95"/>
      <c r="DX17" s="95"/>
      <c r="DY17" s="95"/>
      <c r="DZ17" s="95"/>
      <c r="EA17" s="95"/>
      <c r="EB17" s="95"/>
      <c r="EC17" s="95"/>
      <c r="ED17" s="95"/>
      <c r="EE17" s="95"/>
      <c r="EF17" s="95"/>
      <c r="EG17" s="95"/>
      <c r="EH17" s="95"/>
      <c r="EI17" s="95"/>
      <c r="EJ17" s="95"/>
      <c r="EK17" s="95"/>
      <c r="EL17" s="95"/>
      <c r="EM17" s="95"/>
      <c r="EN17" s="95"/>
      <c r="EO17" s="95"/>
      <c r="EP17" s="95"/>
      <c r="EQ17" s="95"/>
      <c r="ER17" s="95"/>
      <c r="ES17" s="95"/>
      <c r="ET17" s="95"/>
      <c r="EU17" s="95"/>
      <c r="EV17" s="95"/>
      <c r="EW17" s="95"/>
      <c r="EX17" s="95"/>
      <c r="EY17" s="95"/>
      <c r="EZ17" s="95"/>
      <c r="FA17" s="95"/>
      <c r="FB17" s="95"/>
      <c r="FC17" s="95"/>
      <c r="FD17" s="95"/>
      <c r="FE17" s="95"/>
      <c r="FF17" s="95"/>
      <c r="FG17" s="95"/>
      <c r="FH17" s="95"/>
      <c r="FI17" s="95"/>
      <c r="FJ17" s="95"/>
      <c r="FK17" s="95"/>
      <c r="FL17" s="95"/>
      <c r="FM17" s="95"/>
      <c r="FN17" s="95"/>
      <c r="FO17" s="95"/>
      <c r="FP17" s="95"/>
      <c r="FQ17" s="95"/>
      <c r="FR17" s="95"/>
      <c r="FS17" s="95"/>
      <c r="FT17" s="95"/>
      <c r="FU17" s="95"/>
      <c r="FV17" s="95"/>
      <c r="FW17" s="95"/>
      <c r="FX17" s="95"/>
      <c r="FY17" s="95"/>
      <c r="FZ17" s="95"/>
      <c r="GA17" s="95"/>
      <c r="GB17" s="95"/>
      <c r="GC17" s="95"/>
      <c r="GD17" s="95"/>
      <c r="GE17" s="95"/>
      <c r="GF17" s="95"/>
      <c r="GG17" s="95"/>
      <c r="GH17" s="95"/>
      <c r="GI17" s="95"/>
      <c r="GJ17" s="95"/>
      <c r="GK17" s="95"/>
      <c r="GL17" s="95"/>
      <c r="GM17" s="95"/>
      <c r="GN17" s="95"/>
      <c r="GO17" s="95"/>
      <c r="GP17" s="95"/>
      <c r="GQ17" s="95"/>
      <c r="GR17" s="95"/>
      <c r="GS17" s="95"/>
      <c r="GT17" s="95"/>
      <c r="GU17" s="95"/>
      <c r="GV17" s="95"/>
      <c r="GW17" s="95"/>
      <c r="GX17" s="95"/>
      <c r="GY17" s="95"/>
      <c r="GZ17" s="95"/>
      <c r="HA17" s="95"/>
      <c r="HB17" s="95"/>
      <c r="HC17" s="95"/>
      <c r="HD17" s="95"/>
      <c r="HE17" s="95"/>
      <c r="HF17" s="95"/>
      <c r="HG17" s="95"/>
      <c r="HH17" s="95"/>
      <c r="HI17" s="95"/>
      <c r="HJ17" s="95"/>
      <c r="HK17" s="95"/>
      <c r="HL17" s="95"/>
      <c r="HM17" s="95"/>
      <c r="HN17" s="95"/>
      <c r="HO17" s="95"/>
      <c r="HP17" s="95"/>
      <c r="HQ17" s="95"/>
      <c r="HR17" s="95"/>
      <c r="HS17" s="95"/>
      <c r="HT17" s="95"/>
      <c r="HU17" s="95"/>
      <c r="HV17" s="95"/>
      <c r="HW17" s="95"/>
      <c r="HX17" s="95"/>
      <c r="HY17" s="95"/>
      <c r="HZ17" s="95"/>
      <c r="IA17" s="95"/>
      <c r="IB17" s="95"/>
      <c r="IC17" s="95"/>
      <c r="ID17" s="95"/>
      <c r="IE17" s="95"/>
      <c r="IF17" s="95"/>
      <c r="IG17" s="95"/>
      <c r="IH17" s="95"/>
      <c r="II17" s="95"/>
      <c r="IJ17" s="95"/>
      <c r="IK17" s="95"/>
      <c r="IL17" s="95"/>
      <c r="IM17" s="95"/>
      <c r="IN17" s="95"/>
      <c r="IO17" s="95"/>
      <c r="IP17" s="95"/>
      <c r="IQ17" s="95"/>
      <c r="IR17" s="95"/>
      <c r="IS17" s="95"/>
      <c r="IT17" s="95"/>
      <c r="IU17" s="95"/>
      <c r="IV17" s="95"/>
      <c r="IW17" s="95"/>
      <c r="IX17" s="95"/>
      <c r="IY17" s="95"/>
      <c r="IZ17" s="95"/>
      <c r="JA17" s="95"/>
      <c r="JB17" s="95"/>
      <c r="JC17" s="95"/>
      <c r="JD17" s="95"/>
      <c r="JE17" s="95"/>
      <c r="JF17" s="95"/>
      <c r="JG17" s="95"/>
      <c r="JH17" s="95"/>
      <c r="JI17" s="95"/>
      <c r="JJ17" s="95"/>
      <c r="JK17" s="95"/>
      <c r="JL17" s="95"/>
      <c r="JM17" s="95"/>
      <c r="JN17" s="95"/>
      <c r="JO17" s="95"/>
      <c r="JP17" s="95"/>
      <c r="JQ17" s="95"/>
      <c r="JR17" s="95"/>
      <c r="JS17" s="95"/>
      <c r="JT17" s="95"/>
      <c r="JU17" s="95"/>
      <c r="JV17" s="95"/>
      <c r="JW17" s="95"/>
      <c r="JX17" s="95"/>
      <c r="JY17" s="95"/>
      <c r="JZ17" s="95"/>
      <c r="KA17" s="95"/>
      <c r="KB17" s="95"/>
      <c r="KC17" s="95"/>
      <c r="KD17" s="95"/>
      <c r="KE17" s="95"/>
      <c r="KF17" s="95"/>
      <c r="KG17" s="95"/>
      <c r="KH17" s="95"/>
      <c r="KI17" s="95"/>
      <c r="KJ17" s="95"/>
      <c r="KK17" s="95"/>
      <c r="KL17" s="95"/>
      <c r="KM17" s="95"/>
      <c r="KN17" s="95"/>
      <c r="KO17" s="95"/>
      <c r="KP17" s="95"/>
      <c r="KQ17" s="95"/>
      <c r="KR17" s="95"/>
      <c r="KS17" s="95"/>
      <c r="KT17" s="95"/>
      <c r="KU17" s="95"/>
      <c r="KV17" s="95"/>
      <c r="KW17" s="95"/>
      <c r="KX17" s="95"/>
      <c r="KY17" s="95"/>
      <c r="KZ17" s="95"/>
      <c r="LA17" s="95"/>
      <c r="LB17" s="95"/>
      <c r="LC17" s="95"/>
      <c r="LD17" s="95"/>
      <c r="LE17" s="95"/>
      <c r="LF17" s="95"/>
      <c r="LG17" s="95"/>
      <c r="LH17" s="95"/>
      <c r="LI17" s="95"/>
      <c r="LJ17" s="95"/>
      <c r="LK17" s="95"/>
      <c r="LL17" s="95"/>
      <c r="LM17" s="95"/>
      <c r="LN17" s="95"/>
      <c r="LO17" s="95"/>
      <c r="LP17" s="95"/>
      <c r="LQ17" s="95"/>
      <c r="LR17" s="95"/>
      <c r="LS17" s="95"/>
      <c r="LT17" s="95"/>
      <c r="LU17" s="95"/>
      <c r="LV17" s="95"/>
      <c r="LW17" s="95"/>
      <c r="LX17" s="95"/>
      <c r="LY17" s="95"/>
      <c r="LZ17" s="95"/>
      <c r="MA17" s="95"/>
      <c r="MB17" s="95"/>
      <c r="MC17" s="95"/>
      <c r="MD17" s="95"/>
      <c r="ME17" s="95"/>
      <c r="MF17" s="95"/>
      <c r="MG17" s="95"/>
      <c r="MH17" s="95"/>
      <c r="MI17" s="95"/>
      <c r="MJ17" s="95"/>
      <c r="MK17" s="95"/>
      <c r="ML17" s="95"/>
      <c r="MM17" s="95"/>
      <c r="MN17" s="95"/>
      <c r="MO17" s="95"/>
      <c r="MP17" s="95"/>
      <c r="MQ17" s="95"/>
      <c r="MR17" s="95"/>
      <c r="MS17" s="95"/>
      <c r="MT17" s="95"/>
      <c r="MU17" s="95"/>
      <c r="MV17" s="95"/>
      <c r="MW17" s="95"/>
      <c r="MX17" s="95"/>
      <c r="MY17" s="95"/>
      <c r="MZ17" s="95"/>
      <c r="NA17" s="95"/>
      <c r="NB17" s="95"/>
      <c r="NC17" s="95"/>
      <c r="ND17" s="95"/>
      <c r="NE17" s="95"/>
      <c r="NF17" s="95"/>
      <c r="NG17" s="95"/>
      <c r="NH17" s="95"/>
      <c r="NI17" s="95"/>
      <c r="NJ17" s="95"/>
      <c r="NK17" s="95"/>
      <c r="NL17" s="95"/>
      <c r="NM17" s="95"/>
      <c r="NN17" s="95"/>
      <c r="NO17" s="95"/>
      <c r="NP17" s="95"/>
      <c r="NQ17" s="95"/>
      <c r="NR17" s="95"/>
      <c r="NS17" s="95"/>
      <c r="NT17" s="95"/>
      <c r="NU17" s="95"/>
      <c r="NV17" s="95"/>
      <c r="NW17" s="95"/>
      <c r="NX17" s="95"/>
      <c r="NY17" s="95"/>
      <c r="NZ17" s="95"/>
      <c r="OA17" s="95"/>
      <c r="OB17" s="95"/>
      <c r="OC17" s="95"/>
      <c r="OD17" s="95"/>
      <c r="OE17" s="95"/>
      <c r="OF17" s="95"/>
      <c r="OG17" s="95"/>
      <c r="OH17" s="95"/>
      <c r="OI17" s="95"/>
      <c r="OJ17" s="95"/>
      <c r="OK17" s="95"/>
      <c r="OL17" s="95"/>
      <c r="OM17" s="95"/>
      <c r="ON17" s="95"/>
      <c r="OO17" s="95"/>
      <c r="OP17" s="95"/>
      <c r="OQ17" s="95"/>
      <c r="OR17" s="95"/>
      <c r="OS17" s="95"/>
      <c r="OT17" s="95"/>
      <c r="OU17" s="95"/>
      <c r="OV17" s="95"/>
      <c r="OW17" s="95"/>
      <c r="OX17" s="95"/>
      <c r="OY17" s="95"/>
      <c r="OZ17" s="95"/>
      <c r="PA17" s="95"/>
      <c r="PB17" s="95"/>
      <c r="PC17" s="95"/>
      <c r="PD17" s="95"/>
      <c r="PE17" s="95"/>
      <c r="PF17" s="95"/>
      <c r="PG17" s="95"/>
      <c r="PH17" s="95"/>
      <c r="PI17" s="95"/>
      <c r="PJ17" s="95"/>
      <c r="PK17" s="95"/>
      <c r="PL17" s="95"/>
      <c r="PM17" s="95"/>
      <c r="PN17" s="95"/>
      <c r="PO17" s="95"/>
      <c r="PP17" s="95"/>
      <c r="PQ17" s="95"/>
      <c r="PR17" s="95"/>
      <c r="PS17" s="95"/>
      <c r="PT17" s="95"/>
      <c r="PU17" s="95"/>
      <c r="PV17" s="95"/>
      <c r="PW17" s="95"/>
      <c r="PX17" s="95"/>
      <c r="PY17" s="95"/>
      <c r="PZ17" s="95"/>
      <c r="QA17" s="95"/>
      <c r="QB17" s="95"/>
      <c r="QC17" s="95"/>
      <c r="QD17" s="95"/>
      <c r="QE17" s="95"/>
      <c r="QF17" s="95"/>
      <c r="QG17" s="95"/>
      <c r="QH17" s="95"/>
      <c r="QI17" s="95"/>
      <c r="QJ17" s="95"/>
      <c r="QK17" s="95"/>
      <c r="QL17" s="95"/>
      <c r="QM17" s="95"/>
      <c r="QN17" s="95"/>
      <c r="QO17" s="95"/>
      <c r="QP17" s="95"/>
      <c r="QQ17" s="95"/>
      <c r="QR17" s="95"/>
      <c r="QS17" s="95"/>
      <c r="QT17" s="95"/>
      <c r="QU17" s="95"/>
      <c r="QV17" s="95"/>
      <c r="QW17" s="95"/>
      <c r="QX17" s="95"/>
      <c r="QY17" s="95"/>
      <c r="QZ17" s="95"/>
      <c r="RA17" s="95"/>
      <c r="RB17" s="95"/>
      <c r="RC17" s="95"/>
      <c r="RD17" s="95"/>
      <c r="RE17" s="95"/>
      <c r="RF17" s="95"/>
      <c r="RG17" s="95"/>
      <c r="RH17" s="95"/>
      <c r="RI17" s="95"/>
      <c r="RJ17" s="95"/>
      <c r="RK17" s="95"/>
      <c r="RL17" s="95"/>
      <c r="RM17" s="95"/>
      <c r="RN17" s="95"/>
      <c r="RO17" s="95"/>
      <c r="RP17" s="95"/>
      <c r="RQ17" s="95"/>
      <c r="RR17" s="95"/>
      <c r="RS17" s="95"/>
      <c r="RT17" s="95"/>
      <c r="RU17" s="95"/>
      <c r="RV17" s="95"/>
      <c r="RW17" s="95"/>
      <c r="RX17" s="95"/>
      <c r="RY17" s="95"/>
      <c r="RZ17" s="95"/>
      <c r="SA17" s="95"/>
      <c r="SB17" s="95"/>
      <c r="SC17" s="95"/>
      <c r="SD17" s="95"/>
      <c r="SE17" s="95"/>
      <c r="SF17" s="95"/>
      <c r="SG17" s="95"/>
      <c r="SH17" s="95"/>
      <c r="SI17" s="95"/>
      <c r="SJ17" s="95"/>
      <c r="SK17" s="95"/>
      <c r="SL17" s="95"/>
      <c r="SM17" s="95"/>
      <c r="SN17" s="95"/>
      <c r="SO17" s="95"/>
      <c r="SP17" s="95"/>
      <c r="SQ17" s="95"/>
      <c r="SR17" s="95"/>
      <c r="SS17" s="95"/>
      <c r="ST17" s="95"/>
      <c r="SU17" s="95"/>
      <c r="SV17" s="95"/>
      <c r="SW17" s="95"/>
      <c r="SX17" s="95"/>
      <c r="SY17" s="95"/>
      <c r="SZ17" s="95"/>
      <c r="TA17" s="95"/>
      <c r="TB17" s="95"/>
      <c r="TC17" s="95"/>
      <c r="TD17" s="95"/>
      <c r="TE17" s="95"/>
      <c r="TF17" s="95"/>
      <c r="TG17" s="95"/>
      <c r="TH17" s="95"/>
      <c r="TI17" s="95"/>
      <c r="TJ17" s="95"/>
      <c r="TK17" s="95"/>
      <c r="TL17" s="95"/>
      <c r="TM17" s="95"/>
      <c r="TN17" s="95"/>
      <c r="TO17" s="95"/>
      <c r="TP17" s="95"/>
      <c r="TQ17" s="95"/>
      <c r="TR17" s="95"/>
      <c r="TS17" s="95"/>
      <c r="TT17" s="95"/>
      <c r="TU17" s="95"/>
      <c r="TV17" s="95"/>
      <c r="TW17" s="95"/>
      <c r="TX17" s="95"/>
      <c r="TY17" s="95"/>
      <c r="TZ17" s="95"/>
      <c r="UA17" s="95"/>
      <c r="UB17" s="95"/>
      <c r="UC17" s="95"/>
      <c r="UD17" s="95"/>
      <c r="UE17" s="95"/>
      <c r="UF17" s="95"/>
      <c r="UG17" s="95"/>
      <c r="UH17" s="95"/>
      <c r="UI17" s="95"/>
      <c r="UJ17" s="95"/>
      <c r="UK17" s="95"/>
      <c r="UL17" s="95"/>
      <c r="UM17" s="95"/>
      <c r="UN17" s="95"/>
      <c r="UO17" s="95"/>
      <c r="UP17" s="95"/>
      <c r="UQ17" s="95"/>
      <c r="UR17" s="95"/>
      <c r="US17" s="95"/>
      <c r="UT17" s="95"/>
      <c r="UU17" s="95"/>
      <c r="UV17" s="95"/>
      <c r="UW17" s="95"/>
      <c r="UX17" s="95"/>
      <c r="UY17" s="95"/>
      <c r="UZ17" s="95"/>
      <c r="VA17" s="95"/>
      <c r="VB17" s="95"/>
      <c r="VC17" s="95"/>
      <c r="VD17" s="95"/>
      <c r="VE17" s="95"/>
      <c r="VF17" s="95"/>
      <c r="VG17" s="95"/>
      <c r="VH17" s="95"/>
      <c r="VI17" s="95"/>
      <c r="VJ17" s="95"/>
      <c r="VK17" s="95"/>
      <c r="VL17" s="95"/>
      <c r="VM17" s="95"/>
      <c r="VN17" s="95"/>
      <c r="VO17" s="95"/>
      <c r="VP17" s="95"/>
      <c r="VQ17" s="95"/>
      <c r="VR17" s="95"/>
      <c r="VS17" s="95"/>
      <c r="VT17" s="95"/>
      <c r="VU17" s="95"/>
      <c r="VV17" s="95"/>
      <c r="VW17" s="95"/>
      <c r="VX17" s="95"/>
      <c r="VY17" s="95"/>
      <c r="VZ17" s="95"/>
      <c r="WA17" s="95"/>
      <c r="WB17" s="95"/>
      <c r="WC17" s="95"/>
      <c r="WD17" s="95"/>
      <c r="WE17" s="95"/>
      <c r="WF17" s="95"/>
      <c r="WG17" s="95"/>
      <c r="WH17" s="95"/>
      <c r="WI17" s="95"/>
      <c r="WJ17" s="95"/>
      <c r="WK17" s="95"/>
      <c r="WL17" s="95"/>
      <c r="WM17" s="95"/>
      <c r="WN17" s="95"/>
      <c r="WO17" s="95"/>
      <c r="WP17" s="95"/>
      <c r="WQ17" s="95"/>
      <c r="WR17" s="95"/>
      <c r="WS17" s="95"/>
      <c r="WT17" s="95"/>
      <c r="WU17" s="95"/>
      <c r="WV17" s="95"/>
      <c r="WW17" s="95"/>
      <c r="WX17" s="95"/>
      <c r="WY17" s="95"/>
      <c r="WZ17" s="95"/>
      <c r="XA17" s="95"/>
      <c r="XB17" s="95"/>
      <c r="XC17" s="95"/>
      <c r="XD17" s="95"/>
      <c r="XE17" s="95"/>
      <c r="XF17" s="95"/>
      <c r="XG17" s="95"/>
      <c r="XH17" s="95"/>
      <c r="XI17" s="95"/>
      <c r="XJ17" s="95"/>
      <c r="XK17" s="95"/>
      <c r="XL17" s="95"/>
      <c r="XM17" s="95"/>
      <c r="XN17" s="95"/>
      <c r="XO17" s="95"/>
      <c r="XP17" s="95"/>
      <c r="XQ17" s="95"/>
      <c r="XR17" s="95"/>
      <c r="XS17" s="95"/>
      <c r="XT17" s="95"/>
      <c r="XU17" s="95"/>
      <c r="XV17" s="95"/>
      <c r="XW17" s="95"/>
      <c r="XX17" s="95"/>
      <c r="XY17" s="95"/>
      <c r="XZ17" s="95"/>
      <c r="YA17" s="95"/>
      <c r="YB17" s="95"/>
      <c r="YC17" s="95"/>
      <c r="YD17" s="95"/>
      <c r="YE17" s="95"/>
      <c r="YF17" s="95"/>
      <c r="YG17" s="95"/>
      <c r="YH17" s="95"/>
      <c r="YI17" s="95"/>
      <c r="YJ17" s="95"/>
      <c r="YK17" s="95"/>
      <c r="YL17" s="95"/>
      <c r="YM17" s="95"/>
      <c r="YN17" s="95"/>
      <c r="YO17" s="95"/>
      <c r="YP17" s="95"/>
      <c r="YQ17" s="95"/>
      <c r="YR17" s="95"/>
      <c r="YS17" s="95"/>
      <c r="YT17" s="95"/>
      <c r="YU17" s="95"/>
      <c r="YV17" s="95"/>
      <c r="YW17" s="95"/>
      <c r="YX17" s="95"/>
      <c r="YY17" s="95"/>
      <c r="YZ17" s="95"/>
      <c r="ZA17" s="95"/>
      <c r="ZB17" s="95"/>
      <c r="ZC17" s="95"/>
      <c r="ZD17" s="95"/>
      <c r="ZE17" s="95"/>
      <c r="ZF17" s="95"/>
      <c r="ZG17" s="95"/>
      <c r="ZH17" s="95"/>
      <c r="ZI17" s="95"/>
      <c r="ZJ17" s="95"/>
      <c r="ZK17" s="95"/>
      <c r="ZL17" s="95"/>
      <c r="ZM17" s="95"/>
      <c r="ZN17" s="95"/>
      <c r="ZO17" s="95"/>
      <c r="ZP17" s="95"/>
      <c r="ZQ17" s="95"/>
      <c r="ZR17" s="95"/>
      <c r="ZS17" s="95"/>
      <c r="ZT17" s="95"/>
      <c r="ZU17" s="95"/>
      <c r="ZV17" s="95"/>
      <c r="ZW17" s="95"/>
      <c r="ZX17" s="95"/>
      <c r="ZY17" s="95"/>
      <c r="ZZ17" s="95"/>
      <c r="AAA17" s="95"/>
      <c r="AAB17" s="95"/>
      <c r="AAC17" s="95"/>
      <c r="AAD17" s="95"/>
      <c r="AAE17" s="95"/>
      <c r="AAF17" s="95"/>
      <c r="AAG17" s="95"/>
      <c r="AAH17" s="95"/>
      <c r="AAI17" s="95"/>
      <c r="AAJ17" s="95"/>
      <c r="AAK17" s="95"/>
      <c r="AAL17" s="95"/>
      <c r="AAM17" s="95"/>
      <c r="AAN17" s="95"/>
      <c r="AAO17" s="95"/>
      <c r="AAP17" s="95"/>
      <c r="AAQ17" s="95"/>
      <c r="AAR17" s="95"/>
      <c r="AAS17" s="95"/>
      <c r="AAT17" s="95"/>
      <c r="AAU17" s="95"/>
      <c r="AAV17" s="95"/>
      <c r="AAW17" s="95"/>
      <c r="AAX17" s="95"/>
      <c r="AAY17" s="95"/>
      <c r="AAZ17" s="95"/>
      <c r="ABA17" s="95"/>
      <c r="ABB17" s="95"/>
      <c r="ABC17" s="95"/>
      <c r="ABD17" s="95"/>
      <c r="ABE17" s="95"/>
      <c r="ABF17" s="95"/>
      <c r="ABG17" s="95"/>
      <c r="ABH17" s="95"/>
      <c r="ABI17" s="95"/>
      <c r="ABJ17" s="95"/>
      <c r="ABK17" s="95"/>
      <c r="ABL17" s="95"/>
      <c r="ABM17" s="95"/>
      <c r="ABN17" s="95"/>
      <c r="ABO17" s="95"/>
      <c r="ABP17" s="95"/>
      <c r="ABQ17" s="95"/>
      <c r="ABR17" s="95"/>
      <c r="ABS17" s="95"/>
      <c r="ABT17" s="95"/>
      <c r="ABU17" s="95"/>
      <c r="ABV17" s="95"/>
      <c r="ABW17" s="95"/>
      <c r="ABX17" s="95"/>
      <c r="ABY17" s="95"/>
      <c r="ABZ17" s="95"/>
      <c r="ACA17" s="95"/>
      <c r="ACB17" s="95"/>
      <c r="ACC17" s="95"/>
      <c r="ACD17" s="95"/>
      <c r="ACE17" s="95"/>
      <c r="ACF17" s="95"/>
      <c r="ACG17" s="95"/>
      <c r="ACH17" s="95"/>
      <c r="ACI17" s="95"/>
      <c r="ACJ17" s="95"/>
      <c r="ACK17" s="95"/>
      <c r="ACL17" s="95"/>
      <c r="ACM17" s="95"/>
      <c r="ACN17" s="95"/>
      <c r="ACO17" s="95"/>
      <c r="ACP17" s="95"/>
      <c r="ACQ17" s="95"/>
      <c r="ACR17" s="95"/>
      <c r="ACS17" s="95"/>
      <c r="ACT17" s="95"/>
      <c r="ACU17" s="95"/>
      <c r="ACV17" s="95"/>
      <c r="ACW17" s="95"/>
      <c r="ACX17" s="95"/>
      <c r="ACY17" s="95"/>
      <c r="ACZ17" s="95"/>
      <c r="ADA17" s="95"/>
      <c r="ADB17" s="95"/>
      <c r="ADC17" s="95"/>
      <c r="ADD17" s="95"/>
      <c r="ADE17" s="95"/>
      <c r="ADF17" s="95"/>
      <c r="ADG17" s="95"/>
      <c r="ADH17" s="95"/>
      <c r="ADI17" s="95"/>
      <c r="ADJ17" s="95"/>
      <c r="ADK17" s="95"/>
      <c r="ADL17" s="95"/>
      <c r="ADM17" s="95"/>
      <c r="ADN17" s="95"/>
      <c r="ADO17" s="95"/>
      <c r="ADP17" s="95"/>
      <c r="ADQ17" s="95"/>
      <c r="ADR17" s="95"/>
      <c r="ADS17" s="95"/>
      <c r="ADT17" s="95"/>
      <c r="ADU17" s="95"/>
      <c r="ADV17" s="95"/>
      <c r="ADW17" s="95"/>
      <c r="ADX17" s="95"/>
      <c r="ADY17" s="95"/>
      <c r="ADZ17" s="95"/>
      <c r="AEA17" s="95"/>
      <c r="AEB17" s="95"/>
      <c r="AEC17" s="95"/>
      <c r="AED17" s="95"/>
      <c r="AEE17" s="95"/>
      <c r="AEF17" s="95"/>
      <c r="AEG17" s="95"/>
      <c r="AEH17" s="95"/>
      <c r="AEI17" s="95"/>
      <c r="AEJ17" s="95"/>
      <c r="AEK17" s="95"/>
      <c r="AEL17" s="95"/>
      <c r="AEM17" s="95"/>
      <c r="AEN17" s="95"/>
      <c r="AEO17" s="95"/>
      <c r="AEP17" s="95"/>
      <c r="AEQ17" s="95"/>
      <c r="AER17" s="95"/>
      <c r="AES17" s="95"/>
      <c r="AET17" s="95"/>
      <c r="AEU17" s="95"/>
      <c r="AEV17" s="95"/>
      <c r="AEW17" s="95"/>
      <c r="AEX17" s="95"/>
      <c r="AEY17" s="95"/>
      <c r="AEZ17" s="95"/>
      <c r="AFA17" s="95"/>
      <c r="AFB17" s="95"/>
      <c r="AFC17" s="95"/>
      <c r="AFD17" s="95"/>
      <c r="AFE17" s="95"/>
      <c r="AFF17" s="95"/>
      <c r="AFG17" s="95"/>
      <c r="AFH17" s="95"/>
      <c r="AFI17" s="95"/>
      <c r="AFJ17" s="95"/>
      <c r="AFK17" s="95"/>
      <c r="AFL17" s="95"/>
      <c r="AFM17" s="95"/>
      <c r="AFN17" s="95"/>
      <c r="AFO17" s="95"/>
      <c r="AFP17" s="95"/>
      <c r="AFQ17" s="95"/>
      <c r="AFR17" s="95"/>
      <c r="AFS17" s="95"/>
      <c r="AFT17" s="95"/>
      <c r="AFU17" s="95"/>
      <c r="AFV17" s="95"/>
      <c r="AFW17" s="95"/>
      <c r="AFX17" s="95"/>
      <c r="AFY17" s="95"/>
      <c r="AFZ17" s="95"/>
      <c r="AGA17" s="95"/>
      <c r="AGB17" s="95"/>
      <c r="AGC17" s="95"/>
      <c r="AGD17" s="95"/>
      <c r="AGE17" s="95"/>
      <c r="AGF17" s="95"/>
      <c r="AGG17" s="95"/>
      <c r="AGH17" s="95"/>
      <c r="AGI17" s="95"/>
      <c r="AGJ17" s="95"/>
      <c r="AGK17" s="95"/>
      <c r="AGL17" s="95"/>
      <c r="AGM17" s="95"/>
      <c r="AGN17" s="95"/>
      <c r="AGO17" s="95"/>
      <c r="AGP17" s="95"/>
      <c r="AGQ17" s="95"/>
      <c r="AGR17" s="95"/>
      <c r="AGS17" s="95"/>
      <c r="AGT17" s="95"/>
      <c r="AGU17" s="95"/>
      <c r="AGV17" s="95"/>
      <c r="AGW17" s="95"/>
      <c r="AGX17" s="95"/>
      <c r="AGY17" s="95"/>
      <c r="AGZ17" s="95"/>
      <c r="AHA17" s="95"/>
      <c r="AHB17" s="95"/>
      <c r="AHC17" s="95"/>
      <c r="AHD17" s="95"/>
      <c r="AHE17" s="95"/>
      <c r="AHF17" s="95"/>
      <c r="AHG17" s="95"/>
      <c r="AHH17" s="95"/>
      <c r="AHI17" s="95"/>
      <c r="AHJ17" s="95"/>
      <c r="AHK17" s="95"/>
      <c r="AHL17" s="95"/>
      <c r="AHM17" s="95"/>
      <c r="AHN17" s="95"/>
      <c r="AHO17" s="95"/>
      <c r="AHP17" s="95"/>
      <c r="AHQ17" s="95"/>
      <c r="AHR17" s="95"/>
      <c r="AHS17" s="95"/>
      <c r="AHT17" s="95"/>
      <c r="AHU17" s="95"/>
      <c r="AHV17" s="95"/>
      <c r="AHW17" s="95"/>
      <c r="AHX17" s="95"/>
      <c r="AHY17" s="95"/>
      <c r="AHZ17" s="95"/>
      <c r="AIA17" s="95"/>
      <c r="AIB17" s="95"/>
      <c r="AIC17" s="95"/>
      <c r="AID17" s="95"/>
      <c r="AIE17" s="95"/>
      <c r="AIF17" s="95"/>
      <c r="AIG17" s="95"/>
      <c r="AIH17" s="95"/>
      <c r="AII17" s="95"/>
      <c r="AIJ17" s="95"/>
      <c r="AIK17" s="95"/>
      <c r="AIL17" s="95"/>
      <c r="AIM17" s="95"/>
      <c r="AIN17" s="95"/>
      <c r="AIO17" s="95"/>
      <c r="AIP17" s="95"/>
      <c r="AIQ17" s="95"/>
      <c r="AIR17" s="95"/>
      <c r="AIS17" s="95"/>
      <c r="AIT17" s="95"/>
      <c r="AIU17" s="95"/>
      <c r="AIV17" s="95"/>
      <c r="AIW17" s="95"/>
      <c r="AIX17" s="95"/>
      <c r="AIY17" s="95"/>
      <c r="AIZ17" s="95"/>
      <c r="AJA17" s="95"/>
      <c r="AJB17" s="95"/>
      <c r="AJC17" s="95"/>
      <c r="AJD17" s="95"/>
      <c r="AJE17" s="95"/>
      <c r="AJF17" s="95"/>
      <c r="AJG17" s="95"/>
      <c r="AJH17" s="95"/>
      <c r="AJI17" s="95"/>
      <c r="AJJ17" s="95"/>
      <c r="AJK17" s="95"/>
      <c r="AJL17" s="95"/>
      <c r="AJM17" s="95"/>
      <c r="AJN17" s="95"/>
      <c r="AJO17" s="95"/>
      <c r="AJP17" s="95"/>
      <c r="AJQ17" s="95"/>
      <c r="AJR17" s="95"/>
      <c r="AJS17" s="95"/>
      <c r="AJT17" s="95"/>
      <c r="AJU17" s="95"/>
      <c r="AJV17" s="95"/>
      <c r="AJW17" s="95"/>
      <c r="AJX17" s="95"/>
      <c r="AJY17" s="95"/>
      <c r="AJZ17" s="95"/>
      <c r="AKA17" s="95"/>
      <c r="AKB17" s="95"/>
      <c r="AKC17" s="95"/>
      <c r="AKD17" s="95"/>
      <c r="AKE17" s="95"/>
      <c r="AKF17" s="95"/>
      <c r="AKG17" s="95"/>
      <c r="AKH17" s="95"/>
      <c r="AKI17" s="95"/>
      <c r="AKJ17" s="95"/>
      <c r="AKK17" s="95"/>
      <c r="AKL17" s="95"/>
      <c r="AKM17" s="95"/>
      <c r="AKN17" s="95"/>
      <c r="AKO17" s="95"/>
      <c r="AKP17" s="95"/>
      <c r="AKQ17" s="95"/>
      <c r="AKR17" s="95"/>
      <c r="AKS17" s="95"/>
      <c r="AKT17" s="95"/>
      <c r="AKU17" s="95"/>
      <c r="AKV17" s="95"/>
      <c r="AKW17" s="95"/>
      <c r="AKX17" s="95"/>
      <c r="AKY17" s="95"/>
      <c r="AKZ17" s="95"/>
      <c r="ALA17" s="95"/>
      <c r="ALB17" s="95"/>
      <c r="ALC17" s="95"/>
      <c r="ALD17" s="95"/>
      <c r="ALE17" s="95"/>
      <c r="ALF17" s="95"/>
      <c r="ALG17" s="95"/>
      <c r="ALH17" s="95"/>
      <c r="ALI17" s="95"/>
      <c r="ALJ17" s="95"/>
      <c r="ALK17" s="95"/>
      <c r="ALL17" s="95"/>
      <c r="ALM17" s="95"/>
      <c r="ALN17" s="95"/>
      <c r="ALO17" s="95"/>
      <c r="ALP17" s="95"/>
      <c r="ALQ17" s="95"/>
      <c r="ALR17" s="95"/>
      <c r="ALS17" s="95"/>
      <c r="ALT17" s="95"/>
      <c r="ALU17" s="95"/>
      <c r="ALV17" s="95"/>
      <c r="ALW17" s="95"/>
      <c r="ALX17" s="95"/>
      <c r="ALY17" s="95"/>
      <c r="ALZ17" s="95"/>
      <c r="AMA17" s="95"/>
      <c r="AMB17" s="95"/>
      <c r="AMC17" s="95"/>
      <c r="AMD17" s="95"/>
      <c r="AME17" s="95"/>
      <c r="AMF17" s="95"/>
      <c r="AMG17" s="95"/>
      <c r="AMH17" s="95"/>
      <c r="AMI17" s="95"/>
      <c r="AMJ17" s="95"/>
      <c r="AMK17" s="95"/>
      <c r="AML17" s="95"/>
    </row>
    <row r="18" spans="1:1026" ht="15.75" customHeight="1" thickBot="1">
      <c r="A18" s="95"/>
      <c r="B18" s="929"/>
      <c r="C18" s="142" t="s">
        <v>194</v>
      </c>
      <c r="D18" s="931" t="str">
        <f>'INFORMAÇÕES BÁSICAS'!D28</f>
        <v>SINDICATO TRAB TRANSP ROD INTERM INTERST TUR FRET DO RS</v>
      </c>
      <c r="E18" s="931"/>
      <c r="F18" s="931"/>
      <c r="G18" s="143" t="s">
        <v>181</v>
      </c>
      <c r="H18" s="149" t="str">
        <f>'INFORMAÇÕES BÁSICAS'!D29</f>
        <v>94.67.758/0001-90</v>
      </c>
      <c r="I18" s="95"/>
    </row>
    <row r="19" spans="1:1026" ht="12" customHeight="1" thickBot="1">
      <c r="A19" s="95"/>
      <c r="B19" s="687"/>
      <c r="C19" s="687"/>
      <c r="D19" s="687"/>
      <c r="E19" s="687"/>
      <c r="F19" s="687"/>
      <c r="G19" s="687"/>
      <c r="H19" s="687"/>
      <c r="I19" s="95"/>
    </row>
    <row r="20" spans="1:1026" ht="23.25" customHeight="1">
      <c r="A20" s="95"/>
      <c r="B20" s="670" t="s">
        <v>107</v>
      </c>
      <c r="C20" s="924"/>
      <c r="D20" s="924"/>
      <c r="E20" s="924"/>
      <c r="F20" s="924"/>
      <c r="G20" s="924"/>
      <c r="H20" s="925"/>
      <c r="I20" s="95"/>
    </row>
    <row r="21" spans="1:1026">
      <c r="A21" s="95"/>
      <c r="B21" s="673" t="s">
        <v>18</v>
      </c>
      <c r="C21" s="674"/>
      <c r="D21" s="674"/>
      <c r="E21" s="674"/>
      <c r="F21" s="674"/>
      <c r="G21" s="675"/>
      <c r="H21" s="676"/>
      <c r="I21" s="95"/>
    </row>
    <row r="22" spans="1:1026">
      <c r="A22" s="95"/>
      <c r="B22" s="677" t="s">
        <v>19</v>
      </c>
      <c r="C22" s="678"/>
      <c r="D22" s="678"/>
      <c r="E22" s="678"/>
      <c r="F22" s="678"/>
      <c r="G22" s="679"/>
      <c r="H22" s="680"/>
      <c r="I22" s="95"/>
    </row>
    <row r="23" spans="1:1026" ht="18" customHeight="1">
      <c r="A23" s="95"/>
      <c r="B23" s="681" t="s">
        <v>20</v>
      </c>
      <c r="C23" s="682"/>
      <c r="D23" s="682"/>
      <c r="E23" s="682"/>
      <c r="F23" s="682"/>
      <c r="G23" s="682"/>
      <c r="H23" s="683"/>
      <c r="I23" s="95"/>
    </row>
    <row r="24" spans="1:1026" ht="75.75" customHeight="1">
      <c r="A24" s="95"/>
      <c r="B24" s="8">
        <v>1</v>
      </c>
      <c r="C24" s="703" t="s">
        <v>21</v>
      </c>
      <c r="D24" s="682"/>
      <c r="E24" s="682"/>
      <c r="F24" s="682"/>
      <c r="G24" s="926"/>
      <c r="H24" s="176" t="str">
        <f>'INFORMAÇÕES BÁSICAS'!$D$8</f>
        <v>Motorista - Contratação de pessoa jurídica para prestação de serviços continuados de motorista, habilitado na categoria “D”, com dedicação exclusiva de mão de obra, nas dependências do IF Farroupilha-, em jornada de 40 horas semanais.</v>
      </c>
      <c r="I24" s="95"/>
    </row>
    <row r="25" spans="1:1026" ht="16.5" customHeight="1">
      <c r="A25" s="95"/>
      <c r="B25" s="8">
        <v>2</v>
      </c>
      <c r="C25" s="655" t="s">
        <v>126</v>
      </c>
      <c r="D25" s="655"/>
      <c r="E25" s="655"/>
      <c r="F25" s="655"/>
      <c r="G25" s="922"/>
      <c r="H25" s="146">
        <f>'INFORMAÇÕES BÁSICAS'!D31</f>
        <v>170</v>
      </c>
      <c r="I25" s="95"/>
      <c r="K25" s="99"/>
    </row>
    <row r="26" spans="1:1026" ht="16.5" customHeight="1">
      <c r="A26" s="95"/>
      <c r="B26" s="8">
        <v>3</v>
      </c>
      <c r="C26" s="702" t="s">
        <v>136</v>
      </c>
      <c r="D26" s="702"/>
      <c r="E26" s="702"/>
      <c r="F26" s="702"/>
      <c r="G26" s="702"/>
      <c r="H26" s="89">
        <f>'INFORMAÇÕES BÁSICAS'!D30</f>
        <v>2198.1799999999998</v>
      </c>
      <c r="I26" s="95"/>
      <c r="J26" s="99"/>
      <c r="K26" s="99"/>
    </row>
    <row r="27" spans="1:1026" ht="16.5" customHeight="1">
      <c r="A27" s="95"/>
      <c r="B27" s="8">
        <v>4</v>
      </c>
      <c r="C27" s="686" t="s">
        <v>22</v>
      </c>
      <c r="D27" s="655"/>
      <c r="E27" s="655"/>
      <c r="F27" s="655"/>
      <c r="G27" s="939"/>
      <c r="H27" s="147" t="str">
        <f>'INFORMAÇÕES BÁSICAS'!D39</f>
        <v>Motorista</v>
      </c>
      <c r="I27" s="95"/>
    </row>
    <row r="28" spans="1:1026" ht="16.5" customHeight="1">
      <c r="A28" s="95"/>
      <c r="B28" s="8">
        <v>5</v>
      </c>
      <c r="C28" s="703" t="s">
        <v>23</v>
      </c>
      <c r="D28" s="682"/>
      <c r="E28" s="682"/>
      <c r="F28" s="682"/>
      <c r="G28" s="940"/>
      <c r="H28" s="127" t="str">
        <f>'INFORMAÇÕES BÁSICAS'!D40</f>
        <v>dia 01 - janeiro</v>
      </c>
      <c r="I28" s="95"/>
    </row>
    <row r="29" spans="1:1026" ht="16.5" customHeight="1" thickBot="1">
      <c r="A29" s="95"/>
      <c r="B29" s="54" t="s">
        <v>24</v>
      </c>
      <c r="C29" s="705" t="s">
        <v>25</v>
      </c>
      <c r="D29" s="705"/>
      <c r="E29" s="705"/>
      <c r="F29" s="705"/>
      <c r="G29" s="706"/>
      <c r="H29" s="707"/>
      <c r="I29" s="95"/>
    </row>
    <row r="30" spans="1:1026" ht="18.75" customHeight="1" thickBot="1">
      <c r="A30" s="95"/>
      <c r="B30" s="2"/>
      <c r="C30" s="3"/>
      <c r="D30" s="3"/>
      <c r="E30" s="3"/>
      <c r="F30" s="3"/>
      <c r="G30" s="3"/>
      <c r="H30" s="3"/>
      <c r="I30" s="95"/>
    </row>
    <row r="31" spans="1:1026" ht="15.75">
      <c r="A31" s="95"/>
      <c r="B31" s="708" t="s">
        <v>26</v>
      </c>
      <c r="C31" s="709"/>
      <c r="D31" s="709" t="s">
        <v>27</v>
      </c>
      <c r="E31" s="709"/>
      <c r="F31" s="709"/>
      <c r="G31" s="710"/>
      <c r="H31" s="711"/>
      <c r="I31" s="95"/>
    </row>
    <row r="32" spans="1:1026">
      <c r="A32" s="95"/>
      <c r="B32" s="294">
        <v>1</v>
      </c>
      <c r="C32" s="679" t="s">
        <v>28</v>
      </c>
      <c r="D32" s="688"/>
      <c r="E32" s="688"/>
      <c r="F32" s="688"/>
      <c r="G32" s="689"/>
      <c r="H32" s="295" t="s">
        <v>29</v>
      </c>
      <c r="I32" s="95"/>
    </row>
    <row r="33" spans="1:1026" s="10" customFormat="1" ht="15" customHeight="1">
      <c r="A33" s="9"/>
      <c r="B33" s="11" t="s">
        <v>9</v>
      </c>
      <c r="C33" s="285" t="s">
        <v>30</v>
      </c>
      <c r="D33" s="144" t="s">
        <v>204</v>
      </c>
      <c r="E33" s="144">
        <f>'INFORMAÇÕES BÁSICAS'!D41</f>
        <v>40</v>
      </c>
      <c r="F33" s="150" t="s">
        <v>205</v>
      </c>
      <c r="G33" s="145">
        <f>'INFORMAÇÕES BÁSICAS'!D42</f>
        <v>200</v>
      </c>
      <c r="H33" s="237">
        <f>IF(E33=0,H26/220*G33,H26/44*E33)</f>
        <v>1998.3454545454542</v>
      </c>
      <c r="J33" s="9"/>
      <c r="K33" s="9"/>
      <c r="L33" s="9"/>
      <c r="M33" s="9"/>
      <c r="N33" s="9"/>
      <c r="O33" s="9"/>
      <c r="P33" s="9"/>
      <c r="Q33" s="9"/>
      <c r="R33" s="9"/>
      <c r="S33" s="9"/>
      <c r="T33" s="9"/>
      <c r="U33" s="9"/>
      <c r="V33" s="9"/>
      <c r="W33" s="9"/>
      <c r="X33" s="9"/>
      <c r="Y33" s="9"/>
      <c r="Z33" s="9"/>
      <c r="AA33" s="9"/>
      <c r="AB33" s="9"/>
      <c r="AC33" s="9"/>
      <c r="AD33" s="9"/>
      <c r="AE33" s="9"/>
      <c r="AF33" s="9"/>
      <c r="AG33" s="9"/>
      <c r="AH33" s="9"/>
      <c r="AI33" s="9"/>
      <c r="AJ33" s="9"/>
      <c r="AK33" s="9"/>
      <c r="AL33" s="9"/>
      <c r="AM33" s="9"/>
      <c r="AN33" s="9"/>
      <c r="AO33" s="9"/>
      <c r="AP33" s="9"/>
      <c r="AQ33" s="9"/>
      <c r="AR33" s="9"/>
      <c r="AS33" s="9"/>
      <c r="AT33" s="9"/>
      <c r="AU33" s="9"/>
      <c r="AV33" s="9"/>
      <c r="AW33" s="9"/>
      <c r="AX33" s="9"/>
      <c r="AY33" s="9"/>
      <c r="AZ33" s="9"/>
      <c r="BA33" s="9"/>
      <c r="BB33" s="9"/>
      <c r="BC33" s="9"/>
      <c r="BD33" s="9"/>
      <c r="BE33" s="9"/>
      <c r="BF33" s="9"/>
      <c r="BG33" s="9"/>
      <c r="BH33" s="9"/>
      <c r="BI33" s="9"/>
      <c r="BJ33" s="9"/>
      <c r="BK33" s="9"/>
      <c r="BL33" s="9"/>
      <c r="BM33" s="9"/>
      <c r="BN33" s="9"/>
      <c r="BO33" s="9"/>
      <c r="BP33" s="9"/>
      <c r="BQ33" s="9"/>
      <c r="BR33" s="9"/>
      <c r="BS33" s="9"/>
      <c r="BT33" s="9"/>
      <c r="BU33" s="9"/>
      <c r="BV33" s="9"/>
      <c r="BW33" s="9"/>
      <c r="BX33" s="9"/>
      <c r="BY33" s="9"/>
      <c r="BZ33" s="9"/>
      <c r="CA33" s="9"/>
      <c r="CB33" s="9"/>
      <c r="CC33" s="9"/>
      <c r="CD33" s="9"/>
      <c r="CE33" s="9"/>
      <c r="CF33" s="9"/>
      <c r="CG33" s="9"/>
      <c r="CH33" s="9"/>
      <c r="CI33" s="9"/>
      <c r="CJ33" s="9"/>
      <c r="CK33" s="9"/>
      <c r="CL33" s="9"/>
      <c r="CM33" s="9"/>
      <c r="CN33" s="9"/>
      <c r="CO33" s="9"/>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c r="GH33" s="9"/>
      <c r="GI33" s="9"/>
      <c r="GJ33" s="9"/>
      <c r="GK33" s="9"/>
      <c r="GL33" s="9"/>
      <c r="GM33" s="9"/>
      <c r="GN33" s="9"/>
      <c r="GO33" s="9"/>
      <c r="GP33" s="9"/>
      <c r="GQ33" s="9"/>
      <c r="GR33" s="9"/>
      <c r="GS33" s="9"/>
      <c r="GT33" s="9"/>
      <c r="GU33" s="9"/>
      <c r="GV33" s="9"/>
      <c r="GW33" s="9"/>
      <c r="GX33" s="9"/>
      <c r="GY33" s="9"/>
      <c r="GZ33" s="9"/>
      <c r="HA33" s="9"/>
      <c r="HB33" s="9"/>
      <c r="HC33" s="9"/>
      <c r="HD33" s="9"/>
      <c r="HE33" s="9"/>
      <c r="HF33" s="9"/>
      <c r="HG33" s="9"/>
      <c r="HH33" s="9"/>
      <c r="HI33" s="9"/>
      <c r="HJ33" s="9"/>
      <c r="HK33" s="9"/>
      <c r="HL33" s="9"/>
      <c r="HM33" s="9"/>
      <c r="HN33" s="9"/>
      <c r="HO33" s="9"/>
      <c r="HP33" s="9"/>
      <c r="HQ33" s="9"/>
      <c r="HR33" s="9"/>
      <c r="HS33" s="9"/>
      <c r="HT33" s="9"/>
      <c r="HU33" s="9"/>
      <c r="HV33" s="9"/>
      <c r="HW33" s="9"/>
      <c r="HX33" s="9"/>
      <c r="HY33" s="9"/>
      <c r="HZ33" s="9"/>
      <c r="IA33" s="9"/>
      <c r="IB33" s="9"/>
      <c r="IC33" s="9"/>
      <c r="ID33" s="9"/>
      <c r="IE33" s="9"/>
      <c r="IF33" s="9"/>
      <c r="IG33" s="9"/>
      <c r="IH33" s="9"/>
      <c r="II33" s="9"/>
      <c r="IJ33" s="9"/>
      <c r="IK33" s="9"/>
      <c r="IL33" s="9"/>
      <c r="IM33" s="9"/>
      <c r="IN33" s="9"/>
      <c r="IO33" s="9"/>
      <c r="IP33" s="9"/>
      <c r="IQ33" s="9"/>
      <c r="IR33" s="9"/>
      <c r="IS33" s="9"/>
      <c r="IT33" s="9"/>
      <c r="IU33" s="9"/>
      <c r="IV33" s="9"/>
      <c r="IW33" s="9"/>
      <c r="IX33" s="9"/>
      <c r="IY33" s="9"/>
      <c r="IZ33" s="9"/>
      <c r="JA33" s="9"/>
      <c r="JB33" s="9"/>
      <c r="JC33" s="9"/>
      <c r="JD33" s="9"/>
      <c r="JE33" s="9"/>
      <c r="JF33" s="9"/>
      <c r="JG33" s="9"/>
      <c r="JH33" s="9"/>
      <c r="JI33" s="9"/>
      <c r="JJ33" s="9"/>
      <c r="JK33" s="9"/>
      <c r="JL33" s="9"/>
      <c r="JM33" s="9"/>
      <c r="JN33" s="9"/>
      <c r="JO33" s="9"/>
      <c r="JP33" s="9"/>
      <c r="JQ33" s="9"/>
      <c r="JR33" s="9"/>
      <c r="JS33" s="9"/>
      <c r="JT33" s="9"/>
      <c r="JU33" s="9"/>
      <c r="JV33" s="9"/>
      <c r="JW33" s="9"/>
      <c r="JX33" s="9"/>
      <c r="JY33" s="9"/>
      <c r="JZ33" s="9"/>
      <c r="KA33" s="9"/>
      <c r="KB33" s="9"/>
      <c r="KC33" s="9"/>
      <c r="KD33" s="9"/>
      <c r="KE33" s="9"/>
      <c r="KF33" s="9"/>
      <c r="KG33" s="9"/>
      <c r="KH33" s="9"/>
      <c r="KI33" s="9"/>
      <c r="KJ33" s="9"/>
      <c r="KK33" s="9"/>
      <c r="KL33" s="9"/>
      <c r="KM33" s="9"/>
      <c r="KN33" s="9"/>
      <c r="KO33" s="9"/>
      <c r="KP33" s="9"/>
      <c r="KQ33" s="9"/>
      <c r="KR33" s="9"/>
      <c r="KS33" s="9"/>
      <c r="KT33" s="9"/>
      <c r="KU33" s="9"/>
      <c r="KV33" s="9"/>
      <c r="KW33" s="9"/>
      <c r="KX33" s="9"/>
      <c r="KY33" s="9"/>
      <c r="KZ33" s="9"/>
      <c r="LA33" s="9"/>
      <c r="LB33" s="9"/>
      <c r="LC33" s="9"/>
      <c r="LD33" s="9"/>
      <c r="LE33" s="9"/>
      <c r="LF33" s="9"/>
      <c r="LG33" s="9"/>
      <c r="LH33" s="9"/>
      <c r="LI33" s="9"/>
      <c r="LJ33" s="9"/>
      <c r="LK33" s="9"/>
      <c r="LL33" s="9"/>
      <c r="LM33" s="9"/>
      <c r="LN33" s="9"/>
      <c r="LO33" s="9"/>
      <c r="LP33" s="9"/>
      <c r="LQ33" s="9"/>
      <c r="LR33" s="9"/>
      <c r="LS33" s="9"/>
      <c r="LT33" s="9"/>
      <c r="LU33" s="9"/>
      <c r="LV33" s="9"/>
      <c r="LW33" s="9"/>
      <c r="LX33" s="9"/>
      <c r="LY33" s="9"/>
      <c r="LZ33" s="9"/>
      <c r="MA33" s="9"/>
      <c r="MB33" s="9"/>
      <c r="MC33" s="9"/>
      <c r="MD33" s="9"/>
      <c r="ME33" s="9"/>
      <c r="MF33" s="9"/>
      <c r="MG33" s="9"/>
      <c r="MH33" s="9"/>
      <c r="MI33" s="9"/>
      <c r="MJ33" s="9"/>
      <c r="MK33" s="9"/>
      <c r="ML33" s="9"/>
      <c r="MM33" s="9"/>
      <c r="MN33" s="9"/>
      <c r="MO33" s="9"/>
      <c r="MP33" s="9"/>
      <c r="MQ33" s="9"/>
      <c r="MR33" s="9"/>
      <c r="MS33" s="9"/>
      <c r="MT33" s="9"/>
      <c r="MU33" s="9"/>
      <c r="MV33" s="9"/>
      <c r="MW33" s="9"/>
      <c r="MX33" s="9"/>
      <c r="MY33" s="9"/>
      <c r="MZ33" s="9"/>
      <c r="NA33" s="9"/>
      <c r="NB33" s="9"/>
      <c r="NC33" s="9"/>
      <c r="ND33" s="9"/>
      <c r="NE33" s="9"/>
      <c r="NF33" s="9"/>
      <c r="NG33" s="9"/>
      <c r="NH33" s="9"/>
      <c r="NI33" s="9"/>
      <c r="NJ33" s="9"/>
      <c r="NK33" s="9"/>
      <c r="NL33" s="9"/>
      <c r="NM33" s="9"/>
      <c r="NN33" s="9"/>
      <c r="NO33" s="9"/>
      <c r="NP33" s="9"/>
      <c r="NQ33" s="9"/>
      <c r="NR33" s="9"/>
      <c r="NS33" s="9"/>
      <c r="NT33" s="9"/>
      <c r="NU33" s="9"/>
      <c r="NV33" s="9"/>
      <c r="NW33" s="9"/>
      <c r="NX33" s="9"/>
      <c r="NY33" s="9"/>
      <c r="NZ33" s="9"/>
      <c r="OA33" s="9"/>
      <c r="OB33" s="9"/>
      <c r="OC33" s="9"/>
      <c r="OD33" s="9"/>
      <c r="OE33" s="9"/>
      <c r="OF33" s="9"/>
      <c r="OG33" s="9"/>
      <c r="OH33" s="9"/>
      <c r="OI33" s="9"/>
      <c r="OJ33" s="9"/>
      <c r="OK33" s="9"/>
      <c r="OL33" s="9"/>
      <c r="OM33" s="9"/>
      <c r="ON33" s="9"/>
      <c r="OO33" s="9"/>
      <c r="OP33" s="9"/>
      <c r="OQ33" s="9"/>
      <c r="OR33" s="9"/>
      <c r="OS33" s="9"/>
      <c r="OT33" s="9"/>
      <c r="OU33" s="9"/>
      <c r="OV33" s="9"/>
      <c r="OW33" s="9"/>
      <c r="OX33" s="9"/>
      <c r="OY33" s="9"/>
      <c r="OZ33" s="9"/>
      <c r="PA33" s="9"/>
      <c r="PB33" s="9"/>
      <c r="PC33" s="9"/>
      <c r="PD33" s="9"/>
      <c r="PE33" s="9"/>
      <c r="PF33" s="9"/>
      <c r="PG33" s="9"/>
      <c r="PH33" s="9"/>
      <c r="PI33" s="9"/>
      <c r="PJ33" s="9"/>
      <c r="PK33" s="9"/>
      <c r="PL33" s="9"/>
      <c r="PM33" s="9"/>
      <c r="PN33" s="9"/>
      <c r="PO33" s="9"/>
      <c r="PP33" s="9"/>
      <c r="PQ33" s="9"/>
      <c r="PR33" s="9"/>
      <c r="PS33" s="9"/>
      <c r="PT33" s="9"/>
      <c r="PU33" s="9"/>
      <c r="PV33" s="9"/>
      <c r="PW33" s="9"/>
      <c r="PX33" s="9"/>
      <c r="PY33" s="9"/>
      <c r="PZ33" s="9"/>
      <c r="QA33" s="9"/>
      <c r="QB33" s="9"/>
      <c r="QC33" s="9"/>
      <c r="QD33" s="9"/>
      <c r="QE33" s="9"/>
      <c r="QF33" s="9"/>
      <c r="QG33" s="9"/>
      <c r="QH33" s="9"/>
      <c r="QI33" s="9"/>
      <c r="QJ33" s="9"/>
      <c r="QK33" s="9"/>
      <c r="QL33" s="9"/>
      <c r="QM33" s="9"/>
      <c r="QN33" s="9"/>
      <c r="QO33" s="9"/>
      <c r="QP33" s="9"/>
      <c r="QQ33" s="9"/>
      <c r="QR33" s="9"/>
      <c r="QS33" s="9"/>
      <c r="QT33" s="9"/>
      <c r="QU33" s="9"/>
      <c r="QV33" s="9"/>
      <c r="QW33" s="9"/>
      <c r="QX33" s="9"/>
      <c r="QY33" s="9"/>
      <c r="QZ33" s="9"/>
      <c r="RA33" s="9"/>
      <c r="RB33" s="9"/>
      <c r="RC33" s="9"/>
      <c r="RD33" s="9"/>
      <c r="RE33" s="9"/>
      <c r="RF33" s="9"/>
      <c r="RG33" s="9"/>
      <c r="RH33" s="9"/>
      <c r="RI33" s="9"/>
      <c r="RJ33" s="9"/>
      <c r="RK33" s="9"/>
      <c r="RL33" s="9"/>
      <c r="RM33" s="9"/>
      <c r="RN33" s="9"/>
      <c r="RO33" s="9"/>
      <c r="RP33" s="9"/>
      <c r="RQ33" s="9"/>
      <c r="RR33" s="9"/>
      <c r="RS33" s="9"/>
      <c r="RT33" s="9"/>
      <c r="RU33" s="9"/>
      <c r="RV33" s="9"/>
      <c r="RW33" s="9"/>
      <c r="RX33" s="9"/>
      <c r="RY33" s="9"/>
      <c r="RZ33" s="9"/>
      <c r="SA33" s="9"/>
      <c r="SB33" s="9"/>
      <c r="SC33" s="9"/>
      <c r="SD33" s="9"/>
      <c r="SE33" s="9"/>
      <c r="SF33" s="9"/>
      <c r="SG33" s="9"/>
      <c r="SH33" s="9"/>
      <c r="SI33" s="9"/>
      <c r="SJ33" s="9"/>
      <c r="SK33" s="9"/>
      <c r="SL33" s="9"/>
      <c r="SM33" s="9"/>
      <c r="SN33" s="9"/>
      <c r="SO33" s="9"/>
      <c r="SP33" s="9"/>
      <c r="SQ33" s="9"/>
      <c r="SR33" s="9"/>
      <c r="SS33" s="9"/>
      <c r="ST33" s="9"/>
      <c r="SU33" s="9"/>
      <c r="SV33" s="9"/>
      <c r="SW33" s="9"/>
      <c r="SX33" s="9"/>
      <c r="SY33" s="9"/>
      <c r="SZ33" s="9"/>
      <c r="TA33" s="9"/>
      <c r="TB33" s="9"/>
      <c r="TC33" s="9"/>
      <c r="TD33" s="9"/>
      <c r="TE33" s="9"/>
      <c r="TF33" s="9"/>
      <c r="TG33" s="9"/>
      <c r="TH33" s="9"/>
      <c r="TI33" s="9"/>
      <c r="TJ33" s="9"/>
      <c r="TK33" s="9"/>
      <c r="TL33" s="9"/>
      <c r="TM33" s="9"/>
      <c r="TN33" s="9"/>
      <c r="TO33" s="9"/>
      <c r="TP33" s="9"/>
      <c r="TQ33" s="9"/>
      <c r="TR33" s="9"/>
      <c r="TS33" s="9"/>
      <c r="TT33" s="9"/>
      <c r="TU33" s="9"/>
      <c r="TV33" s="9"/>
      <c r="TW33" s="9"/>
      <c r="TX33" s="9"/>
      <c r="TY33" s="9"/>
      <c r="TZ33" s="9"/>
      <c r="UA33" s="9"/>
      <c r="UB33" s="9"/>
      <c r="UC33" s="9"/>
      <c r="UD33" s="9"/>
      <c r="UE33" s="9"/>
      <c r="UF33" s="9"/>
      <c r="UG33" s="9"/>
      <c r="UH33" s="9"/>
      <c r="UI33" s="9"/>
      <c r="UJ33" s="9"/>
      <c r="UK33" s="9"/>
      <c r="UL33" s="9"/>
      <c r="UM33" s="9"/>
      <c r="UN33" s="9"/>
      <c r="UO33" s="9"/>
      <c r="UP33" s="9"/>
      <c r="UQ33" s="9"/>
      <c r="UR33" s="9"/>
      <c r="US33" s="9"/>
      <c r="UT33" s="9"/>
      <c r="UU33" s="9"/>
      <c r="UV33" s="9"/>
      <c r="UW33" s="9"/>
      <c r="UX33" s="9"/>
      <c r="UY33" s="9"/>
      <c r="UZ33" s="9"/>
      <c r="VA33" s="9"/>
      <c r="VB33" s="9"/>
      <c r="VC33" s="9"/>
      <c r="VD33" s="9"/>
      <c r="VE33" s="9"/>
      <c r="VF33" s="9"/>
      <c r="VG33" s="9"/>
      <c r="VH33" s="9"/>
      <c r="VI33" s="9"/>
      <c r="VJ33" s="9"/>
      <c r="VK33" s="9"/>
      <c r="VL33" s="9"/>
      <c r="VM33" s="9"/>
      <c r="VN33" s="9"/>
      <c r="VO33" s="9"/>
      <c r="VP33" s="9"/>
      <c r="VQ33" s="9"/>
      <c r="VR33" s="9"/>
      <c r="VS33" s="9"/>
      <c r="VT33" s="9"/>
      <c r="VU33" s="9"/>
      <c r="VV33" s="9"/>
      <c r="VW33" s="9"/>
      <c r="VX33" s="9"/>
      <c r="VY33" s="9"/>
      <c r="VZ33" s="9"/>
      <c r="WA33" s="9"/>
      <c r="WB33" s="9"/>
      <c r="WC33" s="9"/>
      <c r="WD33" s="9"/>
      <c r="WE33" s="9"/>
      <c r="WF33" s="9"/>
      <c r="WG33" s="9"/>
      <c r="WH33" s="9"/>
      <c r="WI33" s="9"/>
      <c r="WJ33" s="9"/>
      <c r="WK33" s="9"/>
      <c r="WL33" s="9"/>
      <c r="WM33" s="9"/>
      <c r="WN33" s="9"/>
      <c r="WO33" s="9"/>
      <c r="WP33" s="9"/>
      <c r="WQ33" s="9"/>
      <c r="WR33" s="9"/>
      <c r="WS33" s="9"/>
      <c r="WT33" s="9"/>
      <c r="WU33" s="9"/>
      <c r="WV33" s="9"/>
      <c r="WW33" s="9"/>
      <c r="WX33" s="9"/>
      <c r="WY33" s="9"/>
      <c r="WZ33" s="9"/>
      <c r="XA33" s="9"/>
      <c r="XB33" s="9"/>
      <c r="XC33" s="9"/>
      <c r="XD33" s="9"/>
      <c r="XE33" s="9"/>
      <c r="XF33" s="9"/>
      <c r="XG33" s="9"/>
      <c r="XH33" s="9"/>
      <c r="XI33" s="9"/>
      <c r="XJ33" s="9"/>
      <c r="XK33" s="9"/>
      <c r="XL33" s="9"/>
      <c r="XM33" s="9"/>
      <c r="XN33" s="9"/>
      <c r="XO33" s="9"/>
      <c r="XP33" s="9"/>
      <c r="XQ33" s="9"/>
      <c r="XR33" s="9"/>
      <c r="XS33" s="9"/>
      <c r="XT33" s="9"/>
      <c r="XU33" s="9"/>
      <c r="XV33" s="9"/>
      <c r="XW33" s="9"/>
      <c r="XX33" s="9"/>
      <c r="XY33" s="9"/>
      <c r="XZ33" s="9"/>
      <c r="YA33" s="9"/>
      <c r="YB33" s="9"/>
      <c r="YC33" s="9"/>
      <c r="YD33" s="9"/>
      <c r="YE33" s="9"/>
      <c r="YF33" s="9"/>
      <c r="YG33" s="9"/>
      <c r="YH33" s="9"/>
      <c r="YI33" s="9"/>
      <c r="YJ33" s="9"/>
      <c r="YK33" s="9"/>
      <c r="YL33" s="9"/>
      <c r="YM33" s="9"/>
      <c r="YN33" s="9"/>
      <c r="YO33" s="9"/>
      <c r="YP33" s="9"/>
      <c r="YQ33" s="9"/>
      <c r="YR33" s="9"/>
      <c r="YS33" s="9"/>
      <c r="YT33" s="9"/>
      <c r="YU33" s="9"/>
      <c r="YV33" s="9"/>
      <c r="YW33" s="9"/>
      <c r="YX33" s="9"/>
      <c r="YY33" s="9"/>
      <c r="YZ33" s="9"/>
      <c r="ZA33" s="9"/>
      <c r="ZB33" s="9"/>
      <c r="ZC33" s="9"/>
      <c r="ZD33" s="9"/>
      <c r="ZE33" s="9"/>
      <c r="ZF33" s="9"/>
      <c r="ZG33" s="9"/>
      <c r="ZH33" s="9"/>
      <c r="ZI33" s="9"/>
      <c r="ZJ33" s="9"/>
      <c r="ZK33" s="9"/>
      <c r="ZL33" s="9"/>
      <c r="ZM33" s="9"/>
      <c r="ZN33" s="9"/>
      <c r="ZO33" s="9"/>
      <c r="ZP33" s="9"/>
      <c r="ZQ33" s="9"/>
      <c r="ZR33" s="9"/>
      <c r="ZS33" s="9"/>
      <c r="ZT33" s="9"/>
      <c r="ZU33" s="9"/>
      <c r="ZV33" s="9"/>
      <c r="ZW33" s="9"/>
      <c r="ZX33" s="9"/>
      <c r="ZY33" s="9"/>
      <c r="ZZ33" s="9"/>
      <c r="AAA33" s="9"/>
      <c r="AAB33" s="9"/>
      <c r="AAC33" s="9"/>
      <c r="AAD33" s="9"/>
      <c r="AAE33" s="9"/>
      <c r="AAF33" s="9"/>
      <c r="AAG33" s="9"/>
      <c r="AAH33" s="9"/>
      <c r="AAI33" s="9"/>
      <c r="AAJ33" s="9"/>
      <c r="AAK33" s="9"/>
      <c r="AAL33" s="9"/>
      <c r="AAM33" s="9"/>
      <c r="AAN33" s="9"/>
      <c r="AAO33" s="9"/>
      <c r="AAP33" s="9"/>
      <c r="AAQ33" s="9"/>
      <c r="AAR33" s="9"/>
      <c r="AAS33" s="9"/>
      <c r="AAT33" s="9"/>
      <c r="AAU33" s="9"/>
      <c r="AAV33" s="9"/>
      <c r="AAW33" s="9"/>
      <c r="AAX33" s="9"/>
      <c r="AAY33" s="9"/>
      <c r="AAZ33" s="9"/>
      <c r="ABA33" s="9"/>
      <c r="ABB33" s="9"/>
      <c r="ABC33" s="9"/>
      <c r="ABD33" s="9"/>
      <c r="ABE33" s="9"/>
      <c r="ABF33" s="9"/>
      <c r="ABG33" s="9"/>
      <c r="ABH33" s="9"/>
      <c r="ABI33" s="9"/>
      <c r="ABJ33" s="9"/>
      <c r="ABK33" s="9"/>
      <c r="ABL33" s="9"/>
      <c r="ABM33" s="9"/>
      <c r="ABN33" s="9"/>
      <c r="ABO33" s="9"/>
      <c r="ABP33" s="9"/>
      <c r="ABQ33" s="9"/>
      <c r="ABR33" s="9"/>
      <c r="ABS33" s="9"/>
      <c r="ABT33" s="9"/>
      <c r="ABU33" s="9"/>
      <c r="ABV33" s="9"/>
      <c r="ABW33" s="9"/>
      <c r="ABX33" s="9"/>
      <c r="ABY33" s="9"/>
      <c r="ABZ33" s="9"/>
      <c r="ACA33" s="9"/>
      <c r="ACB33" s="9"/>
      <c r="ACC33" s="9"/>
      <c r="ACD33" s="9"/>
      <c r="ACE33" s="9"/>
      <c r="ACF33" s="9"/>
      <c r="ACG33" s="9"/>
      <c r="ACH33" s="9"/>
      <c r="ACI33" s="9"/>
      <c r="ACJ33" s="9"/>
      <c r="ACK33" s="9"/>
      <c r="ACL33" s="9"/>
      <c r="ACM33" s="9"/>
      <c r="ACN33" s="9"/>
      <c r="ACO33" s="9"/>
      <c r="ACP33" s="9"/>
      <c r="ACQ33" s="9"/>
      <c r="ACR33" s="9"/>
      <c r="ACS33" s="9"/>
      <c r="ACT33" s="9"/>
      <c r="ACU33" s="9"/>
      <c r="ACV33" s="9"/>
      <c r="ACW33" s="9"/>
      <c r="ACX33" s="9"/>
      <c r="ACY33" s="9"/>
      <c r="ACZ33" s="9"/>
      <c r="ADA33" s="9"/>
      <c r="ADB33" s="9"/>
      <c r="ADC33" s="9"/>
      <c r="ADD33" s="9"/>
      <c r="ADE33" s="9"/>
      <c r="ADF33" s="9"/>
      <c r="ADG33" s="9"/>
      <c r="ADH33" s="9"/>
      <c r="ADI33" s="9"/>
      <c r="ADJ33" s="9"/>
      <c r="ADK33" s="9"/>
      <c r="ADL33" s="9"/>
      <c r="ADM33" s="9"/>
      <c r="ADN33" s="9"/>
      <c r="ADO33" s="9"/>
      <c r="ADP33" s="9"/>
      <c r="ADQ33" s="9"/>
      <c r="ADR33" s="9"/>
      <c r="ADS33" s="9"/>
      <c r="ADT33" s="9"/>
      <c r="ADU33" s="9"/>
      <c r="ADV33" s="9"/>
      <c r="ADW33" s="9"/>
      <c r="ADX33" s="9"/>
      <c r="ADY33" s="9"/>
      <c r="ADZ33" s="9"/>
      <c r="AEA33" s="9"/>
      <c r="AEB33" s="9"/>
      <c r="AEC33" s="9"/>
      <c r="AED33" s="9"/>
      <c r="AEE33" s="9"/>
      <c r="AEF33" s="9"/>
      <c r="AEG33" s="9"/>
      <c r="AEH33" s="9"/>
      <c r="AEI33" s="9"/>
      <c r="AEJ33" s="9"/>
      <c r="AEK33" s="9"/>
      <c r="AEL33" s="9"/>
      <c r="AEM33" s="9"/>
      <c r="AEN33" s="9"/>
      <c r="AEO33" s="9"/>
      <c r="AEP33" s="9"/>
      <c r="AEQ33" s="9"/>
      <c r="AER33" s="9"/>
      <c r="AES33" s="9"/>
      <c r="AET33" s="9"/>
      <c r="AEU33" s="9"/>
      <c r="AEV33" s="9"/>
      <c r="AEW33" s="9"/>
      <c r="AEX33" s="9"/>
      <c r="AEY33" s="9"/>
      <c r="AEZ33" s="9"/>
      <c r="AFA33" s="9"/>
      <c r="AFB33" s="9"/>
      <c r="AFC33" s="9"/>
      <c r="AFD33" s="9"/>
      <c r="AFE33" s="9"/>
      <c r="AFF33" s="9"/>
      <c r="AFG33" s="9"/>
      <c r="AFH33" s="9"/>
      <c r="AFI33" s="9"/>
      <c r="AFJ33" s="9"/>
      <c r="AFK33" s="9"/>
      <c r="AFL33" s="9"/>
      <c r="AFM33" s="9"/>
      <c r="AFN33" s="9"/>
      <c r="AFO33" s="9"/>
      <c r="AFP33" s="9"/>
      <c r="AFQ33" s="9"/>
      <c r="AFR33" s="9"/>
      <c r="AFS33" s="9"/>
      <c r="AFT33" s="9"/>
      <c r="AFU33" s="9"/>
      <c r="AFV33" s="9"/>
      <c r="AFW33" s="9"/>
      <c r="AFX33" s="9"/>
      <c r="AFY33" s="9"/>
      <c r="AFZ33" s="9"/>
      <c r="AGA33" s="9"/>
      <c r="AGB33" s="9"/>
      <c r="AGC33" s="9"/>
      <c r="AGD33" s="9"/>
      <c r="AGE33" s="9"/>
      <c r="AGF33" s="9"/>
      <c r="AGG33" s="9"/>
      <c r="AGH33" s="9"/>
      <c r="AGI33" s="9"/>
      <c r="AGJ33" s="9"/>
      <c r="AGK33" s="9"/>
      <c r="AGL33" s="9"/>
      <c r="AGM33" s="9"/>
      <c r="AGN33" s="9"/>
      <c r="AGO33" s="9"/>
      <c r="AGP33" s="9"/>
      <c r="AGQ33" s="9"/>
      <c r="AGR33" s="9"/>
      <c r="AGS33" s="9"/>
      <c r="AGT33" s="9"/>
      <c r="AGU33" s="9"/>
      <c r="AGV33" s="9"/>
      <c r="AGW33" s="9"/>
      <c r="AGX33" s="9"/>
      <c r="AGY33" s="9"/>
      <c r="AGZ33" s="9"/>
      <c r="AHA33" s="9"/>
      <c r="AHB33" s="9"/>
      <c r="AHC33" s="9"/>
      <c r="AHD33" s="9"/>
      <c r="AHE33" s="9"/>
      <c r="AHF33" s="9"/>
      <c r="AHG33" s="9"/>
      <c r="AHH33" s="9"/>
      <c r="AHI33" s="9"/>
      <c r="AHJ33" s="9"/>
      <c r="AHK33" s="9"/>
      <c r="AHL33" s="9"/>
      <c r="AHM33" s="9"/>
      <c r="AHN33" s="9"/>
      <c r="AHO33" s="9"/>
      <c r="AHP33" s="9"/>
      <c r="AHQ33" s="9"/>
      <c r="AHR33" s="9"/>
      <c r="AHS33" s="9"/>
      <c r="AHT33" s="9"/>
      <c r="AHU33" s="9"/>
      <c r="AHV33" s="9"/>
      <c r="AHW33" s="9"/>
      <c r="AHX33" s="9"/>
      <c r="AHY33" s="9"/>
      <c r="AHZ33" s="9"/>
      <c r="AIA33" s="9"/>
      <c r="AIB33" s="9"/>
      <c r="AIC33" s="9"/>
      <c r="AID33" s="9"/>
      <c r="AIE33" s="9"/>
      <c r="AIF33" s="9"/>
      <c r="AIG33" s="9"/>
      <c r="AIH33" s="9"/>
      <c r="AII33" s="9"/>
      <c r="AIJ33" s="9"/>
      <c r="AIK33" s="9"/>
      <c r="AIL33" s="9"/>
      <c r="AIM33" s="9"/>
      <c r="AIN33" s="9"/>
      <c r="AIO33" s="9"/>
      <c r="AIP33" s="9"/>
      <c r="AIQ33" s="9"/>
      <c r="AIR33" s="9"/>
      <c r="AIS33" s="9"/>
      <c r="AIT33" s="9"/>
      <c r="AIU33" s="9"/>
      <c r="AIV33" s="9"/>
      <c r="AIW33" s="9"/>
      <c r="AIX33" s="9"/>
      <c r="AIY33" s="9"/>
      <c r="AIZ33" s="9"/>
      <c r="AJA33" s="9"/>
      <c r="AJB33" s="9"/>
      <c r="AJC33" s="9"/>
      <c r="AJD33" s="9"/>
      <c r="AJE33" s="9"/>
      <c r="AJF33" s="9"/>
      <c r="AJG33" s="9"/>
      <c r="AJH33" s="9"/>
      <c r="AJI33" s="9"/>
      <c r="AJJ33" s="9"/>
      <c r="AJK33" s="9"/>
      <c r="AJL33" s="9"/>
      <c r="AJM33" s="9"/>
      <c r="AJN33" s="9"/>
      <c r="AJO33" s="9"/>
      <c r="AJP33" s="9"/>
      <c r="AJQ33" s="9"/>
      <c r="AJR33" s="9"/>
      <c r="AJS33" s="9"/>
      <c r="AJT33" s="9"/>
      <c r="AJU33" s="9"/>
      <c r="AJV33" s="9"/>
      <c r="AJW33" s="9"/>
      <c r="AJX33" s="9"/>
      <c r="AJY33" s="9"/>
      <c r="AJZ33" s="9"/>
      <c r="AKA33" s="9"/>
      <c r="AKB33" s="9"/>
      <c r="AKC33" s="9"/>
      <c r="AKD33" s="9"/>
      <c r="AKE33" s="9"/>
      <c r="AKF33" s="9"/>
      <c r="AKG33" s="9"/>
      <c r="AKH33" s="9"/>
      <c r="AKI33" s="9"/>
      <c r="AKJ33" s="9"/>
      <c r="AKK33" s="9"/>
      <c r="AKL33" s="9"/>
      <c r="AKM33" s="9"/>
      <c r="AKN33" s="9"/>
      <c r="AKO33" s="9"/>
      <c r="AKP33" s="9"/>
      <c r="AKQ33" s="9"/>
      <c r="AKR33" s="9"/>
      <c r="AKS33" s="9"/>
      <c r="AKT33" s="9"/>
      <c r="AKU33" s="9"/>
      <c r="AKV33" s="9"/>
      <c r="AKW33" s="9"/>
      <c r="AKX33" s="9"/>
      <c r="AKY33" s="9"/>
      <c r="AKZ33" s="9"/>
      <c r="ALA33" s="9"/>
      <c r="ALB33" s="9"/>
      <c r="ALC33" s="9"/>
      <c r="ALD33" s="9"/>
      <c r="ALE33" s="9"/>
      <c r="ALF33" s="9"/>
      <c r="ALG33" s="9"/>
      <c r="ALH33" s="9"/>
      <c r="ALI33" s="9"/>
      <c r="ALJ33" s="9"/>
      <c r="ALK33" s="9"/>
      <c r="ALL33" s="9"/>
      <c r="ALM33" s="9"/>
      <c r="ALN33" s="9"/>
      <c r="ALO33" s="9"/>
      <c r="ALP33" s="9"/>
      <c r="ALQ33" s="9"/>
      <c r="ALR33" s="9"/>
      <c r="ALS33" s="9"/>
      <c r="ALT33" s="9"/>
      <c r="ALU33" s="9"/>
      <c r="ALV33" s="9"/>
      <c r="ALW33" s="9"/>
      <c r="ALX33" s="9"/>
      <c r="ALY33" s="9"/>
      <c r="ALZ33" s="9"/>
      <c r="AMA33" s="9"/>
      <c r="AMB33" s="9"/>
      <c r="AMC33" s="9"/>
      <c r="AMD33" s="9"/>
      <c r="AME33" s="9"/>
      <c r="AMF33" s="9"/>
      <c r="AMG33" s="9"/>
      <c r="AMH33" s="9"/>
      <c r="AMI33" s="9"/>
      <c r="AMJ33" s="9"/>
      <c r="AMK33" s="9"/>
      <c r="AML33" s="9"/>
    </row>
    <row r="34" spans="1:1026" s="10" customFormat="1" ht="15" customHeight="1">
      <c r="A34" s="9"/>
      <c r="B34" s="690" t="s">
        <v>11</v>
      </c>
      <c r="C34" s="747" t="s">
        <v>31</v>
      </c>
      <c r="D34" s="693" t="s">
        <v>33</v>
      </c>
      <c r="E34" s="933"/>
      <c r="F34" s="934" t="e">
        <f>H41</f>
        <v>#REF!</v>
      </c>
      <c r="G34" s="935"/>
      <c r="H34" s="697" t="e">
        <f>F34*F35</f>
        <v>#REF!</v>
      </c>
      <c r="I34" s="12"/>
      <c r="J34" s="13"/>
      <c r="K34" s="13"/>
      <c r="L34" s="13"/>
      <c r="M34" s="13"/>
      <c r="N34" s="9"/>
      <c r="O34" s="9"/>
      <c r="P34" s="9"/>
      <c r="Q34" s="9"/>
      <c r="R34" s="9"/>
      <c r="S34" s="9"/>
      <c r="T34" s="9"/>
      <c r="U34" s="9"/>
      <c r="V34" s="9"/>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c r="GH34" s="9"/>
      <c r="GI34" s="9"/>
      <c r="GJ34" s="9"/>
      <c r="GK34" s="9"/>
      <c r="GL34" s="9"/>
      <c r="GM34" s="9"/>
      <c r="GN34" s="9"/>
      <c r="GO34" s="9"/>
      <c r="GP34" s="9"/>
      <c r="GQ34" s="9"/>
      <c r="GR34" s="9"/>
      <c r="GS34" s="9"/>
      <c r="GT34" s="9"/>
      <c r="GU34" s="9"/>
      <c r="GV34" s="9"/>
      <c r="GW34" s="9"/>
      <c r="GX34" s="9"/>
      <c r="GY34" s="9"/>
      <c r="GZ34" s="9"/>
      <c r="HA34" s="9"/>
      <c r="HB34" s="9"/>
      <c r="HC34" s="9"/>
      <c r="HD34" s="9"/>
      <c r="HE34" s="9"/>
      <c r="HF34" s="9"/>
      <c r="HG34" s="9"/>
      <c r="HH34" s="9"/>
      <c r="HI34" s="9"/>
      <c r="HJ34" s="9"/>
      <c r="HK34" s="9"/>
      <c r="HL34" s="9"/>
      <c r="HM34" s="9"/>
      <c r="HN34" s="9"/>
      <c r="HO34" s="9"/>
      <c r="HP34" s="9"/>
      <c r="HQ34" s="9"/>
      <c r="HR34" s="9"/>
      <c r="HS34" s="9"/>
      <c r="HT34" s="9"/>
      <c r="HU34" s="9"/>
      <c r="HV34" s="9"/>
      <c r="HW34" s="9"/>
      <c r="HX34" s="9"/>
      <c r="HY34" s="9"/>
      <c r="HZ34" s="9"/>
      <c r="IA34" s="9"/>
      <c r="IB34" s="9"/>
      <c r="IC34" s="9"/>
      <c r="ID34" s="9"/>
      <c r="IE34" s="9"/>
      <c r="IF34" s="9"/>
      <c r="IG34" s="9"/>
      <c r="IH34" s="9"/>
      <c r="II34" s="9"/>
      <c r="IJ34" s="9"/>
      <c r="IK34" s="9"/>
      <c r="IL34" s="9"/>
      <c r="IM34" s="9"/>
      <c r="IN34" s="9"/>
      <c r="IO34" s="9"/>
      <c r="IP34" s="9"/>
      <c r="IQ34" s="9"/>
      <c r="IR34" s="9"/>
      <c r="IS34" s="9"/>
      <c r="IT34" s="9"/>
      <c r="IU34" s="9"/>
      <c r="IV34" s="9"/>
      <c r="IW34" s="9"/>
      <c r="IX34" s="9"/>
      <c r="IY34" s="9"/>
      <c r="IZ34" s="9"/>
      <c r="JA34" s="9"/>
      <c r="JB34" s="9"/>
      <c r="JC34" s="9"/>
      <c r="JD34" s="9"/>
      <c r="JE34" s="9"/>
      <c r="JF34" s="9"/>
      <c r="JG34" s="9"/>
      <c r="JH34" s="9"/>
      <c r="JI34" s="9"/>
      <c r="JJ34" s="9"/>
      <c r="JK34" s="9"/>
      <c r="JL34" s="9"/>
      <c r="JM34" s="9"/>
      <c r="JN34" s="9"/>
      <c r="JO34" s="9"/>
      <c r="JP34" s="9"/>
      <c r="JQ34" s="9"/>
      <c r="JR34" s="9"/>
      <c r="JS34" s="9"/>
      <c r="JT34" s="9"/>
      <c r="JU34" s="9"/>
      <c r="JV34" s="9"/>
      <c r="JW34" s="9"/>
      <c r="JX34" s="9"/>
      <c r="JY34" s="9"/>
      <c r="JZ34" s="9"/>
      <c r="KA34" s="9"/>
      <c r="KB34" s="9"/>
      <c r="KC34" s="9"/>
      <c r="KD34" s="9"/>
      <c r="KE34" s="9"/>
      <c r="KF34" s="9"/>
      <c r="KG34" s="9"/>
      <c r="KH34" s="9"/>
      <c r="KI34" s="9"/>
      <c r="KJ34" s="9"/>
      <c r="KK34" s="9"/>
      <c r="KL34" s="9"/>
      <c r="KM34" s="9"/>
      <c r="KN34" s="9"/>
      <c r="KO34" s="9"/>
      <c r="KP34" s="9"/>
      <c r="KQ34" s="9"/>
      <c r="KR34" s="9"/>
      <c r="KS34" s="9"/>
      <c r="KT34" s="9"/>
      <c r="KU34" s="9"/>
      <c r="KV34" s="9"/>
      <c r="KW34" s="9"/>
      <c r="KX34" s="9"/>
      <c r="KY34" s="9"/>
      <c r="KZ34" s="9"/>
      <c r="LA34" s="9"/>
      <c r="LB34" s="9"/>
      <c r="LC34" s="9"/>
      <c r="LD34" s="9"/>
      <c r="LE34" s="9"/>
      <c r="LF34" s="9"/>
      <c r="LG34" s="9"/>
      <c r="LH34" s="9"/>
      <c r="LI34" s="9"/>
      <c r="LJ34" s="9"/>
      <c r="LK34" s="9"/>
      <c r="LL34" s="9"/>
      <c r="LM34" s="9"/>
      <c r="LN34" s="9"/>
      <c r="LO34" s="9"/>
      <c r="LP34" s="9"/>
      <c r="LQ34" s="9"/>
      <c r="LR34" s="9"/>
      <c r="LS34" s="9"/>
      <c r="LT34" s="9"/>
      <c r="LU34" s="9"/>
      <c r="LV34" s="9"/>
      <c r="LW34" s="9"/>
      <c r="LX34" s="9"/>
      <c r="LY34" s="9"/>
      <c r="LZ34" s="9"/>
      <c r="MA34" s="9"/>
      <c r="MB34" s="9"/>
      <c r="MC34" s="9"/>
      <c r="MD34" s="9"/>
      <c r="ME34" s="9"/>
      <c r="MF34" s="9"/>
      <c r="MG34" s="9"/>
      <c r="MH34" s="9"/>
      <c r="MI34" s="9"/>
      <c r="MJ34" s="9"/>
      <c r="MK34" s="9"/>
      <c r="ML34" s="9"/>
      <c r="MM34" s="9"/>
      <c r="MN34" s="9"/>
      <c r="MO34" s="9"/>
      <c r="MP34" s="9"/>
      <c r="MQ34" s="9"/>
      <c r="MR34" s="9"/>
      <c r="MS34" s="9"/>
      <c r="MT34" s="9"/>
      <c r="MU34" s="9"/>
      <c r="MV34" s="9"/>
      <c r="MW34" s="9"/>
      <c r="MX34" s="9"/>
      <c r="MY34" s="9"/>
      <c r="MZ34" s="9"/>
      <c r="NA34" s="9"/>
      <c r="NB34" s="9"/>
      <c r="NC34" s="9"/>
      <c r="ND34" s="9"/>
      <c r="NE34" s="9"/>
      <c r="NF34" s="9"/>
      <c r="NG34" s="9"/>
      <c r="NH34" s="9"/>
      <c r="NI34" s="9"/>
      <c r="NJ34" s="9"/>
      <c r="NK34" s="9"/>
      <c r="NL34" s="9"/>
      <c r="NM34" s="9"/>
      <c r="NN34" s="9"/>
      <c r="NO34" s="9"/>
      <c r="NP34" s="9"/>
      <c r="NQ34" s="9"/>
      <c r="NR34" s="9"/>
      <c r="NS34" s="9"/>
      <c r="NT34" s="9"/>
      <c r="NU34" s="9"/>
      <c r="NV34" s="9"/>
      <c r="NW34" s="9"/>
      <c r="NX34" s="9"/>
      <c r="NY34" s="9"/>
      <c r="NZ34" s="9"/>
      <c r="OA34" s="9"/>
      <c r="OB34" s="9"/>
      <c r="OC34" s="9"/>
      <c r="OD34" s="9"/>
      <c r="OE34" s="9"/>
      <c r="OF34" s="9"/>
      <c r="OG34" s="9"/>
      <c r="OH34" s="9"/>
      <c r="OI34" s="9"/>
      <c r="OJ34" s="9"/>
      <c r="OK34" s="9"/>
      <c r="OL34" s="9"/>
      <c r="OM34" s="9"/>
      <c r="ON34" s="9"/>
      <c r="OO34" s="9"/>
      <c r="OP34" s="9"/>
      <c r="OQ34" s="9"/>
      <c r="OR34" s="9"/>
      <c r="OS34" s="9"/>
      <c r="OT34" s="9"/>
      <c r="OU34" s="9"/>
      <c r="OV34" s="9"/>
      <c r="OW34" s="9"/>
      <c r="OX34" s="9"/>
      <c r="OY34" s="9"/>
      <c r="OZ34" s="9"/>
      <c r="PA34" s="9"/>
      <c r="PB34" s="9"/>
      <c r="PC34" s="9"/>
      <c r="PD34" s="9"/>
      <c r="PE34" s="9"/>
      <c r="PF34" s="9"/>
      <c r="PG34" s="9"/>
      <c r="PH34" s="9"/>
      <c r="PI34" s="9"/>
      <c r="PJ34" s="9"/>
      <c r="PK34" s="9"/>
      <c r="PL34" s="9"/>
      <c r="PM34" s="9"/>
      <c r="PN34" s="9"/>
      <c r="PO34" s="9"/>
      <c r="PP34" s="9"/>
      <c r="PQ34" s="9"/>
      <c r="PR34" s="9"/>
      <c r="PS34" s="9"/>
      <c r="PT34" s="9"/>
      <c r="PU34" s="9"/>
      <c r="PV34" s="9"/>
      <c r="PW34" s="9"/>
      <c r="PX34" s="9"/>
      <c r="PY34" s="9"/>
      <c r="PZ34" s="9"/>
      <c r="QA34" s="9"/>
      <c r="QB34" s="9"/>
      <c r="QC34" s="9"/>
      <c r="QD34" s="9"/>
      <c r="QE34" s="9"/>
      <c r="QF34" s="9"/>
      <c r="QG34" s="9"/>
      <c r="QH34" s="9"/>
      <c r="QI34" s="9"/>
      <c r="QJ34" s="9"/>
      <c r="QK34" s="9"/>
      <c r="QL34" s="9"/>
      <c r="QM34" s="9"/>
      <c r="QN34" s="9"/>
      <c r="QO34" s="9"/>
      <c r="QP34" s="9"/>
      <c r="QQ34" s="9"/>
      <c r="QR34" s="9"/>
      <c r="QS34" s="9"/>
      <c r="QT34" s="9"/>
      <c r="QU34" s="9"/>
      <c r="QV34" s="9"/>
      <c r="QW34" s="9"/>
      <c r="QX34" s="9"/>
      <c r="QY34" s="9"/>
      <c r="QZ34" s="9"/>
      <c r="RA34" s="9"/>
      <c r="RB34" s="9"/>
      <c r="RC34" s="9"/>
      <c r="RD34" s="9"/>
      <c r="RE34" s="9"/>
      <c r="RF34" s="9"/>
      <c r="RG34" s="9"/>
      <c r="RH34" s="9"/>
      <c r="RI34" s="9"/>
      <c r="RJ34" s="9"/>
      <c r="RK34" s="9"/>
      <c r="RL34" s="9"/>
      <c r="RM34" s="9"/>
      <c r="RN34" s="9"/>
      <c r="RO34" s="9"/>
      <c r="RP34" s="9"/>
      <c r="RQ34" s="9"/>
      <c r="RR34" s="9"/>
      <c r="RS34" s="9"/>
      <c r="RT34" s="9"/>
      <c r="RU34" s="9"/>
      <c r="RV34" s="9"/>
      <c r="RW34" s="9"/>
      <c r="RX34" s="9"/>
      <c r="RY34" s="9"/>
      <c r="RZ34" s="9"/>
      <c r="SA34" s="9"/>
      <c r="SB34" s="9"/>
      <c r="SC34" s="9"/>
      <c r="SD34" s="9"/>
      <c r="SE34" s="9"/>
      <c r="SF34" s="9"/>
      <c r="SG34" s="9"/>
      <c r="SH34" s="9"/>
      <c r="SI34" s="9"/>
      <c r="SJ34" s="9"/>
      <c r="SK34" s="9"/>
      <c r="SL34" s="9"/>
      <c r="SM34" s="9"/>
      <c r="SN34" s="9"/>
      <c r="SO34" s="9"/>
      <c r="SP34" s="9"/>
      <c r="SQ34" s="9"/>
      <c r="SR34" s="9"/>
      <c r="SS34" s="9"/>
      <c r="ST34" s="9"/>
      <c r="SU34" s="9"/>
      <c r="SV34" s="9"/>
      <c r="SW34" s="9"/>
      <c r="SX34" s="9"/>
      <c r="SY34" s="9"/>
      <c r="SZ34" s="9"/>
      <c r="TA34" s="9"/>
      <c r="TB34" s="9"/>
      <c r="TC34" s="9"/>
      <c r="TD34" s="9"/>
      <c r="TE34" s="9"/>
      <c r="TF34" s="9"/>
      <c r="TG34" s="9"/>
      <c r="TH34" s="9"/>
      <c r="TI34" s="9"/>
      <c r="TJ34" s="9"/>
      <c r="TK34" s="9"/>
      <c r="TL34" s="9"/>
      <c r="TM34" s="9"/>
      <c r="TN34" s="9"/>
      <c r="TO34" s="9"/>
      <c r="TP34" s="9"/>
      <c r="TQ34" s="9"/>
      <c r="TR34" s="9"/>
      <c r="TS34" s="9"/>
      <c r="TT34" s="9"/>
      <c r="TU34" s="9"/>
      <c r="TV34" s="9"/>
      <c r="TW34" s="9"/>
      <c r="TX34" s="9"/>
      <c r="TY34" s="9"/>
      <c r="TZ34" s="9"/>
      <c r="UA34" s="9"/>
      <c r="UB34" s="9"/>
      <c r="UC34" s="9"/>
      <c r="UD34" s="9"/>
      <c r="UE34" s="9"/>
      <c r="UF34" s="9"/>
      <c r="UG34" s="9"/>
      <c r="UH34" s="9"/>
      <c r="UI34" s="9"/>
      <c r="UJ34" s="9"/>
      <c r="UK34" s="9"/>
      <c r="UL34" s="9"/>
      <c r="UM34" s="9"/>
      <c r="UN34" s="9"/>
      <c r="UO34" s="9"/>
      <c r="UP34" s="9"/>
      <c r="UQ34" s="9"/>
      <c r="UR34" s="9"/>
      <c r="US34" s="9"/>
      <c r="UT34" s="9"/>
      <c r="UU34" s="9"/>
      <c r="UV34" s="9"/>
      <c r="UW34" s="9"/>
      <c r="UX34" s="9"/>
      <c r="UY34" s="9"/>
      <c r="UZ34" s="9"/>
      <c r="VA34" s="9"/>
      <c r="VB34" s="9"/>
      <c r="VC34" s="9"/>
      <c r="VD34" s="9"/>
      <c r="VE34" s="9"/>
      <c r="VF34" s="9"/>
      <c r="VG34" s="9"/>
      <c r="VH34" s="9"/>
      <c r="VI34" s="9"/>
      <c r="VJ34" s="9"/>
      <c r="VK34" s="9"/>
      <c r="VL34" s="9"/>
      <c r="VM34" s="9"/>
      <c r="VN34" s="9"/>
      <c r="VO34" s="9"/>
      <c r="VP34" s="9"/>
      <c r="VQ34" s="9"/>
      <c r="VR34" s="9"/>
      <c r="VS34" s="9"/>
      <c r="VT34" s="9"/>
      <c r="VU34" s="9"/>
      <c r="VV34" s="9"/>
      <c r="VW34" s="9"/>
      <c r="VX34" s="9"/>
      <c r="VY34" s="9"/>
      <c r="VZ34" s="9"/>
      <c r="WA34" s="9"/>
      <c r="WB34" s="9"/>
      <c r="WC34" s="9"/>
      <c r="WD34" s="9"/>
      <c r="WE34" s="9"/>
      <c r="WF34" s="9"/>
      <c r="WG34" s="9"/>
      <c r="WH34" s="9"/>
      <c r="WI34" s="9"/>
      <c r="WJ34" s="9"/>
      <c r="WK34" s="9"/>
      <c r="WL34" s="9"/>
      <c r="WM34" s="9"/>
      <c r="WN34" s="9"/>
      <c r="WO34" s="9"/>
      <c r="WP34" s="9"/>
      <c r="WQ34" s="9"/>
      <c r="WR34" s="9"/>
      <c r="WS34" s="9"/>
      <c r="WT34" s="9"/>
      <c r="WU34" s="9"/>
      <c r="WV34" s="9"/>
      <c r="WW34" s="9"/>
      <c r="WX34" s="9"/>
      <c r="WY34" s="9"/>
      <c r="WZ34" s="9"/>
      <c r="XA34" s="9"/>
      <c r="XB34" s="9"/>
      <c r="XC34" s="9"/>
      <c r="XD34" s="9"/>
      <c r="XE34" s="9"/>
      <c r="XF34" s="9"/>
      <c r="XG34" s="9"/>
      <c r="XH34" s="9"/>
      <c r="XI34" s="9"/>
      <c r="XJ34" s="9"/>
      <c r="XK34" s="9"/>
      <c r="XL34" s="9"/>
      <c r="XM34" s="9"/>
      <c r="XN34" s="9"/>
      <c r="XO34" s="9"/>
      <c r="XP34" s="9"/>
      <c r="XQ34" s="9"/>
      <c r="XR34" s="9"/>
      <c r="XS34" s="9"/>
      <c r="XT34" s="9"/>
      <c r="XU34" s="9"/>
      <c r="XV34" s="9"/>
      <c r="XW34" s="9"/>
      <c r="XX34" s="9"/>
      <c r="XY34" s="9"/>
      <c r="XZ34" s="9"/>
      <c r="YA34" s="9"/>
      <c r="YB34" s="9"/>
      <c r="YC34" s="9"/>
      <c r="YD34" s="9"/>
      <c r="YE34" s="9"/>
      <c r="YF34" s="9"/>
      <c r="YG34" s="9"/>
      <c r="YH34" s="9"/>
      <c r="YI34" s="9"/>
      <c r="YJ34" s="9"/>
      <c r="YK34" s="9"/>
      <c r="YL34" s="9"/>
      <c r="YM34" s="9"/>
      <c r="YN34" s="9"/>
      <c r="YO34" s="9"/>
      <c r="YP34" s="9"/>
      <c r="YQ34" s="9"/>
      <c r="YR34" s="9"/>
      <c r="YS34" s="9"/>
      <c r="YT34" s="9"/>
      <c r="YU34" s="9"/>
      <c r="YV34" s="9"/>
      <c r="YW34" s="9"/>
      <c r="YX34" s="9"/>
      <c r="YY34" s="9"/>
      <c r="YZ34" s="9"/>
      <c r="ZA34" s="9"/>
      <c r="ZB34" s="9"/>
      <c r="ZC34" s="9"/>
      <c r="ZD34" s="9"/>
      <c r="ZE34" s="9"/>
      <c r="ZF34" s="9"/>
      <c r="ZG34" s="9"/>
      <c r="ZH34" s="9"/>
      <c r="ZI34" s="9"/>
      <c r="ZJ34" s="9"/>
      <c r="ZK34" s="9"/>
      <c r="ZL34" s="9"/>
      <c r="ZM34" s="9"/>
      <c r="ZN34" s="9"/>
      <c r="ZO34" s="9"/>
      <c r="ZP34" s="9"/>
      <c r="ZQ34" s="9"/>
      <c r="ZR34" s="9"/>
      <c r="ZS34" s="9"/>
      <c r="ZT34" s="9"/>
      <c r="ZU34" s="9"/>
      <c r="ZV34" s="9"/>
      <c r="ZW34" s="9"/>
      <c r="ZX34" s="9"/>
      <c r="ZY34" s="9"/>
      <c r="ZZ34" s="9"/>
      <c r="AAA34" s="9"/>
      <c r="AAB34" s="9"/>
      <c r="AAC34" s="9"/>
      <c r="AAD34" s="9"/>
      <c r="AAE34" s="9"/>
      <c r="AAF34" s="9"/>
      <c r="AAG34" s="9"/>
      <c r="AAH34" s="9"/>
      <c r="AAI34" s="9"/>
      <c r="AAJ34" s="9"/>
      <c r="AAK34" s="9"/>
      <c r="AAL34" s="9"/>
      <c r="AAM34" s="9"/>
      <c r="AAN34" s="9"/>
      <c r="AAO34" s="9"/>
      <c r="AAP34" s="9"/>
      <c r="AAQ34" s="9"/>
      <c r="AAR34" s="9"/>
      <c r="AAS34" s="9"/>
      <c r="AAT34" s="9"/>
      <c r="AAU34" s="9"/>
      <c r="AAV34" s="9"/>
      <c r="AAW34" s="9"/>
      <c r="AAX34" s="9"/>
      <c r="AAY34" s="9"/>
      <c r="AAZ34" s="9"/>
      <c r="ABA34" s="9"/>
      <c r="ABB34" s="9"/>
      <c r="ABC34" s="9"/>
      <c r="ABD34" s="9"/>
      <c r="ABE34" s="9"/>
      <c r="ABF34" s="9"/>
      <c r="ABG34" s="9"/>
      <c r="ABH34" s="9"/>
      <c r="ABI34" s="9"/>
      <c r="ABJ34" s="9"/>
      <c r="ABK34" s="9"/>
      <c r="ABL34" s="9"/>
      <c r="ABM34" s="9"/>
      <c r="ABN34" s="9"/>
      <c r="ABO34" s="9"/>
      <c r="ABP34" s="9"/>
      <c r="ABQ34" s="9"/>
      <c r="ABR34" s="9"/>
      <c r="ABS34" s="9"/>
      <c r="ABT34" s="9"/>
      <c r="ABU34" s="9"/>
      <c r="ABV34" s="9"/>
      <c r="ABW34" s="9"/>
      <c r="ABX34" s="9"/>
      <c r="ABY34" s="9"/>
      <c r="ABZ34" s="9"/>
      <c r="ACA34" s="9"/>
      <c r="ACB34" s="9"/>
      <c r="ACC34" s="9"/>
      <c r="ACD34" s="9"/>
      <c r="ACE34" s="9"/>
      <c r="ACF34" s="9"/>
      <c r="ACG34" s="9"/>
      <c r="ACH34" s="9"/>
      <c r="ACI34" s="9"/>
      <c r="ACJ34" s="9"/>
      <c r="ACK34" s="9"/>
      <c r="ACL34" s="9"/>
      <c r="ACM34" s="9"/>
      <c r="ACN34" s="9"/>
      <c r="ACO34" s="9"/>
      <c r="ACP34" s="9"/>
      <c r="ACQ34" s="9"/>
      <c r="ACR34" s="9"/>
      <c r="ACS34" s="9"/>
      <c r="ACT34" s="9"/>
      <c r="ACU34" s="9"/>
      <c r="ACV34" s="9"/>
      <c r="ACW34" s="9"/>
      <c r="ACX34" s="9"/>
      <c r="ACY34" s="9"/>
      <c r="ACZ34" s="9"/>
      <c r="ADA34" s="9"/>
      <c r="ADB34" s="9"/>
      <c r="ADC34" s="9"/>
      <c r="ADD34" s="9"/>
      <c r="ADE34" s="9"/>
      <c r="ADF34" s="9"/>
      <c r="ADG34" s="9"/>
      <c r="ADH34" s="9"/>
      <c r="ADI34" s="9"/>
      <c r="ADJ34" s="9"/>
      <c r="ADK34" s="9"/>
      <c r="ADL34" s="9"/>
      <c r="ADM34" s="9"/>
      <c r="ADN34" s="9"/>
      <c r="ADO34" s="9"/>
      <c r="ADP34" s="9"/>
      <c r="ADQ34" s="9"/>
      <c r="ADR34" s="9"/>
      <c r="ADS34" s="9"/>
      <c r="ADT34" s="9"/>
      <c r="ADU34" s="9"/>
      <c r="ADV34" s="9"/>
      <c r="ADW34" s="9"/>
      <c r="ADX34" s="9"/>
      <c r="ADY34" s="9"/>
      <c r="ADZ34" s="9"/>
      <c r="AEA34" s="9"/>
      <c r="AEB34" s="9"/>
      <c r="AEC34" s="9"/>
      <c r="AED34" s="9"/>
      <c r="AEE34" s="9"/>
      <c r="AEF34" s="9"/>
      <c r="AEG34" s="9"/>
      <c r="AEH34" s="9"/>
      <c r="AEI34" s="9"/>
      <c r="AEJ34" s="9"/>
      <c r="AEK34" s="9"/>
      <c r="AEL34" s="9"/>
      <c r="AEM34" s="9"/>
      <c r="AEN34" s="9"/>
      <c r="AEO34" s="9"/>
      <c r="AEP34" s="9"/>
      <c r="AEQ34" s="9"/>
      <c r="AER34" s="9"/>
      <c r="AES34" s="9"/>
      <c r="AET34" s="9"/>
      <c r="AEU34" s="9"/>
      <c r="AEV34" s="9"/>
      <c r="AEW34" s="9"/>
      <c r="AEX34" s="9"/>
      <c r="AEY34" s="9"/>
      <c r="AEZ34" s="9"/>
      <c r="AFA34" s="9"/>
      <c r="AFB34" s="9"/>
      <c r="AFC34" s="9"/>
      <c r="AFD34" s="9"/>
      <c r="AFE34" s="9"/>
      <c r="AFF34" s="9"/>
      <c r="AFG34" s="9"/>
      <c r="AFH34" s="9"/>
      <c r="AFI34" s="9"/>
      <c r="AFJ34" s="9"/>
      <c r="AFK34" s="9"/>
      <c r="AFL34" s="9"/>
      <c r="AFM34" s="9"/>
      <c r="AFN34" s="9"/>
      <c r="AFO34" s="9"/>
      <c r="AFP34" s="9"/>
      <c r="AFQ34" s="9"/>
      <c r="AFR34" s="9"/>
      <c r="AFS34" s="9"/>
      <c r="AFT34" s="9"/>
      <c r="AFU34" s="9"/>
      <c r="AFV34" s="9"/>
      <c r="AFW34" s="9"/>
      <c r="AFX34" s="9"/>
      <c r="AFY34" s="9"/>
      <c r="AFZ34" s="9"/>
      <c r="AGA34" s="9"/>
      <c r="AGB34" s="9"/>
      <c r="AGC34" s="9"/>
      <c r="AGD34" s="9"/>
      <c r="AGE34" s="9"/>
      <c r="AGF34" s="9"/>
      <c r="AGG34" s="9"/>
      <c r="AGH34" s="9"/>
      <c r="AGI34" s="9"/>
      <c r="AGJ34" s="9"/>
      <c r="AGK34" s="9"/>
      <c r="AGL34" s="9"/>
      <c r="AGM34" s="9"/>
      <c r="AGN34" s="9"/>
      <c r="AGO34" s="9"/>
      <c r="AGP34" s="9"/>
      <c r="AGQ34" s="9"/>
      <c r="AGR34" s="9"/>
      <c r="AGS34" s="9"/>
      <c r="AGT34" s="9"/>
      <c r="AGU34" s="9"/>
      <c r="AGV34" s="9"/>
      <c r="AGW34" s="9"/>
      <c r="AGX34" s="9"/>
      <c r="AGY34" s="9"/>
      <c r="AGZ34" s="9"/>
      <c r="AHA34" s="9"/>
      <c r="AHB34" s="9"/>
      <c r="AHC34" s="9"/>
      <c r="AHD34" s="9"/>
      <c r="AHE34" s="9"/>
      <c r="AHF34" s="9"/>
      <c r="AHG34" s="9"/>
      <c r="AHH34" s="9"/>
      <c r="AHI34" s="9"/>
      <c r="AHJ34" s="9"/>
      <c r="AHK34" s="9"/>
      <c r="AHL34" s="9"/>
      <c r="AHM34" s="9"/>
      <c r="AHN34" s="9"/>
      <c r="AHO34" s="9"/>
      <c r="AHP34" s="9"/>
      <c r="AHQ34" s="9"/>
      <c r="AHR34" s="9"/>
      <c r="AHS34" s="9"/>
      <c r="AHT34" s="9"/>
      <c r="AHU34" s="9"/>
      <c r="AHV34" s="9"/>
      <c r="AHW34" s="9"/>
      <c r="AHX34" s="9"/>
      <c r="AHY34" s="9"/>
      <c r="AHZ34" s="9"/>
      <c r="AIA34" s="9"/>
      <c r="AIB34" s="9"/>
      <c r="AIC34" s="9"/>
      <c r="AID34" s="9"/>
      <c r="AIE34" s="9"/>
      <c r="AIF34" s="9"/>
      <c r="AIG34" s="9"/>
      <c r="AIH34" s="9"/>
      <c r="AII34" s="9"/>
      <c r="AIJ34" s="9"/>
      <c r="AIK34" s="9"/>
      <c r="AIL34" s="9"/>
      <c r="AIM34" s="9"/>
      <c r="AIN34" s="9"/>
      <c r="AIO34" s="9"/>
      <c r="AIP34" s="9"/>
      <c r="AIQ34" s="9"/>
      <c r="AIR34" s="9"/>
      <c r="AIS34" s="9"/>
      <c r="AIT34" s="9"/>
      <c r="AIU34" s="9"/>
      <c r="AIV34" s="9"/>
      <c r="AIW34" s="9"/>
      <c r="AIX34" s="9"/>
      <c r="AIY34" s="9"/>
      <c r="AIZ34" s="9"/>
      <c r="AJA34" s="9"/>
      <c r="AJB34" s="9"/>
      <c r="AJC34" s="9"/>
      <c r="AJD34" s="9"/>
      <c r="AJE34" s="9"/>
      <c r="AJF34" s="9"/>
      <c r="AJG34" s="9"/>
      <c r="AJH34" s="9"/>
      <c r="AJI34" s="9"/>
      <c r="AJJ34" s="9"/>
      <c r="AJK34" s="9"/>
      <c r="AJL34" s="9"/>
      <c r="AJM34" s="9"/>
      <c r="AJN34" s="9"/>
      <c r="AJO34" s="9"/>
      <c r="AJP34" s="9"/>
      <c r="AJQ34" s="9"/>
      <c r="AJR34" s="9"/>
      <c r="AJS34" s="9"/>
      <c r="AJT34" s="9"/>
      <c r="AJU34" s="9"/>
      <c r="AJV34" s="9"/>
      <c r="AJW34" s="9"/>
      <c r="AJX34" s="9"/>
      <c r="AJY34" s="9"/>
      <c r="AJZ34" s="9"/>
      <c r="AKA34" s="9"/>
      <c r="AKB34" s="9"/>
      <c r="AKC34" s="9"/>
      <c r="AKD34" s="9"/>
      <c r="AKE34" s="9"/>
      <c r="AKF34" s="9"/>
      <c r="AKG34" s="9"/>
      <c r="AKH34" s="9"/>
      <c r="AKI34" s="9"/>
      <c r="AKJ34" s="9"/>
      <c r="AKK34" s="9"/>
      <c r="AKL34" s="9"/>
      <c r="AKM34" s="9"/>
      <c r="AKN34" s="9"/>
      <c r="AKO34" s="9"/>
      <c r="AKP34" s="9"/>
      <c r="AKQ34" s="9"/>
      <c r="AKR34" s="9"/>
      <c r="AKS34" s="9"/>
      <c r="AKT34" s="9"/>
      <c r="AKU34" s="9"/>
      <c r="AKV34" s="9"/>
      <c r="AKW34" s="9"/>
      <c r="AKX34" s="9"/>
      <c r="AKY34" s="9"/>
      <c r="AKZ34" s="9"/>
      <c r="ALA34" s="9"/>
      <c r="ALB34" s="9"/>
      <c r="ALC34" s="9"/>
      <c r="ALD34" s="9"/>
      <c r="ALE34" s="9"/>
      <c r="ALF34" s="9"/>
      <c r="ALG34" s="9"/>
      <c r="ALH34" s="9"/>
      <c r="ALI34" s="9"/>
      <c r="ALJ34" s="9"/>
      <c r="ALK34" s="9"/>
      <c r="ALL34" s="9"/>
      <c r="ALM34" s="9"/>
      <c r="ALN34" s="9"/>
      <c r="ALO34" s="9"/>
      <c r="ALP34" s="9"/>
      <c r="ALQ34" s="9"/>
      <c r="ALR34" s="9"/>
      <c r="ALS34" s="9"/>
      <c r="ALT34" s="9"/>
      <c r="ALU34" s="9"/>
      <c r="ALV34" s="9"/>
      <c r="ALW34" s="9"/>
      <c r="ALX34" s="9"/>
      <c r="ALY34" s="9"/>
      <c r="ALZ34" s="9"/>
      <c r="AMA34" s="9"/>
      <c r="AMB34" s="9"/>
      <c r="AMC34" s="9"/>
      <c r="AMD34" s="9"/>
      <c r="AME34" s="9"/>
      <c r="AMF34" s="9"/>
      <c r="AMG34" s="9"/>
      <c r="AMH34" s="9"/>
      <c r="AMI34" s="9"/>
      <c r="AMJ34" s="9"/>
      <c r="AMK34" s="9"/>
      <c r="AML34" s="9"/>
    </row>
    <row r="35" spans="1:1026" s="10" customFormat="1" ht="15" customHeight="1">
      <c r="A35" s="9"/>
      <c r="B35" s="690"/>
      <c r="C35" s="932"/>
      <c r="D35" s="698" t="s">
        <v>34</v>
      </c>
      <c r="E35" s="936"/>
      <c r="F35" s="937">
        <f>IF('INFORMAÇÕES BÁSICAS'!D44=1,30%,0)</f>
        <v>0</v>
      </c>
      <c r="G35" s="938"/>
      <c r="H35" s="697"/>
      <c r="I35" s="13"/>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c r="BK35" s="9"/>
      <c r="BL35" s="9"/>
      <c r="BM35" s="9"/>
      <c r="BN35" s="9"/>
      <c r="BO35" s="9"/>
      <c r="BP35" s="9"/>
      <c r="BQ35" s="9"/>
      <c r="BR35" s="9"/>
      <c r="BS35" s="9"/>
      <c r="BT35" s="9"/>
      <c r="BU35" s="9"/>
      <c r="BV35" s="9"/>
      <c r="BW35" s="9"/>
      <c r="BX35" s="9"/>
      <c r="BY35" s="9"/>
      <c r="BZ35" s="9"/>
      <c r="CA35" s="9"/>
      <c r="CB35" s="9"/>
      <c r="CC35" s="9"/>
      <c r="CD35" s="9"/>
      <c r="CE35" s="9"/>
      <c r="CF35" s="9"/>
      <c r="CG35" s="9"/>
      <c r="CH35" s="9"/>
      <c r="CI35" s="9"/>
      <c r="CJ35" s="9"/>
      <c r="CK35" s="9"/>
      <c r="CL35" s="9"/>
      <c r="CM35" s="9"/>
      <c r="CN35" s="9"/>
      <c r="CO35" s="9"/>
      <c r="CP35" s="9"/>
      <c r="CQ35" s="9"/>
      <c r="CR35" s="9"/>
      <c r="CS35" s="9"/>
      <c r="CT35" s="9"/>
      <c r="CU35" s="9"/>
      <c r="CV35" s="9"/>
      <c r="CW35" s="9"/>
      <c r="CX35" s="9"/>
      <c r="CY35" s="9"/>
      <c r="CZ35" s="9"/>
      <c r="DA35" s="9"/>
      <c r="DB35" s="9"/>
      <c r="DC35" s="9"/>
      <c r="DD35" s="9"/>
      <c r="DE35" s="9"/>
      <c r="DF35" s="9"/>
      <c r="DG35" s="9"/>
      <c r="DH35" s="9"/>
      <c r="DI35" s="9"/>
      <c r="DJ35" s="9"/>
      <c r="DK35" s="9"/>
      <c r="DL35" s="9"/>
      <c r="DM35" s="9"/>
      <c r="DN35" s="9"/>
      <c r="DO35" s="9"/>
      <c r="DP35" s="9"/>
      <c r="DQ35" s="9"/>
      <c r="DR35" s="9"/>
      <c r="DS35" s="9"/>
      <c r="DT35" s="9"/>
      <c r="DU35" s="9"/>
      <c r="DV35" s="9"/>
      <c r="DW35" s="9"/>
      <c r="DX35" s="9"/>
      <c r="DY35" s="9"/>
      <c r="DZ35" s="9"/>
      <c r="EA35" s="9"/>
      <c r="EB35" s="9"/>
      <c r="EC35" s="9"/>
      <c r="ED35" s="9"/>
      <c r="EE35" s="9"/>
      <c r="EF35" s="9"/>
      <c r="EG35" s="9"/>
      <c r="EH35" s="9"/>
      <c r="EI35" s="9"/>
      <c r="EJ35" s="9"/>
      <c r="EK35" s="9"/>
      <c r="EL35" s="9"/>
      <c r="EM35" s="9"/>
      <c r="EN35" s="9"/>
      <c r="EO35" s="9"/>
      <c r="EP35" s="9"/>
      <c r="EQ35" s="9"/>
      <c r="ER35" s="9"/>
      <c r="ES35" s="9"/>
      <c r="ET35" s="9"/>
      <c r="EU35" s="9"/>
      <c r="EV35" s="9"/>
      <c r="EW35" s="9"/>
      <c r="EX35" s="9"/>
      <c r="EY35" s="9"/>
      <c r="EZ35" s="9"/>
      <c r="FA35" s="9"/>
      <c r="FB35" s="9"/>
      <c r="FC35" s="9"/>
      <c r="FD35" s="9"/>
      <c r="FE35" s="9"/>
      <c r="FF35" s="9"/>
      <c r="FG35" s="9"/>
      <c r="FH35" s="9"/>
      <c r="FI35" s="9"/>
      <c r="FJ35" s="9"/>
      <c r="FK35" s="9"/>
      <c r="FL35" s="9"/>
      <c r="FM35" s="9"/>
      <c r="FN35" s="9"/>
      <c r="FO35" s="9"/>
      <c r="FP35" s="9"/>
      <c r="FQ35" s="9"/>
      <c r="FR35" s="9"/>
      <c r="FS35" s="9"/>
      <c r="FT35" s="9"/>
      <c r="FU35" s="9"/>
      <c r="FV35" s="9"/>
      <c r="FW35" s="9"/>
      <c r="FX35" s="9"/>
      <c r="FY35" s="9"/>
      <c r="FZ35" s="9"/>
      <c r="GA35" s="9"/>
      <c r="GB35" s="9"/>
      <c r="GC35" s="9"/>
      <c r="GD35" s="9"/>
      <c r="GE35" s="9"/>
      <c r="GF35" s="9"/>
      <c r="GG35" s="9"/>
      <c r="GH35" s="9"/>
      <c r="GI35" s="9"/>
      <c r="GJ35" s="9"/>
      <c r="GK35" s="9"/>
      <c r="GL35" s="9"/>
      <c r="GM35" s="9"/>
      <c r="GN35" s="9"/>
      <c r="GO35" s="9"/>
      <c r="GP35" s="9"/>
      <c r="GQ35" s="9"/>
      <c r="GR35" s="9"/>
      <c r="GS35" s="9"/>
      <c r="GT35" s="9"/>
      <c r="GU35" s="9"/>
      <c r="GV35" s="9"/>
      <c r="GW35" s="9"/>
      <c r="GX35" s="9"/>
      <c r="GY35" s="9"/>
      <c r="GZ35" s="9"/>
      <c r="HA35" s="9"/>
      <c r="HB35" s="9"/>
      <c r="HC35" s="9"/>
      <c r="HD35" s="9"/>
      <c r="HE35" s="9"/>
      <c r="HF35" s="9"/>
      <c r="HG35" s="9"/>
      <c r="HH35" s="9"/>
      <c r="HI35" s="9"/>
      <c r="HJ35" s="9"/>
      <c r="HK35" s="9"/>
      <c r="HL35" s="9"/>
      <c r="HM35" s="9"/>
      <c r="HN35" s="9"/>
      <c r="HO35" s="9"/>
      <c r="HP35" s="9"/>
      <c r="HQ35" s="9"/>
      <c r="HR35" s="9"/>
      <c r="HS35" s="9"/>
      <c r="HT35" s="9"/>
      <c r="HU35" s="9"/>
      <c r="HV35" s="9"/>
      <c r="HW35" s="9"/>
      <c r="HX35" s="9"/>
      <c r="HY35" s="9"/>
      <c r="HZ35" s="9"/>
      <c r="IA35" s="9"/>
      <c r="IB35" s="9"/>
      <c r="IC35" s="9"/>
      <c r="ID35" s="9"/>
      <c r="IE35" s="9"/>
      <c r="IF35" s="9"/>
      <c r="IG35" s="9"/>
      <c r="IH35" s="9"/>
      <c r="II35" s="9"/>
      <c r="IJ35" s="9"/>
      <c r="IK35" s="9"/>
      <c r="IL35" s="9"/>
      <c r="IM35" s="9"/>
      <c r="IN35" s="9"/>
      <c r="IO35" s="9"/>
      <c r="IP35" s="9"/>
      <c r="IQ35" s="9"/>
      <c r="IR35" s="9"/>
      <c r="IS35" s="9"/>
      <c r="IT35" s="9"/>
      <c r="IU35" s="9"/>
      <c r="IV35" s="9"/>
      <c r="IW35" s="9"/>
      <c r="IX35" s="9"/>
      <c r="IY35" s="9"/>
      <c r="IZ35" s="9"/>
      <c r="JA35" s="9"/>
      <c r="JB35" s="9"/>
      <c r="JC35" s="9"/>
      <c r="JD35" s="9"/>
      <c r="JE35" s="9"/>
      <c r="JF35" s="9"/>
      <c r="JG35" s="9"/>
      <c r="JH35" s="9"/>
      <c r="JI35" s="9"/>
      <c r="JJ35" s="9"/>
      <c r="JK35" s="9"/>
      <c r="JL35" s="9"/>
      <c r="JM35" s="9"/>
      <c r="JN35" s="9"/>
      <c r="JO35" s="9"/>
      <c r="JP35" s="9"/>
      <c r="JQ35" s="9"/>
      <c r="JR35" s="9"/>
      <c r="JS35" s="9"/>
      <c r="JT35" s="9"/>
      <c r="JU35" s="9"/>
      <c r="JV35" s="9"/>
      <c r="JW35" s="9"/>
      <c r="JX35" s="9"/>
      <c r="JY35" s="9"/>
      <c r="JZ35" s="9"/>
      <c r="KA35" s="9"/>
      <c r="KB35" s="9"/>
      <c r="KC35" s="9"/>
      <c r="KD35" s="9"/>
      <c r="KE35" s="9"/>
      <c r="KF35" s="9"/>
      <c r="KG35" s="9"/>
      <c r="KH35" s="9"/>
      <c r="KI35" s="9"/>
      <c r="KJ35" s="9"/>
      <c r="KK35" s="9"/>
      <c r="KL35" s="9"/>
      <c r="KM35" s="9"/>
      <c r="KN35" s="9"/>
      <c r="KO35" s="9"/>
      <c r="KP35" s="9"/>
      <c r="KQ35" s="9"/>
      <c r="KR35" s="9"/>
      <c r="KS35" s="9"/>
      <c r="KT35" s="9"/>
      <c r="KU35" s="9"/>
      <c r="KV35" s="9"/>
      <c r="KW35" s="9"/>
      <c r="KX35" s="9"/>
      <c r="KY35" s="9"/>
      <c r="KZ35" s="9"/>
      <c r="LA35" s="9"/>
      <c r="LB35" s="9"/>
      <c r="LC35" s="9"/>
      <c r="LD35" s="9"/>
      <c r="LE35" s="9"/>
      <c r="LF35" s="9"/>
      <c r="LG35" s="9"/>
      <c r="LH35" s="9"/>
      <c r="LI35" s="9"/>
      <c r="LJ35" s="9"/>
      <c r="LK35" s="9"/>
      <c r="LL35" s="9"/>
      <c r="LM35" s="9"/>
      <c r="LN35" s="9"/>
      <c r="LO35" s="9"/>
      <c r="LP35" s="9"/>
      <c r="LQ35" s="9"/>
      <c r="LR35" s="9"/>
      <c r="LS35" s="9"/>
      <c r="LT35" s="9"/>
      <c r="LU35" s="9"/>
      <c r="LV35" s="9"/>
      <c r="LW35" s="9"/>
      <c r="LX35" s="9"/>
      <c r="LY35" s="9"/>
      <c r="LZ35" s="9"/>
      <c r="MA35" s="9"/>
      <c r="MB35" s="9"/>
      <c r="MC35" s="9"/>
      <c r="MD35" s="9"/>
      <c r="ME35" s="9"/>
      <c r="MF35" s="9"/>
      <c r="MG35" s="9"/>
      <c r="MH35" s="9"/>
      <c r="MI35" s="9"/>
      <c r="MJ35" s="9"/>
      <c r="MK35" s="9"/>
      <c r="ML35" s="9"/>
      <c r="MM35" s="9"/>
      <c r="MN35" s="9"/>
      <c r="MO35" s="9"/>
      <c r="MP35" s="9"/>
      <c r="MQ35" s="9"/>
      <c r="MR35" s="9"/>
      <c r="MS35" s="9"/>
      <c r="MT35" s="9"/>
      <c r="MU35" s="9"/>
      <c r="MV35" s="9"/>
      <c r="MW35" s="9"/>
      <c r="MX35" s="9"/>
      <c r="MY35" s="9"/>
      <c r="MZ35" s="9"/>
      <c r="NA35" s="9"/>
      <c r="NB35" s="9"/>
      <c r="NC35" s="9"/>
      <c r="ND35" s="9"/>
      <c r="NE35" s="9"/>
      <c r="NF35" s="9"/>
      <c r="NG35" s="9"/>
      <c r="NH35" s="9"/>
      <c r="NI35" s="9"/>
      <c r="NJ35" s="9"/>
      <c r="NK35" s="9"/>
      <c r="NL35" s="9"/>
      <c r="NM35" s="9"/>
      <c r="NN35" s="9"/>
      <c r="NO35" s="9"/>
      <c r="NP35" s="9"/>
      <c r="NQ35" s="9"/>
      <c r="NR35" s="9"/>
      <c r="NS35" s="9"/>
      <c r="NT35" s="9"/>
      <c r="NU35" s="9"/>
      <c r="NV35" s="9"/>
      <c r="NW35" s="9"/>
      <c r="NX35" s="9"/>
      <c r="NY35" s="9"/>
      <c r="NZ35" s="9"/>
      <c r="OA35" s="9"/>
      <c r="OB35" s="9"/>
      <c r="OC35" s="9"/>
      <c r="OD35" s="9"/>
      <c r="OE35" s="9"/>
      <c r="OF35" s="9"/>
      <c r="OG35" s="9"/>
      <c r="OH35" s="9"/>
      <c r="OI35" s="9"/>
      <c r="OJ35" s="9"/>
      <c r="OK35" s="9"/>
      <c r="OL35" s="9"/>
      <c r="OM35" s="9"/>
      <c r="ON35" s="9"/>
      <c r="OO35" s="9"/>
      <c r="OP35" s="9"/>
      <c r="OQ35" s="9"/>
      <c r="OR35" s="9"/>
      <c r="OS35" s="9"/>
      <c r="OT35" s="9"/>
      <c r="OU35" s="9"/>
      <c r="OV35" s="9"/>
      <c r="OW35" s="9"/>
      <c r="OX35" s="9"/>
      <c r="OY35" s="9"/>
      <c r="OZ35" s="9"/>
      <c r="PA35" s="9"/>
      <c r="PB35" s="9"/>
      <c r="PC35" s="9"/>
      <c r="PD35" s="9"/>
      <c r="PE35" s="9"/>
      <c r="PF35" s="9"/>
      <c r="PG35" s="9"/>
      <c r="PH35" s="9"/>
      <c r="PI35" s="9"/>
      <c r="PJ35" s="9"/>
      <c r="PK35" s="9"/>
      <c r="PL35" s="9"/>
      <c r="PM35" s="9"/>
      <c r="PN35" s="9"/>
      <c r="PO35" s="9"/>
      <c r="PP35" s="9"/>
      <c r="PQ35" s="9"/>
      <c r="PR35" s="9"/>
      <c r="PS35" s="9"/>
      <c r="PT35" s="9"/>
      <c r="PU35" s="9"/>
      <c r="PV35" s="9"/>
      <c r="PW35" s="9"/>
      <c r="PX35" s="9"/>
      <c r="PY35" s="9"/>
      <c r="PZ35" s="9"/>
      <c r="QA35" s="9"/>
      <c r="QB35" s="9"/>
      <c r="QC35" s="9"/>
      <c r="QD35" s="9"/>
      <c r="QE35" s="9"/>
      <c r="QF35" s="9"/>
      <c r="QG35" s="9"/>
      <c r="QH35" s="9"/>
      <c r="QI35" s="9"/>
      <c r="QJ35" s="9"/>
      <c r="QK35" s="9"/>
      <c r="QL35" s="9"/>
      <c r="QM35" s="9"/>
      <c r="QN35" s="9"/>
      <c r="QO35" s="9"/>
      <c r="QP35" s="9"/>
      <c r="QQ35" s="9"/>
      <c r="QR35" s="9"/>
      <c r="QS35" s="9"/>
      <c r="QT35" s="9"/>
      <c r="QU35" s="9"/>
      <c r="QV35" s="9"/>
      <c r="QW35" s="9"/>
      <c r="QX35" s="9"/>
      <c r="QY35" s="9"/>
      <c r="QZ35" s="9"/>
      <c r="RA35" s="9"/>
      <c r="RB35" s="9"/>
      <c r="RC35" s="9"/>
      <c r="RD35" s="9"/>
      <c r="RE35" s="9"/>
      <c r="RF35" s="9"/>
      <c r="RG35" s="9"/>
      <c r="RH35" s="9"/>
      <c r="RI35" s="9"/>
      <c r="RJ35" s="9"/>
      <c r="RK35" s="9"/>
      <c r="RL35" s="9"/>
      <c r="RM35" s="9"/>
      <c r="RN35" s="9"/>
      <c r="RO35" s="9"/>
      <c r="RP35" s="9"/>
      <c r="RQ35" s="9"/>
      <c r="RR35" s="9"/>
      <c r="RS35" s="9"/>
      <c r="RT35" s="9"/>
      <c r="RU35" s="9"/>
      <c r="RV35" s="9"/>
      <c r="RW35" s="9"/>
      <c r="RX35" s="9"/>
      <c r="RY35" s="9"/>
      <c r="RZ35" s="9"/>
      <c r="SA35" s="9"/>
      <c r="SB35" s="9"/>
      <c r="SC35" s="9"/>
      <c r="SD35" s="9"/>
      <c r="SE35" s="9"/>
      <c r="SF35" s="9"/>
      <c r="SG35" s="9"/>
      <c r="SH35" s="9"/>
      <c r="SI35" s="9"/>
      <c r="SJ35" s="9"/>
      <c r="SK35" s="9"/>
      <c r="SL35" s="9"/>
      <c r="SM35" s="9"/>
      <c r="SN35" s="9"/>
      <c r="SO35" s="9"/>
      <c r="SP35" s="9"/>
      <c r="SQ35" s="9"/>
      <c r="SR35" s="9"/>
      <c r="SS35" s="9"/>
      <c r="ST35" s="9"/>
      <c r="SU35" s="9"/>
      <c r="SV35" s="9"/>
      <c r="SW35" s="9"/>
      <c r="SX35" s="9"/>
      <c r="SY35" s="9"/>
      <c r="SZ35" s="9"/>
      <c r="TA35" s="9"/>
      <c r="TB35" s="9"/>
      <c r="TC35" s="9"/>
      <c r="TD35" s="9"/>
      <c r="TE35" s="9"/>
      <c r="TF35" s="9"/>
      <c r="TG35" s="9"/>
      <c r="TH35" s="9"/>
      <c r="TI35" s="9"/>
      <c r="TJ35" s="9"/>
      <c r="TK35" s="9"/>
      <c r="TL35" s="9"/>
      <c r="TM35" s="9"/>
      <c r="TN35" s="9"/>
      <c r="TO35" s="9"/>
      <c r="TP35" s="9"/>
      <c r="TQ35" s="9"/>
      <c r="TR35" s="9"/>
      <c r="TS35" s="9"/>
      <c r="TT35" s="9"/>
      <c r="TU35" s="9"/>
      <c r="TV35" s="9"/>
      <c r="TW35" s="9"/>
      <c r="TX35" s="9"/>
      <c r="TY35" s="9"/>
      <c r="TZ35" s="9"/>
      <c r="UA35" s="9"/>
      <c r="UB35" s="9"/>
      <c r="UC35" s="9"/>
      <c r="UD35" s="9"/>
      <c r="UE35" s="9"/>
      <c r="UF35" s="9"/>
      <c r="UG35" s="9"/>
      <c r="UH35" s="9"/>
      <c r="UI35" s="9"/>
      <c r="UJ35" s="9"/>
      <c r="UK35" s="9"/>
      <c r="UL35" s="9"/>
      <c r="UM35" s="9"/>
      <c r="UN35" s="9"/>
      <c r="UO35" s="9"/>
      <c r="UP35" s="9"/>
      <c r="UQ35" s="9"/>
      <c r="UR35" s="9"/>
      <c r="US35" s="9"/>
      <c r="UT35" s="9"/>
      <c r="UU35" s="9"/>
      <c r="UV35" s="9"/>
      <c r="UW35" s="9"/>
      <c r="UX35" s="9"/>
      <c r="UY35" s="9"/>
      <c r="UZ35" s="9"/>
      <c r="VA35" s="9"/>
      <c r="VB35" s="9"/>
      <c r="VC35" s="9"/>
      <c r="VD35" s="9"/>
      <c r="VE35" s="9"/>
      <c r="VF35" s="9"/>
      <c r="VG35" s="9"/>
      <c r="VH35" s="9"/>
      <c r="VI35" s="9"/>
      <c r="VJ35" s="9"/>
      <c r="VK35" s="9"/>
      <c r="VL35" s="9"/>
      <c r="VM35" s="9"/>
      <c r="VN35" s="9"/>
      <c r="VO35" s="9"/>
      <c r="VP35" s="9"/>
      <c r="VQ35" s="9"/>
      <c r="VR35" s="9"/>
      <c r="VS35" s="9"/>
      <c r="VT35" s="9"/>
      <c r="VU35" s="9"/>
      <c r="VV35" s="9"/>
      <c r="VW35" s="9"/>
      <c r="VX35" s="9"/>
      <c r="VY35" s="9"/>
      <c r="VZ35" s="9"/>
      <c r="WA35" s="9"/>
      <c r="WB35" s="9"/>
      <c r="WC35" s="9"/>
      <c r="WD35" s="9"/>
      <c r="WE35" s="9"/>
      <c r="WF35" s="9"/>
      <c r="WG35" s="9"/>
      <c r="WH35" s="9"/>
      <c r="WI35" s="9"/>
      <c r="WJ35" s="9"/>
      <c r="WK35" s="9"/>
      <c r="WL35" s="9"/>
      <c r="WM35" s="9"/>
      <c r="WN35" s="9"/>
      <c r="WO35" s="9"/>
      <c r="WP35" s="9"/>
      <c r="WQ35" s="9"/>
      <c r="WR35" s="9"/>
      <c r="WS35" s="9"/>
      <c r="WT35" s="9"/>
      <c r="WU35" s="9"/>
      <c r="WV35" s="9"/>
      <c r="WW35" s="9"/>
      <c r="WX35" s="9"/>
      <c r="WY35" s="9"/>
      <c r="WZ35" s="9"/>
      <c r="XA35" s="9"/>
      <c r="XB35" s="9"/>
      <c r="XC35" s="9"/>
      <c r="XD35" s="9"/>
      <c r="XE35" s="9"/>
      <c r="XF35" s="9"/>
      <c r="XG35" s="9"/>
      <c r="XH35" s="9"/>
      <c r="XI35" s="9"/>
      <c r="XJ35" s="9"/>
      <c r="XK35" s="9"/>
      <c r="XL35" s="9"/>
      <c r="XM35" s="9"/>
      <c r="XN35" s="9"/>
      <c r="XO35" s="9"/>
      <c r="XP35" s="9"/>
      <c r="XQ35" s="9"/>
      <c r="XR35" s="9"/>
      <c r="XS35" s="9"/>
      <c r="XT35" s="9"/>
      <c r="XU35" s="9"/>
      <c r="XV35" s="9"/>
      <c r="XW35" s="9"/>
      <c r="XX35" s="9"/>
      <c r="XY35" s="9"/>
      <c r="XZ35" s="9"/>
      <c r="YA35" s="9"/>
      <c r="YB35" s="9"/>
      <c r="YC35" s="9"/>
      <c r="YD35" s="9"/>
      <c r="YE35" s="9"/>
      <c r="YF35" s="9"/>
      <c r="YG35" s="9"/>
      <c r="YH35" s="9"/>
      <c r="YI35" s="9"/>
      <c r="YJ35" s="9"/>
      <c r="YK35" s="9"/>
      <c r="YL35" s="9"/>
      <c r="YM35" s="9"/>
      <c r="YN35" s="9"/>
      <c r="YO35" s="9"/>
      <c r="YP35" s="9"/>
      <c r="YQ35" s="9"/>
      <c r="YR35" s="9"/>
      <c r="YS35" s="9"/>
      <c r="YT35" s="9"/>
      <c r="YU35" s="9"/>
      <c r="YV35" s="9"/>
      <c r="YW35" s="9"/>
      <c r="YX35" s="9"/>
      <c r="YY35" s="9"/>
      <c r="YZ35" s="9"/>
      <c r="ZA35" s="9"/>
      <c r="ZB35" s="9"/>
      <c r="ZC35" s="9"/>
      <c r="ZD35" s="9"/>
      <c r="ZE35" s="9"/>
      <c r="ZF35" s="9"/>
      <c r="ZG35" s="9"/>
      <c r="ZH35" s="9"/>
      <c r="ZI35" s="9"/>
      <c r="ZJ35" s="9"/>
      <c r="ZK35" s="9"/>
      <c r="ZL35" s="9"/>
      <c r="ZM35" s="9"/>
      <c r="ZN35" s="9"/>
      <c r="ZO35" s="9"/>
      <c r="ZP35" s="9"/>
      <c r="ZQ35" s="9"/>
      <c r="ZR35" s="9"/>
      <c r="ZS35" s="9"/>
      <c r="ZT35" s="9"/>
      <c r="ZU35" s="9"/>
      <c r="ZV35" s="9"/>
      <c r="ZW35" s="9"/>
      <c r="ZX35" s="9"/>
      <c r="ZY35" s="9"/>
      <c r="ZZ35" s="9"/>
      <c r="AAA35" s="9"/>
      <c r="AAB35" s="9"/>
      <c r="AAC35" s="9"/>
      <c r="AAD35" s="9"/>
      <c r="AAE35" s="9"/>
      <c r="AAF35" s="9"/>
      <c r="AAG35" s="9"/>
      <c r="AAH35" s="9"/>
      <c r="AAI35" s="9"/>
      <c r="AAJ35" s="9"/>
      <c r="AAK35" s="9"/>
      <c r="AAL35" s="9"/>
      <c r="AAM35" s="9"/>
      <c r="AAN35" s="9"/>
      <c r="AAO35" s="9"/>
      <c r="AAP35" s="9"/>
      <c r="AAQ35" s="9"/>
      <c r="AAR35" s="9"/>
      <c r="AAS35" s="9"/>
      <c r="AAT35" s="9"/>
      <c r="AAU35" s="9"/>
      <c r="AAV35" s="9"/>
      <c r="AAW35" s="9"/>
      <c r="AAX35" s="9"/>
      <c r="AAY35" s="9"/>
      <c r="AAZ35" s="9"/>
      <c r="ABA35" s="9"/>
      <c r="ABB35" s="9"/>
      <c r="ABC35" s="9"/>
      <c r="ABD35" s="9"/>
      <c r="ABE35" s="9"/>
      <c r="ABF35" s="9"/>
      <c r="ABG35" s="9"/>
      <c r="ABH35" s="9"/>
      <c r="ABI35" s="9"/>
      <c r="ABJ35" s="9"/>
      <c r="ABK35" s="9"/>
      <c r="ABL35" s="9"/>
      <c r="ABM35" s="9"/>
      <c r="ABN35" s="9"/>
      <c r="ABO35" s="9"/>
      <c r="ABP35" s="9"/>
      <c r="ABQ35" s="9"/>
      <c r="ABR35" s="9"/>
      <c r="ABS35" s="9"/>
      <c r="ABT35" s="9"/>
      <c r="ABU35" s="9"/>
      <c r="ABV35" s="9"/>
      <c r="ABW35" s="9"/>
      <c r="ABX35" s="9"/>
      <c r="ABY35" s="9"/>
      <c r="ABZ35" s="9"/>
      <c r="ACA35" s="9"/>
      <c r="ACB35" s="9"/>
      <c r="ACC35" s="9"/>
      <c r="ACD35" s="9"/>
      <c r="ACE35" s="9"/>
      <c r="ACF35" s="9"/>
      <c r="ACG35" s="9"/>
      <c r="ACH35" s="9"/>
      <c r="ACI35" s="9"/>
      <c r="ACJ35" s="9"/>
      <c r="ACK35" s="9"/>
      <c r="ACL35" s="9"/>
      <c r="ACM35" s="9"/>
      <c r="ACN35" s="9"/>
      <c r="ACO35" s="9"/>
      <c r="ACP35" s="9"/>
      <c r="ACQ35" s="9"/>
      <c r="ACR35" s="9"/>
      <c r="ACS35" s="9"/>
      <c r="ACT35" s="9"/>
      <c r="ACU35" s="9"/>
      <c r="ACV35" s="9"/>
      <c r="ACW35" s="9"/>
      <c r="ACX35" s="9"/>
      <c r="ACY35" s="9"/>
      <c r="ACZ35" s="9"/>
      <c r="ADA35" s="9"/>
      <c r="ADB35" s="9"/>
      <c r="ADC35" s="9"/>
      <c r="ADD35" s="9"/>
      <c r="ADE35" s="9"/>
      <c r="ADF35" s="9"/>
      <c r="ADG35" s="9"/>
      <c r="ADH35" s="9"/>
      <c r="ADI35" s="9"/>
      <c r="ADJ35" s="9"/>
      <c r="ADK35" s="9"/>
      <c r="ADL35" s="9"/>
      <c r="ADM35" s="9"/>
      <c r="ADN35" s="9"/>
      <c r="ADO35" s="9"/>
      <c r="ADP35" s="9"/>
      <c r="ADQ35" s="9"/>
      <c r="ADR35" s="9"/>
      <c r="ADS35" s="9"/>
      <c r="ADT35" s="9"/>
      <c r="ADU35" s="9"/>
      <c r="ADV35" s="9"/>
      <c r="ADW35" s="9"/>
      <c r="ADX35" s="9"/>
      <c r="ADY35" s="9"/>
      <c r="ADZ35" s="9"/>
      <c r="AEA35" s="9"/>
      <c r="AEB35" s="9"/>
      <c r="AEC35" s="9"/>
      <c r="AED35" s="9"/>
      <c r="AEE35" s="9"/>
      <c r="AEF35" s="9"/>
      <c r="AEG35" s="9"/>
      <c r="AEH35" s="9"/>
      <c r="AEI35" s="9"/>
      <c r="AEJ35" s="9"/>
      <c r="AEK35" s="9"/>
      <c r="AEL35" s="9"/>
      <c r="AEM35" s="9"/>
      <c r="AEN35" s="9"/>
      <c r="AEO35" s="9"/>
      <c r="AEP35" s="9"/>
      <c r="AEQ35" s="9"/>
      <c r="AER35" s="9"/>
      <c r="AES35" s="9"/>
      <c r="AET35" s="9"/>
      <c r="AEU35" s="9"/>
      <c r="AEV35" s="9"/>
      <c r="AEW35" s="9"/>
      <c r="AEX35" s="9"/>
      <c r="AEY35" s="9"/>
      <c r="AEZ35" s="9"/>
      <c r="AFA35" s="9"/>
      <c r="AFB35" s="9"/>
      <c r="AFC35" s="9"/>
      <c r="AFD35" s="9"/>
      <c r="AFE35" s="9"/>
      <c r="AFF35" s="9"/>
      <c r="AFG35" s="9"/>
      <c r="AFH35" s="9"/>
      <c r="AFI35" s="9"/>
      <c r="AFJ35" s="9"/>
      <c r="AFK35" s="9"/>
      <c r="AFL35" s="9"/>
      <c r="AFM35" s="9"/>
      <c r="AFN35" s="9"/>
      <c r="AFO35" s="9"/>
      <c r="AFP35" s="9"/>
      <c r="AFQ35" s="9"/>
      <c r="AFR35" s="9"/>
      <c r="AFS35" s="9"/>
      <c r="AFT35" s="9"/>
      <c r="AFU35" s="9"/>
      <c r="AFV35" s="9"/>
      <c r="AFW35" s="9"/>
      <c r="AFX35" s="9"/>
      <c r="AFY35" s="9"/>
      <c r="AFZ35" s="9"/>
      <c r="AGA35" s="9"/>
      <c r="AGB35" s="9"/>
      <c r="AGC35" s="9"/>
      <c r="AGD35" s="9"/>
      <c r="AGE35" s="9"/>
      <c r="AGF35" s="9"/>
      <c r="AGG35" s="9"/>
      <c r="AGH35" s="9"/>
      <c r="AGI35" s="9"/>
      <c r="AGJ35" s="9"/>
      <c r="AGK35" s="9"/>
      <c r="AGL35" s="9"/>
      <c r="AGM35" s="9"/>
      <c r="AGN35" s="9"/>
      <c r="AGO35" s="9"/>
      <c r="AGP35" s="9"/>
      <c r="AGQ35" s="9"/>
      <c r="AGR35" s="9"/>
      <c r="AGS35" s="9"/>
      <c r="AGT35" s="9"/>
      <c r="AGU35" s="9"/>
      <c r="AGV35" s="9"/>
      <c r="AGW35" s="9"/>
      <c r="AGX35" s="9"/>
      <c r="AGY35" s="9"/>
      <c r="AGZ35" s="9"/>
      <c r="AHA35" s="9"/>
      <c r="AHB35" s="9"/>
      <c r="AHC35" s="9"/>
      <c r="AHD35" s="9"/>
      <c r="AHE35" s="9"/>
      <c r="AHF35" s="9"/>
      <c r="AHG35" s="9"/>
      <c r="AHH35" s="9"/>
      <c r="AHI35" s="9"/>
      <c r="AHJ35" s="9"/>
      <c r="AHK35" s="9"/>
      <c r="AHL35" s="9"/>
      <c r="AHM35" s="9"/>
      <c r="AHN35" s="9"/>
      <c r="AHO35" s="9"/>
      <c r="AHP35" s="9"/>
      <c r="AHQ35" s="9"/>
      <c r="AHR35" s="9"/>
      <c r="AHS35" s="9"/>
      <c r="AHT35" s="9"/>
      <c r="AHU35" s="9"/>
      <c r="AHV35" s="9"/>
      <c r="AHW35" s="9"/>
      <c r="AHX35" s="9"/>
      <c r="AHY35" s="9"/>
      <c r="AHZ35" s="9"/>
      <c r="AIA35" s="9"/>
      <c r="AIB35" s="9"/>
      <c r="AIC35" s="9"/>
      <c r="AID35" s="9"/>
      <c r="AIE35" s="9"/>
      <c r="AIF35" s="9"/>
      <c r="AIG35" s="9"/>
      <c r="AIH35" s="9"/>
      <c r="AII35" s="9"/>
      <c r="AIJ35" s="9"/>
      <c r="AIK35" s="9"/>
      <c r="AIL35" s="9"/>
      <c r="AIM35" s="9"/>
      <c r="AIN35" s="9"/>
      <c r="AIO35" s="9"/>
      <c r="AIP35" s="9"/>
      <c r="AIQ35" s="9"/>
      <c r="AIR35" s="9"/>
      <c r="AIS35" s="9"/>
      <c r="AIT35" s="9"/>
      <c r="AIU35" s="9"/>
      <c r="AIV35" s="9"/>
      <c r="AIW35" s="9"/>
      <c r="AIX35" s="9"/>
      <c r="AIY35" s="9"/>
      <c r="AIZ35" s="9"/>
      <c r="AJA35" s="9"/>
      <c r="AJB35" s="9"/>
      <c r="AJC35" s="9"/>
      <c r="AJD35" s="9"/>
      <c r="AJE35" s="9"/>
      <c r="AJF35" s="9"/>
      <c r="AJG35" s="9"/>
      <c r="AJH35" s="9"/>
      <c r="AJI35" s="9"/>
      <c r="AJJ35" s="9"/>
      <c r="AJK35" s="9"/>
      <c r="AJL35" s="9"/>
      <c r="AJM35" s="9"/>
      <c r="AJN35" s="9"/>
      <c r="AJO35" s="9"/>
      <c r="AJP35" s="9"/>
      <c r="AJQ35" s="9"/>
      <c r="AJR35" s="9"/>
      <c r="AJS35" s="9"/>
      <c r="AJT35" s="9"/>
      <c r="AJU35" s="9"/>
      <c r="AJV35" s="9"/>
      <c r="AJW35" s="9"/>
      <c r="AJX35" s="9"/>
      <c r="AJY35" s="9"/>
      <c r="AJZ35" s="9"/>
      <c r="AKA35" s="9"/>
      <c r="AKB35" s="9"/>
      <c r="AKC35" s="9"/>
      <c r="AKD35" s="9"/>
      <c r="AKE35" s="9"/>
      <c r="AKF35" s="9"/>
      <c r="AKG35" s="9"/>
      <c r="AKH35" s="9"/>
      <c r="AKI35" s="9"/>
      <c r="AKJ35" s="9"/>
      <c r="AKK35" s="9"/>
      <c r="AKL35" s="9"/>
      <c r="AKM35" s="9"/>
      <c r="AKN35" s="9"/>
      <c r="AKO35" s="9"/>
      <c r="AKP35" s="9"/>
      <c r="AKQ35" s="9"/>
      <c r="AKR35" s="9"/>
      <c r="AKS35" s="9"/>
      <c r="AKT35" s="9"/>
      <c r="AKU35" s="9"/>
      <c r="AKV35" s="9"/>
      <c r="AKW35" s="9"/>
      <c r="AKX35" s="9"/>
      <c r="AKY35" s="9"/>
      <c r="AKZ35" s="9"/>
      <c r="ALA35" s="9"/>
      <c r="ALB35" s="9"/>
      <c r="ALC35" s="9"/>
      <c r="ALD35" s="9"/>
      <c r="ALE35" s="9"/>
      <c r="ALF35" s="9"/>
      <c r="ALG35" s="9"/>
      <c r="ALH35" s="9"/>
      <c r="ALI35" s="9"/>
      <c r="ALJ35" s="9"/>
      <c r="ALK35" s="9"/>
      <c r="ALL35" s="9"/>
      <c r="ALM35" s="9"/>
      <c r="ALN35" s="9"/>
      <c r="ALO35" s="9"/>
      <c r="ALP35" s="9"/>
      <c r="ALQ35" s="9"/>
      <c r="ALR35" s="9"/>
      <c r="ALS35" s="9"/>
      <c r="ALT35" s="9"/>
      <c r="ALU35" s="9"/>
      <c r="ALV35" s="9"/>
      <c r="ALW35" s="9"/>
      <c r="ALX35" s="9"/>
      <c r="ALY35" s="9"/>
      <c r="ALZ35" s="9"/>
      <c r="AMA35" s="9"/>
      <c r="AMB35" s="9"/>
      <c r="AMC35" s="9"/>
      <c r="AMD35" s="9"/>
      <c r="AME35" s="9"/>
      <c r="AMF35" s="9"/>
      <c r="AMG35" s="9"/>
      <c r="AMH35" s="9"/>
      <c r="AMI35" s="9"/>
      <c r="AMJ35" s="9"/>
      <c r="AMK35" s="9"/>
      <c r="AML35" s="9"/>
    </row>
    <row r="36" spans="1:1026" s="10" customFormat="1" ht="12" customHeight="1">
      <c r="A36" s="9"/>
      <c r="B36" s="70" t="s">
        <v>13</v>
      </c>
      <c r="C36" s="712" t="s">
        <v>32</v>
      </c>
      <c r="D36" s="922"/>
      <c r="E36" s="155" t="s">
        <v>210</v>
      </c>
      <c r="F36" s="154" t="str">
        <f>IF('INFORMAÇÕES BÁSICAS'!D46=0,"Risco Inexistente",(IF('INFORMAÇÕES BÁSICAS'!D46=1,"Baixo",(IF('INFORMAÇÕES BÁSICAS'!D46=2,"Médio",(IF('INFORMAÇÕES BÁSICAS'!D46=3,"Alto","ERRO")))))))</f>
        <v>Risco Inexistente</v>
      </c>
      <c r="G36" s="153" t="str">
        <f>IF('INFORMAÇÕES BÁSICAS'!D46=0,"0%",(IF('INFORMAÇÕES BÁSICAS'!D46=1,10%,(IF('INFORMAÇÕES BÁSICAS'!D46=2,20%,(IF('INFORMAÇÕES BÁSICAS'!D46=3,40%,"ERRO")))))))</f>
        <v>0%</v>
      </c>
      <c r="H36" s="239">
        <f>G36*H33</f>
        <v>0</v>
      </c>
      <c r="I36" s="13"/>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9"/>
      <c r="AP36" s="9"/>
      <c r="AQ36" s="9"/>
      <c r="AR36" s="9"/>
      <c r="AS36" s="9"/>
      <c r="AT36" s="9"/>
      <c r="AU36" s="9"/>
      <c r="AV36" s="9"/>
      <c r="AW36" s="9"/>
      <c r="AX36" s="9"/>
      <c r="AY36" s="9"/>
      <c r="AZ36" s="9"/>
      <c r="BA36" s="9"/>
      <c r="BB36" s="9"/>
      <c r="BC36" s="9"/>
      <c r="BD36" s="9"/>
      <c r="BE36" s="9"/>
      <c r="BF36" s="9"/>
      <c r="BG36" s="9"/>
      <c r="BH36" s="9"/>
      <c r="BI36" s="9"/>
      <c r="BJ36" s="9"/>
      <c r="BK36" s="9"/>
      <c r="BL36" s="9"/>
      <c r="BM36" s="9"/>
      <c r="BN36" s="9"/>
      <c r="BO36" s="9"/>
      <c r="BP36" s="9"/>
      <c r="BQ36" s="9"/>
      <c r="BR36" s="9"/>
      <c r="BS36" s="9"/>
      <c r="BT36" s="9"/>
      <c r="BU36" s="9"/>
      <c r="BV36" s="9"/>
      <c r="BW36" s="9"/>
      <c r="BX36" s="9"/>
      <c r="BY36" s="9"/>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9"/>
      <c r="GM36" s="9"/>
      <c r="GN36" s="9"/>
      <c r="GO36" s="9"/>
      <c r="GP36" s="9"/>
      <c r="GQ36" s="9"/>
      <c r="GR36" s="9"/>
      <c r="GS36" s="9"/>
      <c r="GT36" s="9"/>
      <c r="GU36" s="9"/>
      <c r="GV36" s="9"/>
      <c r="GW36" s="9"/>
      <c r="GX36" s="9"/>
      <c r="GY36" s="9"/>
      <c r="GZ36" s="9"/>
      <c r="HA36" s="9"/>
      <c r="HB36" s="9"/>
      <c r="HC36" s="9"/>
      <c r="HD36" s="9"/>
      <c r="HE36" s="9"/>
      <c r="HF36" s="9"/>
      <c r="HG36" s="9"/>
      <c r="HH36" s="9"/>
      <c r="HI36" s="9"/>
      <c r="HJ36" s="9"/>
      <c r="HK36" s="9"/>
      <c r="HL36" s="9"/>
      <c r="HM36" s="9"/>
      <c r="HN36" s="9"/>
      <c r="HO36" s="9"/>
      <c r="HP36" s="9"/>
      <c r="HQ36" s="9"/>
      <c r="HR36" s="9"/>
      <c r="HS36" s="9"/>
      <c r="HT36" s="9"/>
      <c r="HU36" s="9"/>
      <c r="HV36" s="9"/>
      <c r="HW36" s="9"/>
      <c r="HX36" s="9"/>
      <c r="HY36" s="9"/>
      <c r="HZ36" s="9"/>
      <c r="IA36" s="9"/>
      <c r="IB36" s="9"/>
      <c r="IC36" s="9"/>
      <c r="ID36" s="9"/>
      <c r="IE36" s="9"/>
      <c r="IF36" s="9"/>
      <c r="IG36" s="9"/>
      <c r="IH36" s="9"/>
      <c r="II36" s="9"/>
      <c r="IJ36" s="9"/>
      <c r="IK36" s="9"/>
      <c r="IL36" s="9"/>
      <c r="IM36" s="9"/>
      <c r="IN36" s="9"/>
      <c r="IO36" s="9"/>
      <c r="IP36" s="9"/>
      <c r="IQ36" s="9"/>
      <c r="IR36" s="9"/>
      <c r="IS36" s="9"/>
      <c r="IT36" s="9"/>
      <c r="IU36" s="9"/>
      <c r="IV36" s="9"/>
      <c r="IW36" s="9"/>
      <c r="IX36" s="9"/>
      <c r="IY36" s="9"/>
      <c r="IZ36" s="9"/>
      <c r="JA36" s="9"/>
      <c r="JB36" s="9"/>
      <c r="JC36" s="9"/>
      <c r="JD36" s="9"/>
      <c r="JE36" s="9"/>
      <c r="JF36" s="9"/>
      <c r="JG36" s="9"/>
      <c r="JH36" s="9"/>
      <c r="JI36" s="9"/>
      <c r="JJ36" s="9"/>
      <c r="JK36" s="9"/>
      <c r="JL36" s="9"/>
      <c r="JM36" s="9"/>
      <c r="JN36" s="9"/>
      <c r="JO36" s="9"/>
      <c r="JP36" s="9"/>
      <c r="JQ36" s="9"/>
      <c r="JR36" s="9"/>
      <c r="JS36" s="9"/>
      <c r="JT36" s="9"/>
      <c r="JU36" s="9"/>
      <c r="JV36" s="9"/>
      <c r="JW36" s="9"/>
      <c r="JX36" s="9"/>
      <c r="JY36" s="9"/>
      <c r="JZ36" s="9"/>
      <c r="KA36" s="9"/>
      <c r="KB36" s="9"/>
      <c r="KC36" s="9"/>
      <c r="KD36" s="9"/>
      <c r="KE36" s="9"/>
      <c r="KF36" s="9"/>
      <c r="KG36" s="9"/>
      <c r="KH36" s="9"/>
      <c r="KI36" s="9"/>
      <c r="KJ36" s="9"/>
      <c r="KK36" s="9"/>
      <c r="KL36" s="9"/>
      <c r="KM36" s="9"/>
      <c r="KN36" s="9"/>
      <c r="KO36" s="9"/>
      <c r="KP36" s="9"/>
      <c r="KQ36" s="9"/>
      <c r="KR36" s="9"/>
      <c r="KS36" s="9"/>
      <c r="KT36" s="9"/>
      <c r="KU36" s="9"/>
      <c r="KV36" s="9"/>
      <c r="KW36" s="9"/>
      <c r="KX36" s="9"/>
      <c r="KY36" s="9"/>
      <c r="KZ36" s="9"/>
      <c r="LA36" s="9"/>
      <c r="LB36" s="9"/>
      <c r="LC36" s="9"/>
      <c r="LD36" s="9"/>
      <c r="LE36" s="9"/>
      <c r="LF36" s="9"/>
      <c r="LG36" s="9"/>
      <c r="LH36" s="9"/>
      <c r="LI36" s="9"/>
      <c r="LJ36" s="9"/>
      <c r="LK36" s="9"/>
      <c r="LL36" s="9"/>
      <c r="LM36" s="9"/>
      <c r="LN36" s="9"/>
      <c r="LO36" s="9"/>
      <c r="LP36" s="9"/>
      <c r="LQ36" s="9"/>
      <c r="LR36" s="9"/>
      <c r="LS36" s="9"/>
      <c r="LT36" s="9"/>
      <c r="LU36" s="9"/>
      <c r="LV36" s="9"/>
      <c r="LW36" s="9"/>
      <c r="LX36" s="9"/>
      <c r="LY36" s="9"/>
      <c r="LZ36" s="9"/>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9"/>
      <c r="NC36" s="9"/>
      <c r="ND36" s="9"/>
      <c r="NE36" s="9"/>
      <c r="NF36" s="9"/>
      <c r="NG36" s="9"/>
      <c r="NH36" s="9"/>
      <c r="NI36" s="9"/>
      <c r="NJ36" s="9"/>
      <c r="NK36" s="9"/>
      <c r="NL36" s="9"/>
      <c r="NM36" s="9"/>
      <c r="NN36" s="9"/>
      <c r="NO36" s="9"/>
      <c r="NP36" s="9"/>
      <c r="NQ36" s="9"/>
      <c r="NR36" s="9"/>
      <c r="NS36" s="9"/>
      <c r="NT36" s="9"/>
      <c r="NU36" s="9"/>
      <c r="NV36" s="9"/>
      <c r="NW36" s="9"/>
      <c r="NX36" s="9"/>
      <c r="NY36" s="9"/>
      <c r="NZ36" s="9"/>
      <c r="OA36" s="9"/>
      <c r="OB36" s="9"/>
      <c r="OC36" s="9"/>
      <c r="OD36" s="9"/>
      <c r="OE36" s="9"/>
      <c r="OF36" s="9"/>
      <c r="OG36" s="9"/>
      <c r="OH36" s="9"/>
      <c r="OI36" s="9"/>
      <c r="OJ36" s="9"/>
      <c r="OK36" s="9"/>
      <c r="OL36" s="9"/>
      <c r="OM36" s="9"/>
      <c r="ON36" s="9"/>
      <c r="OO36" s="9"/>
      <c r="OP36" s="9"/>
      <c r="OQ36" s="9"/>
      <c r="OR36" s="9"/>
      <c r="OS36" s="9"/>
      <c r="OT36" s="9"/>
      <c r="OU36" s="9"/>
      <c r="OV36" s="9"/>
      <c r="OW36" s="9"/>
      <c r="OX36" s="9"/>
      <c r="OY36" s="9"/>
      <c r="OZ36" s="9"/>
      <c r="PA36" s="9"/>
      <c r="PB36" s="9"/>
      <c r="PC36" s="9"/>
      <c r="PD36" s="9"/>
      <c r="PE36" s="9"/>
      <c r="PF36" s="9"/>
      <c r="PG36" s="9"/>
      <c r="PH36" s="9"/>
      <c r="PI36" s="9"/>
      <c r="PJ36" s="9"/>
      <c r="PK36" s="9"/>
      <c r="PL36" s="9"/>
      <c r="PM36" s="9"/>
      <c r="PN36" s="9"/>
      <c r="PO36" s="9"/>
      <c r="PP36" s="9"/>
      <c r="PQ36" s="9"/>
      <c r="PR36" s="9"/>
      <c r="PS36" s="9"/>
      <c r="PT36" s="9"/>
      <c r="PU36" s="9"/>
      <c r="PV36" s="9"/>
      <c r="PW36" s="9"/>
      <c r="PX36" s="9"/>
      <c r="PY36" s="9"/>
      <c r="PZ36" s="9"/>
      <c r="QA36" s="9"/>
      <c r="QB36" s="9"/>
      <c r="QC36" s="9"/>
      <c r="QD36" s="9"/>
      <c r="QE36" s="9"/>
      <c r="QF36" s="9"/>
      <c r="QG36" s="9"/>
      <c r="QH36" s="9"/>
      <c r="QI36" s="9"/>
      <c r="QJ36" s="9"/>
      <c r="QK36" s="9"/>
      <c r="QL36" s="9"/>
      <c r="QM36" s="9"/>
      <c r="QN36" s="9"/>
      <c r="QO36" s="9"/>
      <c r="QP36" s="9"/>
      <c r="QQ36" s="9"/>
      <c r="QR36" s="9"/>
      <c r="QS36" s="9"/>
      <c r="QT36" s="9"/>
      <c r="QU36" s="9"/>
      <c r="QV36" s="9"/>
      <c r="QW36" s="9"/>
      <c r="QX36" s="9"/>
      <c r="QY36" s="9"/>
      <c r="QZ36" s="9"/>
      <c r="RA36" s="9"/>
      <c r="RB36" s="9"/>
      <c r="RC36" s="9"/>
      <c r="RD36" s="9"/>
      <c r="RE36" s="9"/>
      <c r="RF36" s="9"/>
      <c r="RG36" s="9"/>
      <c r="RH36" s="9"/>
      <c r="RI36" s="9"/>
      <c r="RJ36" s="9"/>
      <c r="RK36" s="9"/>
      <c r="RL36" s="9"/>
      <c r="RM36" s="9"/>
      <c r="RN36" s="9"/>
      <c r="RO36" s="9"/>
      <c r="RP36" s="9"/>
      <c r="RQ36" s="9"/>
      <c r="RR36" s="9"/>
      <c r="RS36" s="9"/>
      <c r="RT36" s="9"/>
      <c r="RU36" s="9"/>
      <c r="RV36" s="9"/>
      <c r="RW36" s="9"/>
      <c r="RX36" s="9"/>
      <c r="RY36" s="9"/>
      <c r="RZ36" s="9"/>
      <c r="SA36" s="9"/>
      <c r="SB36" s="9"/>
      <c r="SC36" s="9"/>
      <c r="SD36" s="9"/>
      <c r="SE36" s="9"/>
      <c r="SF36" s="9"/>
      <c r="SG36" s="9"/>
      <c r="SH36" s="9"/>
      <c r="SI36" s="9"/>
      <c r="SJ36" s="9"/>
      <c r="SK36" s="9"/>
      <c r="SL36" s="9"/>
      <c r="SM36" s="9"/>
      <c r="SN36" s="9"/>
      <c r="SO36" s="9"/>
      <c r="SP36" s="9"/>
      <c r="SQ36" s="9"/>
      <c r="SR36" s="9"/>
      <c r="SS36" s="9"/>
      <c r="ST36" s="9"/>
      <c r="SU36" s="9"/>
      <c r="SV36" s="9"/>
      <c r="SW36" s="9"/>
      <c r="SX36" s="9"/>
      <c r="SY36" s="9"/>
      <c r="SZ36" s="9"/>
      <c r="TA36" s="9"/>
      <c r="TB36" s="9"/>
      <c r="TC36" s="9"/>
      <c r="TD36" s="9"/>
      <c r="TE36" s="9"/>
      <c r="TF36" s="9"/>
      <c r="TG36" s="9"/>
      <c r="TH36" s="9"/>
      <c r="TI36" s="9"/>
      <c r="TJ36" s="9"/>
      <c r="TK36" s="9"/>
      <c r="TL36" s="9"/>
      <c r="TM36" s="9"/>
      <c r="TN36" s="9"/>
      <c r="TO36" s="9"/>
      <c r="TP36" s="9"/>
      <c r="TQ36" s="9"/>
      <c r="TR36" s="9"/>
      <c r="TS36" s="9"/>
      <c r="TT36" s="9"/>
      <c r="TU36" s="9"/>
      <c r="TV36" s="9"/>
      <c r="TW36" s="9"/>
      <c r="TX36" s="9"/>
      <c r="TY36" s="9"/>
      <c r="TZ36" s="9"/>
      <c r="UA36" s="9"/>
      <c r="UB36" s="9"/>
      <c r="UC36" s="9"/>
      <c r="UD36" s="9"/>
      <c r="UE36" s="9"/>
      <c r="UF36" s="9"/>
      <c r="UG36" s="9"/>
      <c r="UH36" s="9"/>
      <c r="UI36" s="9"/>
      <c r="UJ36" s="9"/>
      <c r="UK36" s="9"/>
      <c r="UL36" s="9"/>
      <c r="UM36" s="9"/>
      <c r="UN36" s="9"/>
      <c r="UO36" s="9"/>
      <c r="UP36" s="9"/>
      <c r="UQ36" s="9"/>
      <c r="UR36" s="9"/>
      <c r="US36" s="9"/>
      <c r="UT36" s="9"/>
      <c r="UU36" s="9"/>
      <c r="UV36" s="9"/>
      <c r="UW36" s="9"/>
      <c r="UX36" s="9"/>
      <c r="UY36" s="9"/>
      <c r="UZ36" s="9"/>
      <c r="VA36" s="9"/>
      <c r="VB36" s="9"/>
      <c r="VC36" s="9"/>
      <c r="VD36" s="9"/>
      <c r="VE36" s="9"/>
      <c r="VF36" s="9"/>
      <c r="VG36" s="9"/>
      <c r="VH36" s="9"/>
      <c r="VI36" s="9"/>
      <c r="VJ36" s="9"/>
      <c r="VK36" s="9"/>
      <c r="VL36" s="9"/>
      <c r="VM36" s="9"/>
      <c r="VN36" s="9"/>
      <c r="VO36" s="9"/>
      <c r="VP36" s="9"/>
      <c r="VQ36" s="9"/>
      <c r="VR36" s="9"/>
      <c r="VS36" s="9"/>
      <c r="VT36" s="9"/>
      <c r="VU36" s="9"/>
      <c r="VV36" s="9"/>
      <c r="VW36" s="9"/>
      <c r="VX36" s="9"/>
      <c r="VY36" s="9"/>
      <c r="VZ36" s="9"/>
      <c r="WA36" s="9"/>
      <c r="WB36" s="9"/>
      <c r="WC36" s="9"/>
      <c r="WD36" s="9"/>
      <c r="WE36" s="9"/>
      <c r="WF36" s="9"/>
      <c r="WG36" s="9"/>
      <c r="WH36" s="9"/>
      <c r="WI36" s="9"/>
      <c r="WJ36" s="9"/>
      <c r="WK36" s="9"/>
      <c r="WL36" s="9"/>
      <c r="WM36" s="9"/>
      <c r="WN36" s="9"/>
      <c r="WO36" s="9"/>
      <c r="WP36" s="9"/>
      <c r="WQ36" s="9"/>
      <c r="WR36" s="9"/>
      <c r="WS36" s="9"/>
      <c r="WT36" s="9"/>
      <c r="WU36" s="9"/>
      <c r="WV36" s="9"/>
      <c r="WW36" s="9"/>
      <c r="WX36" s="9"/>
      <c r="WY36" s="9"/>
      <c r="WZ36" s="9"/>
      <c r="XA36" s="9"/>
      <c r="XB36" s="9"/>
      <c r="XC36" s="9"/>
      <c r="XD36" s="9"/>
      <c r="XE36" s="9"/>
      <c r="XF36" s="9"/>
      <c r="XG36" s="9"/>
      <c r="XH36" s="9"/>
      <c r="XI36" s="9"/>
      <c r="XJ36" s="9"/>
      <c r="XK36" s="9"/>
      <c r="XL36" s="9"/>
      <c r="XM36" s="9"/>
      <c r="XN36" s="9"/>
      <c r="XO36" s="9"/>
      <c r="XP36" s="9"/>
      <c r="XQ36" s="9"/>
      <c r="XR36" s="9"/>
      <c r="XS36" s="9"/>
      <c r="XT36" s="9"/>
      <c r="XU36" s="9"/>
      <c r="XV36" s="9"/>
      <c r="XW36" s="9"/>
      <c r="XX36" s="9"/>
      <c r="XY36" s="9"/>
      <c r="XZ36" s="9"/>
      <c r="YA36" s="9"/>
      <c r="YB36" s="9"/>
      <c r="YC36" s="9"/>
      <c r="YD36" s="9"/>
      <c r="YE36" s="9"/>
      <c r="YF36" s="9"/>
      <c r="YG36" s="9"/>
      <c r="YH36" s="9"/>
      <c r="YI36" s="9"/>
      <c r="YJ36" s="9"/>
      <c r="YK36" s="9"/>
      <c r="YL36" s="9"/>
      <c r="YM36" s="9"/>
      <c r="YN36" s="9"/>
      <c r="YO36" s="9"/>
      <c r="YP36" s="9"/>
      <c r="YQ36" s="9"/>
      <c r="YR36" s="9"/>
      <c r="YS36" s="9"/>
      <c r="YT36" s="9"/>
      <c r="YU36" s="9"/>
      <c r="YV36" s="9"/>
      <c r="YW36" s="9"/>
      <c r="YX36" s="9"/>
      <c r="YY36" s="9"/>
      <c r="YZ36" s="9"/>
      <c r="ZA36" s="9"/>
      <c r="ZB36" s="9"/>
      <c r="ZC36" s="9"/>
      <c r="ZD36" s="9"/>
      <c r="ZE36" s="9"/>
      <c r="ZF36" s="9"/>
      <c r="ZG36" s="9"/>
      <c r="ZH36" s="9"/>
      <c r="ZI36" s="9"/>
      <c r="ZJ36" s="9"/>
      <c r="ZK36" s="9"/>
      <c r="ZL36" s="9"/>
      <c r="ZM36" s="9"/>
      <c r="ZN36" s="9"/>
      <c r="ZO36" s="9"/>
      <c r="ZP36" s="9"/>
      <c r="ZQ36" s="9"/>
      <c r="ZR36" s="9"/>
      <c r="ZS36" s="9"/>
      <c r="ZT36" s="9"/>
      <c r="ZU36" s="9"/>
      <c r="ZV36" s="9"/>
      <c r="ZW36" s="9"/>
      <c r="ZX36" s="9"/>
      <c r="ZY36" s="9"/>
      <c r="ZZ36" s="9"/>
      <c r="AAA36" s="9"/>
      <c r="AAB36" s="9"/>
      <c r="AAC36" s="9"/>
      <c r="AAD36" s="9"/>
      <c r="AAE36" s="9"/>
      <c r="AAF36" s="9"/>
      <c r="AAG36" s="9"/>
      <c r="AAH36" s="9"/>
      <c r="AAI36" s="9"/>
      <c r="AAJ36" s="9"/>
      <c r="AAK36" s="9"/>
      <c r="AAL36" s="9"/>
      <c r="AAM36" s="9"/>
      <c r="AAN36" s="9"/>
      <c r="AAO36" s="9"/>
      <c r="AAP36" s="9"/>
      <c r="AAQ36" s="9"/>
      <c r="AAR36" s="9"/>
      <c r="AAS36" s="9"/>
      <c r="AAT36" s="9"/>
      <c r="AAU36" s="9"/>
      <c r="AAV36" s="9"/>
      <c r="AAW36" s="9"/>
      <c r="AAX36" s="9"/>
      <c r="AAY36" s="9"/>
      <c r="AAZ36" s="9"/>
      <c r="ABA36" s="9"/>
      <c r="ABB36" s="9"/>
      <c r="ABC36" s="9"/>
      <c r="ABD36" s="9"/>
      <c r="ABE36" s="9"/>
      <c r="ABF36" s="9"/>
      <c r="ABG36" s="9"/>
      <c r="ABH36" s="9"/>
      <c r="ABI36" s="9"/>
      <c r="ABJ36" s="9"/>
      <c r="ABK36" s="9"/>
      <c r="ABL36" s="9"/>
      <c r="ABM36" s="9"/>
      <c r="ABN36" s="9"/>
      <c r="ABO36" s="9"/>
      <c r="ABP36" s="9"/>
      <c r="ABQ36" s="9"/>
      <c r="ABR36" s="9"/>
      <c r="ABS36" s="9"/>
      <c r="ABT36" s="9"/>
      <c r="ABU36" s="9"/>
      <c r="ABV36" s="9"/>
      <c r="ABW36" s="9"/>
      <c r="ABX36" s="9"/>
      <c r="ABY36" s="9"/>
      <c r="ABZ36" s="9"/>
      <c r="ACA36" s="9"/>
      <c r="ACB36" s="9"/>
      <c r="ACC36" s="9"/>
      <c r="ACD36" s="9"/>
      <c r="ACE36" s="9"/>
      <c r="ACF36" s="9"/>
      <c r="ACG36" s="9"/>
      <c r="ACH36" s="9"/>
      <c r="ACI36" s="9"/>
      <c r="ACJ36" s="9"/>
      <c r="ACK36" s="9"/>
      <c r="ACL36" s="9"/>
      <c r="ACM36" s="9"/>
      <c r="ACN36" s="9"/>
      <c r="ACO36" s="9"/>
      <c r="ACP36" s="9"/>
      <c r="ACQ36" s="9"/>
      <c r="ACR36" s="9"/>
      <c r="ACS36" s="9"/>
      <c r="ACT36" s="9"/>
      <c r="ACU36" s="9"/>
      <c r="ACV36" s="9"/>
      <c r="ACW36" s="9"/>
      <c r="ACX36" s="9"/>
      <c r="ACY36" s="9"/>
      <c r="ACZ36" s="9"/>
      <c r="ADA36" s="9"/>
      <c r="ADB36" s="9"/>
      <c r="ADC36" s="9"/>
      <c r="ADD36" s="9"/>
      <c r="ADE36" s="9"/>
      <c r="ADF36" s="9"/>
      <c r="ADG36" s="9"/>
      <c r="ADH36" s="9"/>
      <c r="ADI36" s="9"/>
      <c r="ADJ36" s="9"/>
      <c r="ADK36" s="9"/>
      <c r="ADL36" s="9"/>
      <c r="ADM36" s="9"/>
      <c r="ADN36" s="9"/>
      <c r="ADO36" s="9"/>
      <c r="ADP36" s="9"/>
      <c r="ADQ36" s="9"/>
      <c r="ADR36" s="9"/>
      <c r="ADS36" s="9"/>
      <c r="ADT36" s="9"/>
      <c r="ADU36" s="9"/>
      <c r="ADV36" s="9"/>
      <c r="ADW36" s="9"/>
      <c r="ADX36" s="9"/>
      <c r="ADY36" s="9"/>
      <c r="ADZ36" s="9"/>
      <c r="AEA36" s="9"/>
      <c r="AEB36" s="9"/>
      <c r="AEC36" s="9"/>
      <c r="AED36" s="9"/>
      <c r="AEE36" s="9"/>
      <c r="AEF36" s="9"/>
      <c r="AEG36" s="9"/>
      <c r="AEH36" s="9"/>
      <c r="AEI36" s="9"/>
      <c r="AEJ36" s="9"/>
      <c r="AEK36" s="9"/>
      <c r="AEL36" s="9"/>
      <c r="AEM36" s="9"/>
      <c r="AEN36" s="9"/>
      <c r="AEO36" s="9"/>
      <c r="AEP36" s="9"/>
      <c r="AEQ36" s="9"/>
      <c r="AER36" s="9"/>
      <c r="AES36" s="9"/>
      <c r="AET36" s="9"/>
      <c r="AEU36" s="9"/>
      <c r="AEV36" s="9"/>
      <c r="AEW36" s="9"/>
      <c r="AEX36" s="9"/>
      <c r="AEY36" s="9"/>
      <c r="AEZ36" s="9"/>
      <c r="AFA36" s="9"/>
      <c r="AFB36" s="9"/>
      <c r="AFC36" s="9"/>
      <c r="AFD36" s="9"/>
      <c r="AFE36" s="9"/>
      <c r="AFF36" s="9"/>
      <c r="AFG36" s="9"/>
      <c r="AFH36" s="9"/>
      <c r="AFI36" s="9"/>
      <c r="AFJ36" s="9"/>
      <c r="AFK36" s="9"/>
      <c r="AFL36" s="9"/>
      <c r="AFM36" s="9"/>
      <c r="AFN36" s="9"/>
      <c r="AFO36" s="9"/>
      <c r="AFP36" s="9"/>
      <c r="AFQ36" s="9"/>
      <c r="AFR36" s="9"/>
      <c r="AFS36" s="9"/>
      <c r="AFT36" s="9"/>
      <c r="AFU36" s="9"/>
      <c r="AFV36" s="9"/>
      <c r="AFW36" s="9"/>
      <c r="AFX36" s="9"/>
      <c r="AFY36" s="9"/>
      <c r="AFZ36" s="9"/>
      <c r="AGA36" s="9"/>
      <c r="AGB36" s="9"/>
      <c r="AGC36" s="9"/>
      <c r="AGD36" s="9"/>
      <c r="AGE36" s="9"/>
      <c r="AGF36" s="9"/>
      <c r="AGG36" s="9"/>
      <c r="AGH36" s="9"/>
      <c r="AGI36" s="9"/>
      <c r="AGJ36" s="9"/>
      <c r="AGK36" s="9"/>
      <c r="AGL36" s="9"/>
      <c r="AGM36" s="9"/>
      <c r="AGN36" s="9"/>
      <c r="AGO36" s="9"/>
      <c r="AGP36" s="9"/>
      <c r="AGQ36" s="9"/>
      <c r="AGR36" s="9"/>
      <c r="AGS36" s="9"/>
      <c r="AGT36" s="9"/>
      <c r="AGU36" s="9"/>
      <c r="AGV36" s="9"/>
      <c r="AGW36" s="9"/>
      <c r="AGX36" s="9"/>
      <c r="AGY36" s="9"/>
      <c r="AGZ36" s="9"/>
      <c r="AHA36" s="9"/>
      <c r="AHB36" s="9"/>
      <c r="AHC36" s="9"/>
      <c r="AHD36" s="9"/>
      <c r="AHE36" s="9"/>
      <c r="AHF36" s="9"/>
      <c r="AHG36" s="9"/>
      <c r="AHH36" s="9"/>
      <c r="AHI36" s="9"/>
      <c r="AHJ36" s="9"/>
      <c r="AHK36" s="9"/>
      <c r="AHL36" s="9"/>
      <c r="AHM36" s="9"/>
      <c r="AHN36" s="9"/>
      <c r="AHO36" s="9"/>
      <c r="AHP36" s="9"/>
      <c r="AHQ36" s="9"/>
      <c r="AHR36" s="9"/>
      <c r="AHS36" s="9"/>
      <c r="AHT36" s="9"/>
      <c r="AHU36" s="9"/>
      <c r="AHV36" s="9"/>
      <c r="AHW36" s="9"/>
      <c r="AHX36" s="9"/>
      <c r="AHY36" s="9"/>
      <c r="AHZ36" s="9"/>
      <c r="AIA36" s="9"/>
      <c r="AIB36" s="9"/>
      <c r="AIC36" s="9"/>
      <c r="AID36" s="9"/>
      <c r="AIE36" s="9"/>
      <c r="AIF36" s="9"/>
      <c r="AIG36" s="9"/>
      <c r="AIH36" s="9"/>
      <c r="AII36" s="9"/>
      <c r="AIJ36" s="9"/>
      <c r="AIK36" s="9"/>
      <c r="AIL36" s="9"/>
      <c r="AIM36" s="9"/>
      <c r="AIN36" s="9"/>
      <c r="AIO36" s="9"/>
      <c r="AIP36" s="9"/>
      <c r="AIQ36" s="9"/>
      <c r="AIR36" s="9"/>
      <c r="AIS36" s="9"/>
      <c r="AIT36" s="9"/>
      <c r="AIU36" s="9"/>
      <c r="AIV36" s="9"/>
      <c r="AIW36" s="9"/>
      <c r="AIX36" s="9"/>
      <c r="AIY36" s="9"/>
      <c r="AIZ36" s="9"/>
      <c r="AJA36" s="9"/>
      <c r="AJB36" s="9"/>
      <c r="AJC36" s="9"/>
      <c r="AJD36" s="9"/>
      <c r="AJE36" s="9"/>
      <c r="AJF36" s="9"/>
      <c r="AJG36" s="9"/>
      <c r="AJH36" s="9"/>
      <c r="AJI36" s="9"/>
      <c r="AJJ36" s="9"/>
      <c r="AJK36" s="9"/>
      <c r="AJL36" s="9"/>
      <c r="AJM36" s="9"/>
      <c r="AJN36" s="9"/>
      <c r="AJO36" s="9"/>
      <c r="AJP36" s="9"/>
      <c r="AJQ36" s="9"/>
      <c r="AJR36" s="9"/>
      <c r="AJS36" s="9"/>
      <c r="AJT36" s="9"/>
      <c r="AJU36" s="9"/>
      <c r="AJV36" s="9"/>
      <c r="AJW36" s="9"/>
      <c r="AJX36" s="9"/>
      <c r="AJY36" s="9"/>
      <c r="AJZ36" s="9"/>
      <c r="AKA36" s="9"/>
      <c r="AKB36" s="9"/>
      <c r="AKC36" s="9"/>
      <c r="AKD36" s="9"/>
      <c r="AKE36" s="9"/>
      <c r="AKF36" s="9"/>
      <c r="AKG36" s="9"/>
      <c r="AKH36" s="9"/>
      <c r="AKI36" s="9"/>
      <c r="AKJ36" s="9"/>
      <c r="AKK36" s="9"/>
      <c r="AKL36" s="9"/>
      <c r="AKM36" s="9"/>
      <c r="AKN36" s="9"/>
      <c r="AKO36" s="9"/>
      <c r="AKP36" s="9"/>
      <c r="AKQ36" s="9"/>
      <c r="AKR36" s="9"/>
      <c r="AKS36" s="9"/>
      <c r="AKT36" s="9"/>
      <c r="AKU36" s="9"/>
      <c r="AKV36" s="9"/>
      <c r="AKW36" s="9"/>
      <c r="AKX36" s="9"/>
      <c r="AKY36" s="9"/>
      <c r="AKZ36" s="9"/>
      <c r="ALA36" s="9"/>
      <c r="ALB36" s="9"/>
      <c r="ALC36" s="9"/>
      <c r="ALD36" s="9"/>
      <c r="ALE36" s="9"/>
      <c r="ALF36" s="9"/>
      <c r="ALG36" s="9"/>
      <c r="ALH36" s="9"/>
      <c r="ALI36" s="9"/>
      <c r="ALJ36" s="9"/>
      <c r="ALK36" s="9"/>
      <c r="ALL36" s="9"/>
      <c r="ALM36" s="9"/>
      <c r="ALN36" s="9"/>
      <c r="ALO36" s="9"/>
      <c r="ALP36" s="9"/>
      <c r="ALQ36" s="9"/>
      <c r="ALR36" s="9"/>
      <c r="ALS36" s="9"/>
      <c r="ALT36" s="9"/>
      <c r="ALU36" s="9"/>
      <c r="ALV36" s="9"/>
      <c r="ALW36" s="9"/>
      <c r="ALX36" s="9"/>
      <c r="ALY36" s="9"/>
      <c r="ALZ36" s="9"/>
      <c r="AMA36" s="9"/>
      <c r="AMB36" s="9"/>
      <c r="AMC36" s="9"/>
      <c r="AMD36" s="9"/>
      <c r="AME36" s="9"/>
      <c r="AMF36" s="9"/>
      <c r="AMG36" s="9"/>
      <c r="AMH36" s="9"/>
      <c r="AMI36" s="9"/>
      <c r="AMJ36" s="9"/>
      <c r="AMK36" s="9"/>
      <c r="AML36" s="9"/>
    </row>
    <row r="37" spans="1:1026" s="10" customFormat="1" ht="43.5" customHeight="1">
      <c r="A37" s="9"/>
      <c r="B37" s="713" t="s">
        <v>14</v>
      </c>
      <c r="C37" s="715" t="s">
        <v>265</v>
      </c>
      <c r="D37" s="716"/>
      <c r="E37" s="151" t="s">
        <v>208</v>
      </c>
      <c r="F37" s="156" t="s">
        <v>201</v>
      </c>
      <c r="G37" s="157" t="s">
        <v>44</v>
      </c>
      <c r="H37" s="947">
        <f>(E38*F38*G38)</f>
        <v>0</v>
      </c>
      <c r="I37" s="13"/>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9"/>
      <c r="AP37" s="9"/>
      <c r="AQ37" s="9"/>
      <c r="AR37" s="9"/>
      <c r="AS37" s="9"/>
      <c r="AT37" s="9"/>
      <c r="AU37" s="9"/>
      <c r="AV37" s="9"/>
      <c r="AW37" s="9"/>
      <c r="AX37" s="9"/>
      <c r="AY37" s="9"/>
      <c r="AZ37" s="9"/>
      <c r="BA37" s="9"/>
      <c r="BB37" s="9"/>
      <c r="BC37" s="9"/>
      <c r="BD37" s="9"/>
      <c r="BE37" s="9"/>
      <c r="BF37" s="9"/>
      <c r="BG37" s="9"/>
      <c r="BH37" s="9"/>
      <c r="BI37" s="9"/>
      <c r="BJ37" s="9"/>
      <c r="BK37" s="9"/>
      <c r="BL37" s="9"/>
      <c r="BM37" s="9"/>
      <c r="BN37" s="9"/>
      <c r="BO37" s="9"/>
      <c r="BP37" s="9"/>
      <c r="BQ37" s="9"/>
      <c r="BR37" s="9"/>
      <c r="BS37" s="9"/>
      <c r="BT37" s="9"/>
      <c r="BU37" s="9"/>
      <c r="BV37" s="9"/>
      <c r="BW37" s="9"/>
      <c r="BX37" s="9"/>
      <c r="BY37" s="9"/>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c r="GH37" s="9"/>
      <c r="GI37" s="9"/>
      <c r="GJ37" s="9"/>
      <c r="GK37" s="9"/>
      <c r="GL37" s="9"/>
      <c r="GM37" s="9"/>
      <c r="GN37" s="9"/>
      <c r="GO37" s="9"/>
      <c r="GP37" s="9"/>
      <c r="GQ37" s="9"/>
      <c r="GR37" s="9"/>
      <c r="GS37" s="9"/>
      <c r="GT37" s="9"/>
      <c r="GU37" s="9"/>
      <c r="GV37" s="9"/>
      <c r="GW37" s="9"/>
      <c r="GX37" s="9"/>
      <c r="GY37" s="9"/>
      <c r="GZ37" s="9"/>
      <c r="HA37" s="9"/>
      <c r="HB37" s="9"/>
      <c r="HC37" s="9"/>
      <c r="HD37" s="9"/>
      <c r="HE37" s="9"/>
      <c r="HF37" s="9"/>
      <c r="HG37" s="9"/>
      <c r="HH37" s="9"/>
      <c r="HI37" s="9"/>
      <c r="HJ37" s="9"/>
      <c r="HK37" s="9"/>
      <c r="HL37" s="9"/>
      <c r="HM37" s="9"/>
      <c r="HN37" s="9"/>
      <c r="HO37" s="9"/>
      <c r="HP37" s="9"/>
      <c r="HQ37" s="9"/>
      <c r="HR37" s="9"/>
      <c r="HS37" s="9"/>
      <c r="HT37" s="9"/>
      <c r="HU37" s="9"/>
      <c r="HV37" s="9"/>
      <c r="HW37" s="9"/>
      <c r="HX37" s="9"/>
      <c r="HY37" s="9"/>
      <c r="HZ37" s="9"/>
      <c r="IA37" s="9"/>
      <c r="IB37" s="9"/>
      <c r="IC37" s="9"/>
      <c r="ID37" s="9"/>
      <c r="IE37" s="9"/>
      <c r="IF37" s="9"/>
      <c r="IG37" s="9"/>
      <c r="IH37" s="9"/>
      <c r="II37" s="9"/>
      <c r="IJ37" s="9"/>
      <c r="IK37" s="9"/>
      <c r="IL37" s="9"/>
      <c r="IM37" s="9"/>
      <c r="IN37" s="9"/>
      <c r="IO37" s="9"/>
      <c r="IP37" s="9"/>
      <c r="IQ37" s="9"/>
      <c r="IR37" s="9"/>
      <c r="IS37" s="9"/>
      <c r="IT37" s="9"/>
      <c r="IU37" s="9"/>
      <c r="IV37" s="9"/>
      <c r="IW37" s="9"/>
      <c r="IX37" s="9"/>
      <c r="IY37" s="9"/>
      <c r="IZ37" s="9"/>
      <c r="JA37" s="9"/>
      <c r="JB37" s="9"/>
      <c r="JC37" s="9"/>
      <c r="JD37" s="9"/>
      <c r="JE37" s="9"/>
      <c r="JF37" s="9"/>
      <c r="JG37" s="9"/>
      <c r="JH37" s="9"/>
      <c r="JI37" s="9"/>
      <c r="JJ37" s="9"/>
      <c r="JK37" s="9"/>
      <c r="JL37" s="9"/>
      <c r="JM37" s="9"/>
      <c r="JN37" s="9"/>
      <c r="JO37" s="9"/>
      <c r="JP37" s="9"/>
      <c r="JQ37" s="9"/>
      <c r="JR37" s="9"/>
      <c r="JS37" s="9"/>
      <c r="JT37" s="9"/>
      <c r="JU37" s="9"/>
      <c r="JV37" s="9"/>
      <c r="JW37" s="9"/>
      <c r="JX37" s="9"/>
      <c r="JY37" s="9"/>
      <c r="JZ37" s="9"/>
      <c r="KA37" s="9"/>
      <c r="KB37" s="9"/>
      <c r="KC37" s="9"/>
      <c r="KD37" s="9"/>
      <c r="KE37" s="9"/>
      <c r="KF37" s="9"/>
      <c r="KG37" s="9"/>
      <c r="KH37" s="9"/>
      <c r="KI37" s="9"/>
      <c r="KJ37" s="9"/>
      <c r="KK37" s="9"/>
      <c r="KL37" s="9"/>
      <c r="KM37" s="9"/>
      <c r="KN37" s="9"/>
      <c r="KO37" s="9"/>
      <c r="KP37" s="9"/>
      <c r="KQ37" s="9"/>
      <c r="KR37" s="9"/>
      <c r="KS37" s="9"/>
      <c r="KT37" s="9"/>
      <c r="KU37" s="9"/>
      <c r="KV37" s="9"/>
      <c r="KW37" s="9"/>
      <c r="KX37" s="9"/>
      <c r="KY37" s="9"/>
      <c r="KZ37" s="9"/>
      <c r="LA37" s="9"/>
      <c r="LB37" s="9"/>
      <c r="LC37" s="9"/>
      <c r="LD37" s="9"/>
      <c r="LE37" s="9"/>
      <c r="LF37" s="9"/>
      <c r="LG37" s="9"/>
      <c r="LH37" s="9"/>
      <c r="LI37" s="9"/>
      <c r="LJ37" s="9"/>
      <c r="LK37" s="9"/>
      <c r="LL37" s="9"/>
      <c r="LM37" s="9"/>
      <c r="LN37" s="9"/>
      <c r="LO37" s="9"/>
      <c r="LP37" s="9"/>
      <c r="LQ37" s="9"/>
      <c r="LR37" s="9"/>
      <c r="LS37" s="9"/>
      <c r="LT37" s="9"/>
      <c r="LU37" s="9"/>
      <c r="LV37" s="9"/>
      <c r="LW37" s="9"/>
      <c r="LX37" s="9"/>
      <c r="LY37" s="9"/>
      <c r="LZ37" s="9"/>
      <c r="MA37" s="9"/>
      <c r="MB37" s="9"/>
      <c r="MC37" s="9"/>
      <c r="MD37" s="9"/>
      <c r="ME37" s="9"/>
      <c r="MF37" s="9"/>
      <c r="MG37" s="9"/>
      <c r="MH37" s="9"/>
      <c r="MI37" s="9"/>
      <c r="MJ37" s="9"/>
      <c r="MK37" s="9"/>
      <c r="ML37" s="9"/>
      <c r="MM37" s="9"/>
      <c r="MN37" s="9"/>
      <c r="MO37" s="9"/>
      <c r="MP37" s="9"/>
      <c r="MQ37" s="9"/>
      <c r="MR37" s="9"/>
      <c r="MS37" s="9"/>
      <c r="MT37" s="9"/>
      <c r="MU37" s="9"/>
      <c r="MV37" s="9"/>
      <c r="MW37" s="9"/>
      <c r="MX37" s="9"/>
      <c r="MY37" s="9"/>
      <c r="MZ37" s="9"/>
      <c r="NA37" s="9"/>
      <c r="NB37" s="9"/>
      <c r="NC37" s="9"/>
      <c r="ND37" s="9"/>
      <c r="NE37" s="9"/>
      <c r="NF37" s="9"/>
      <c r="NG37" s="9"/>
      <c r="NH37" s="9"/>
      <c r="NI37" s="9"/>
      <c r="NJ37" s="9"/>
      <c r="NK37" s="9"/>
      <c r="NL37" s="9"/>
      <c r="NM37" s="9"/>
      <c r="NN37" s="9"/>
      <c r="NO37" s="9"/>
      <c r="NP37" s="9"/>
      <c r="NQ37" s="9"/>
      <c r="NR37" s="9"/>
      <c r="NS37" s="9"/>
      <c r="NT37" s="9"/>
      <c r="NU37" s="9"/>
      <c r="NV37" s="9"/>
      <c r="NW37" s="9"/>
      <c r="NX37" s="9"/>
      <c r="NY37" s="9"/>
      <c r="NZ37" s="9"/>
      <c r="OA37" s="9"/>
      <c r="OB37" s="9"/>
      <c r="OC37" s="9"/>
      <c r="OD37" s="9"/>
      <c r="OE37" s="9"/>
      <c r="OF37" s="9"/>
      <c r="OG37" s="9"/>
      <c r="OH37" s="9"/>
      <c r="OI37" s="9"/>
      <c r="OJ37" s="9"/>
      <c r="OK37" s="9"/>
      <c r="OL37" s="9"/>
      <c r="OM37" s="9"/>
      <c r="ON37" s="9"/>
      <c r="OO37" s="9"/>
      <c r="OP37" s="9"/>
      <c r="OQ37" s="9"/>
      <c r="OR37" s="9"/>
      <c r="OS37" s="9"/>
      <c r="OT37" s="9"/>
      <c r="OU37" s="9"/>
      <c r="OV37" s="9"/>
      <c r="OW37" s="9"/>
      <c r="OX37" s="9"/>
      <c r="OY37" s="9"/>
      <c r="OZ37" s="9"/>
      <c r="PA37" s="9"/>
      <c r="PB37" s="9"/>
      <c r="PC37" s="9"/>
      <c r="PD37" s="9"/>
      <c r="PE37" s="9"/>
      <c r="PF37" s="9"/>
      <c r="PG37" s="9"/>
      <c r="PH37" s="9"/>
      <c r="PI37" s="9"/>
      <c r="PJ37" s="9"/>
      <c r="PK37" s="9"/>
      <c r="PL37" s="9"/>
      <c r="PM37" s="9"/>
      <c r="PN37" s="9"/>
      <c r="PO37" s="9"/>
      <c r="PP37" s="9"/>
      <c r="PQ37" s="9"/>
      <c r="PR37" s="9"/>
      <c r="PS37" s="9"/>
      <c r="PT37" s="9"/>
      <c r="PU37" s="9"/>
      <c r="PV37" s="9"/>
      <c r="PW37" s="9"/>
      <c r="PX37" s="9"/>
      <c r="PY37" s="9"/>
      <c r="PZ37" s="9"/>
      <c r="QA37" s="9"/>
      <c r="QB37" s="9"/>
      <c r="QC37" s="9"/>
      <c r="QD37" s="9"/>
      <c r="QE37" s="9"/>
      <c r="QF37" s="9"/>
      <c r="QG37" s="9"/>
      <c r="QH37" s="9"/>
      <c r="QI37" s="9"/>
      <c r="QJ37" s="9"/>
      <c r="QK37" s="9"/>
      <c r="QL37" s="9"/>
      <c r="QM37" s="9"/>
      <c r="QN37" s="9"/>
      <c r="QO37" s="9"/>
      <c r="QP37" s="9"/>
      <c r="QQ37" s="9"/>
      <c r="QR37" s="9"/>
      <c r="QS37" s="9"/>
      <c r="QT37" s="9"/>
      <c r="QU37" s="9"/>
      <c r="QV37" s="9"/>
      <c r="QW37" s="9"/>
      <c r="QX37" s="9"/>
      <c r="QY37" s="9"/>
      <c r="QZ37" s="9"/>
      <c r="RA37" s="9"/>
      <c r="RB37" s="9"/>
      <c r="RC37" s="9"/>
      <c r="RD37" s="9"/>
      <c r="RE37" s="9"/>
      <c r="RF37" s="9"/>
      <c r="RG37" s="9"/>
      <c r="RH37" s="9"/>
      <c r="RI37" s="9"/>
      <c r="RJ37" s="9"/>
      <c r="RK37" s="9"/>
      <c r="RL37" s="9"/>
      <c r="RM37" s="9"/>
      <c r="RN37" s="9"/>
      <c r="RO37" s="9"/>
      <c r="RP37" s="9"/>
      <c r="RQ37" s="9"/>
      <c r="RR37" s="9"/>
      <c r="RS37" s="9"/>
      <c r="RT37" s="9"/>
      <c r="RU37" s="9"/>
      <c r="RV37" s="9"/>
      <c r="RW37" s="9"/>
      <c r="RX37" s="9"/>
      <c r="RY37" s="9"/>
      <c r="RZ37" s="9"/>
      <c r="SA37" s="9"/>
      <c r="SB37" s="9"/>
      <c r="SC37" s="9"/>
      <c r="SD37" s="9"/>
      <c r="SE37" s="9"/>
      <c r="SF37" s="9"/>
      <c r="SG37" s="9"/>
      <c r="SH37" s="9"/>
      <c r="SI37" s="9"/>
      <c r="SJ37" s="9"/>
      <c r="SK37" s="9"/>
      <c r="SL37" s="9"/>
      <c r="SM37" s="9"/>
      <c r="SN37" s="9"/>
      <c r="SO37" s="9"/>
      <c r="SP37" s="9"/>
      <c r="SQ37" s="9"/>
      <c r="SR37" s="9"/>
      <c r="SS37" s="9"/>
      <c r="ST37" s="9"/>
      <c r="SU37" s="9"/>
      <c r="SV37" s="9"/>
      <c r="SW37" s="9"/>
      <c r="SX37" s="9"/>
      <c r="SY37" s="9"/>
      <c r="SZ37" s="9"/>
      <c r="TA37" s="9"/>
      <c r="TB37" s="9"/>
      <c r="TC37" s="9"/>
      <c r="TD37" s="9"/>
      <c r="TE37" s="9"/>
      <c r="TF37" s="9"/>
      <c r="TG37" s="9"/>
      <c r="TH37" s="9"/>
      <c r="TI37" s="9"/>
      <c r="TJ37" s="9"/>
      <c r="TK37" s="9"/>
      <c r="TL37" s="9"/>
      <c r="TM37" s="9"/>
      <c r="TN37" s="9"/>
      <c r="TO37" s="9"/>
      <c r="TP37" s="9"/>
      <c r="TQ37" s="9"/>
      <c r="TR37" s="9"/>
      <c r="TS37" s="9"/>
      <c r="TT37" s="9"/>
      <c r="TU37" s="9"/>
      <c r="TV37" s="9"/>
      <c r="TW37" s="9"/>
      <c r="TX37" s="9"/>
      <c r="TY37" s="9"/>
      <c r="TZ37" s="9"/>
      <c r="UA37" s="9"/>
      <c r="UB37" s="9"/>
      <c r="UC37" s="9"/>
      <c r="UD37" s="9"/>
      <c r="UE37" s="9"/>
      <c r="UF37" s="9"/>
      <c r="UG37" s="9"/>
      <c r="UH37" s="9"/>
      <c r="UI37" s="9"/>
      <c r="UJ37" s="9"/>
      <c r="UK37" s="9"/>
      <c r="UL37" s="9"/>
      <c r="UM37" s="9"/>
      <c r="UN37" s="9"/>
      <c r="UO37" s="9"/>
      <c r="UP37" s="9"/>
      <c r="UQ37" s="9"/>
      <c r="UR37" s="9"/>
      <c r="US37" s="9"/>
      <c r="UT37" s="9"/>
      <c r="UU37" s="9"/>
      <c r="UV37" s="9"/>
      <c r="UW37" s="9"/>
      <c r="UX37" s="9"/>
      <c r="UY37" s="9"/>
      <c r="UZ37" s="9"/>
      <c r="VA37" s="9"/>
      <c r="VB37" s="9"/>
      <c r="VC37" s="9"/>
      <c r="VD37" s="9"/>
      <c r="VE37" s="9"/>
      <c r="VF37" s="9"/>
      <c r="VG37" s="9"/>
      <c r="VH37" s="9"/>
      <c r="VI37" s="9"/>
      <c r="VJ37" s="9"/>
      <c r="VK37" s="9"/>
      <c r="VL37" s="9"/>
      <c r="VM37" s="9"/>
      <c r="VN37" s="9"/>
      <c r="VO37" s="9"/>
      <c r="VP37" s="9"/>
      <c r="VQ37" s="9"/>
      <c r="VR37" s="9"/>
      <c r="VS37" s="9"/>
      <c r="VT37" s="9"/>
      <c r="VU37" s="9"/>
      <c r="VV37" s="9"/>
      <c r="VW37" s="9"/>
      <c r="VX37" s="9"/>
      <c r="VY37" s="9"/>
      <c r="VZ37" s="9"/>
      <c r="WA37" s="9"/>
      <c r="WB37" s="9"/>
      <c r="WC37" s="9"/>
      <c r="WD37" s="9"/>
      <c r="WE37" s="9"/>
      <c r="WF37" s="9"/>
      <c r="WG37" s="9"/>
      <c r="WH37" s="9"/>
      <c r="WI37" s="9"/>
      <c r="WJ37" s="9"/>
      <c r="WK37" s="9"/>
      <c r="WL37" s="9"/>
      <c r="WM37" s="9"/>
      <c r="WN37" s="9"/>
      <c r="WO37" s="9"/>
      <c r="WP37" s="9"/>
      <c r="WQ37" s="9"/>
      <c r="WR37" s="9"/>
      <c r="WS37" s="9"/>
      <c r="WT37" s="9"/>
      <c r="WU37" s="9"/>
      <c r="WV37" s="9"/>
      <c r="WW37" s="9"/>
      <c r="WX37" s="9"/>
      <c r="WY37" s="9"/>
      <c r="WZ37" s="9"/>
      <c r="XA37" s="9"/>
      <c r="XB37" s="9"/>
      <c r="XC37" s="9"/>
      <c r="XD37" s="9"/>
      <c r="XE37" s="9"/>
      <c r="XF37" s="9"/>
      <c r="XG37" s="9"/>
      <c r="XH37" s="9"/>
      <c r="XI37" s="9"/>
      <c r="XJ37" s="9"/>
      <c r="XK37" s="9"/>
      <c r="XL37" s="9"/>
      <c r="XM37" s="9"/>
      <c r="XN37" s="9"/>
      <c r="XO37" s="9"/>
      <c r="XP37" s="9"/>
      <c r="XQ37" s="9"/>
      <c r="XR37" s="9"/>
      <c r="XS37" s="9"/>
      <c r="XT37" s="9"/>
      <c r="XU37" s="9"/>
      <c r="XV37" s="9"/>
      <c r="XW37" s="9"/>
      <c r="XX37" s="9"/>
      <c r="XY37" s="9"/>
      <c r="XZ37" s="9"/>
      <c r="YA37" s="9"/>
      <c r="YB37" s="9"/>
      <c r="YC37" s="9"/>
      <c r="YD37" s="9"/>
      <c r="YE37" s="9"/>
      <c r="YF37" s="9"/>
      <c r="YG37" s="9"/>
      <c r="YH37" s="9"/>
      <c r="YI37" s="9"/>
      <c r="YJ37" s="9"/>
      <c r="YK37" s="9"/>
      <c r="YL37" s="9"/>
      <c r="YM37" s="9"/>
      <c r="YN37" s="9"/>
      <c r="YO37" s="9"/>
      <c r="YP37" s="9"/>
      <c r="YQ37" s="9"/>
      <c r="YR37" s="9"/>
      <c r="YS37" s="9"/>
      <c r="YT37" s="9"/>
      <c r="YU37" s="9"/>
      <c r="YV37" s="9"/>
      <c r="YW37" s="9"/>
      <c r="YX37" s="9"/>
      <c r="YY37" s="9"/>
      <c r="YZ37" s="9"/>
      <c r="ZA37" s="9"/>
      <c r="ZB37" s="9"/>
      <c r="ZC37" s="9"/>
      <c r="ZD37" s="9"/>
      <c r="ZE37" s="9"/>
      <c r="ZF37" s="9"/>
      <c r="ZG37" s="9"/>
      <c r="ZH37" s="9"/>
      <c r="ZI37" s="9"/>
      <c r="ZJ37" s="9"/>
      <c r="ZK37" s="9"/>
      <c r="ZL37" s="9"/>
      <c r="ZM37" s="9"/>
      <c r="ZN37" s="9"/>
      <c r="ZO37" s="9"/>
      <c r="ZP37" s="9"/>
      <c r="ZQ37" s="9"/>
      <c r="ZR37" s="9"/>
      <c r="ZS37" s="9"/>
      <c r="ZT37" s="9"/>
      <c r="ZU37" s="9"/>
      <c r="ZV37" s="9"/>
      <c r="ZW37" s="9"/>
      <c r="ZX37" s="9"/>
      <c r="ZY37" s="9"/>
      <c r="ZZ37" s="9"/>
      <c r="AAA37" s="9"/>
      <c r="AAB37" s="9"/>
      <c r="AAC37" s="9"/>
      <c r="AAD37" s="9"/>
      <c r="AAE37" s="9"/>
      <c r="AAF37" s="9"/>
      <c r="AAG37" s="9"/>
      <c r="AAH37" s="9"/>
      <c r="AAI37" s="9"/>
      <c r="AAJ37" s="9"/>
      <c r="AAK37" s="9"/>
      <c r="AAL37" s="9"/>
      <c r="AAM37" s="9"/>
      <c r="AAN37" s="9"/>
      <c r="AAO37" s="9"/>
      <c r="AAP37" s="9"/>
      <c r="AAQ37" s="9"/>
      <c r="AAR37" s="9"/>
      <c r="AAS37" s="9"/>
      <c r="AAT37" s="9"/>
      <c r="AAU37" s="9"/>
      <c r="AAV37" s="9"/>
      <c r="AAW37" s="9"/>
      <c r="AAX37" s="9"/>
      <c r="AAY37" s="9"/>
      <c r="AAZ37" s="9"/>
      <c r="ABA37" s="9"/>
      <c r="ABB37" s="9"/>
      <c r="ABC37" s="9"/>
      <c r="ABD37" s="9"/>
      <c r="ABE37" s="9"/>
      <c r="ABF37" s="9"/>
      <c r="ABG37" s="9"/>
      <c r="ABH37" s="9"/>
      <c r="ABI37" s="9"/>
      <c r="ABJ37" s="9"/>
      <c r="ABK37" s="9"/>
      <c r="ABL37" s="9"/>
      <c r="ABM37" s="9"/>
      <c r="ABN37" s="9"/>
      <c r="ABO37" s="9"/>
      <c r="ABP37" s="9"/>
      <c r="ABQ37" s="9"/>
      <c r="ABR37" s="9"/>
      <c r="ABS37" s="9"/>
      <c r="ABT37" s="9"/>
      <c r="ABU37" s="9"/>
      <c r="ABV37" s="9"/>
      <c r="ABW37" s="9"/>
      <c r="ABX37" s="9"/>
      <c r="ABY37" s="9"/>
      <c r="ABZ37" s="9"/>
      <c r="ACA37" s="9"/>
      <c r="ACB37" s="9"/>
      <c r="ACC37" s="9"/>
      <c r="ACD37" s="9"/>
      <c r="ACE37" s="9"/>
      <c r="ACF37" s="9"/>
      <c r="ACG37" s="9"/>
      <c r="ACH37" s="9"/>
      <c r="ACI37" s="9"/>
      <c r="ACJ37" s="9"/>
      <c r="ACK37" s="9"/>
      <c r="ACL37" s="9"/>
      <c r="ACM37" s="9"/>
      <c r="ACN37" s="9"/>
      <c r="ACO37" s="9"/>
      <c r="ACP37" s="9"/>
      <c r="ACQ37" s="9"/>
      <c r="ACR37" s="9"/>
      <c r="ACS37" s="9"/>
      <c r="ACT37" s="9"/>
      <c r="ACU37" s="9"/>
      <c r="ACV37" s="9"/>
      <c r="ACW37" s="9"/>
      <c r="ACX37" s="9"/>
      <c r="ACY37" s="9"/>
      <c r="ACZ37" s="9"/>
      <c r="ADA37" s="9"/>
      <c r="ADB37" s="9"/>
      <c r="ADC37" s="9"/>
      <c r="ADD37" s="9"/>
      <c r="ADE37" s="9"/>
      <c r="ADF37" s="9"/>
      <c r="ADG37" s="9"/>
      <c r="ADH37" s="9"/>
      <c r="ADI37" s="9"/>
      <c r="ADJ37" s="9"/>
      <c r="ADK37" s="9"/>
      <c r="ADL37" s="9"/>
      <c r="ADM37" s="9"/>
      <c r="ADN37" s="9"/>
      <c r="ADO37" s="9"/>
      <c r="ADP37" s="9"/>
      <c r="ADQ37" s="9"/>
      <c r="ADR37" s="9"/>
      <c r="ADS37" s="9"/>
      <c r="ADT37" s="9"/>
      <c r="ADU37" s="9"/>
      <c r="ADV37" s="9"/>
      <c r="ADW37" s="9"/>
      <c r="ADX37" s="9"/>
      <c r="ADY37" s="9"/>
      <c r="ADZ37" s="9"/>
      <c r="AEA37" s="9"/>
      <c r="AEB37" s="9"/>
      <c r="AEC37" s="9"/>
      <c r="AED37" s="9"/>
      <c r="AEE37" s="9"/>
      <c r="AEF37" s="9"/>
      <c r="AEG37" s="9"/>
      <c r="AEH37" s="9"/>
      <c r="AEI37" s="9"/>
      <c r="AEJ37" s="9"/>
      <c r="AEK37" s="9"/>
      <c r="AEL37" s="9"/>
      <c r="AEM37" s="9"/>
      <c r="AEN37" s="9"/>
      <c r="AEO37" s="9"/>
      <c r="AEP37" s="9"/>
      <c r="AEQ37" s="9"/>
      <c r="AER37" s="9"/>
      <c r="AES37" s="9"/>
      <c r="AET37" s="9"/>
      <c r="AEU37" s="9"/>
      <c r="AEV37" s="9"/>
      <c r="AEW37" s="9"/>
      <c r="AEX37" s="9"/>
      <c r="AEY37" s="9"/>
      <c r="AEZ37" s="9"/>
      <c r="AFA37" s="9"/>
      <c r="AFB37" s="9"/>
      <c r="AFC37" s="9"/>
      <c r="AFD37" s="9"/>
      <c r="AFE37" s="9"/>
      <c r="AFF37" s="9"/>
      <c r="AFG37" s="9"/>
      <c r="AFH37" s="9"/>
      <c r="AFI37" s="9"/>
      <c r="AFJ37" s="9"/>
      <c r="AFK37" s="9"/>
      <c r="AFL37" s="9"/>
      <c r="AFM37" s="9"/>
      <c r="AFN37" s="9"/>
      <c r="AFO37" s="9"/>
      <c r="AFP37" s="9"/>
      <c r="AFQ37" s="9"/>
      <c r="AFR37" s="9"/>
      <c r="AFS37" s="9"/>
      <c r="AFT37" s="9"/>
      <c r="AFU37" s="9"/>
      <c r="AFV37" s="9"/>
      <c r="AFW37" s="9"/>
      <c r="AFX37" s="9"/>
      <c r="AFY37" s="9"/>
      <c r="AFZ37" s="9"/>
      <c r="AGA37" s="9"/>
      <c r="AGB37" s="9"/>
      <c r="AGC37" s="9"/>
      <c r="AGD37" s="9"/>
      <c r="AGE37" s="9"/>
      <c r="AGF37" s="9"/>
      <c r="AGG37" s="9"/>
      <c r="AGH37" s="9"/>
      <c r="AGI37" s="9"/>
      <c r="AGJ37" s="9"/>
      <c r="AGK37" s="9"/>
      <c r="AGL37" s="9"/>
      <c r="AGM37" s="9"/>
      <c r="AGN37" s="9"/>
      <c r="AGO37" s="9"/>
      <c r="AGP37" s="9"/>
      <c r="AGQ37" s="9"/>
      <c r="AGR37" s="9"/>
      <c r="AGS37" s="9"/>
      <c r="AGT37" s="9"/>
      <c r="AGU37" s="9"/>
      <c r="AGV37" s="9"/>
      <c r="AGW37" s="9"/>
      <c r="AGX37" s="9"/>
      <c r="AGY37" s="9"/>
      <c r="AGZ37" s="9"/>
      <c r="AHA37" s="9"/>
      <c r="AHB37" s="9"/>
      <c r="AHC37" s="9"/>
      <c r="AHD37" s="9"/>
      <c r="AHE37" s="9"/>
      <c r="AHF37" s="9"/>
      <c r="AHG37" s="9"/>
      <c r="AHH37" s="9"/>
      <c r="AHI37" s="9"/>
      <c r="AHJ37" s="9"/>
      <c r="AHK37" s="9"/>
      <c r="AHL37" s="9"/>
      <c r="AHM37" s="9"/>
      <c r="AHN37" s="9"/>
      <c r="AHO37" s="9"/>
      <c r="AHP37" s="9"/>
      <c r="AHQ37" s="9"/>
      <c r="AHR37" s="9"/>
      <c r="AHS37" s="9"/>
      <c r="AHT37" s="9"/>
      <c r="AHU37" s="9"/>
      <c r="AHV37" s="9"/>
      <c r="AHW37" s="9"/>
      <c r="AHX37" s="9"/>
      <c r="AHY37" s="9"/>
      <c r="AHZ37" s="9"/>
      <c r="AIA37" s="9"/>
      <c r="AIB37" s="9"/>
      <c r="AIC37" s="9"/>
      <c r="AID37" s="9"/>
      <c r="AIE37" s="9"/>
      <c r="AIF37" s="9"/>
      <c r="AIG37" s="9"/>
      <c r="AIH37" s="9"/>
      <c r="AII37" s="9"/>
      <c r="AIJ37" s="9"/>
      <c r="AIK37" s="9"/>
      <c r="AIL37" s="9"/>
      <c r="AIM37" s="9"/>
      <c r="AIN37" s="9"/>
      <c r="AIO37" s="9"/>
      <c r="AIP37" s="9"/>
      <c r="AIQ37" s="9"/>
      <c r="AIR37" s="9"/>
      <c r="AIS37" s="9"/>
      <c r="AIT37" s="9"/>
      <c r="AIU37" s="9"/>
      <c r="AIV37" s="9"/>
      <c r="AIW37" s="9"/>
      <c r="AIX37" s="9"/>
      <c r="AIY37" s="9"/>
      <c r="AIZ37" s="9"/>
      <c r="AJA37" s="9"/>
      <c r="AJB37" s="9"/>
      <c r="AJC37" s="9"/>
      <c r="AJD37" s="9"/>
      <c r="AJE37" s="9"/>
      <c r="AJF37" s="9"/>
      <c r="AJG37" s="9"/>
      <c r="AJH37" s="9"/>
      <c r="AJI37" s="9"/>
      <c r="AJJ37" s="9"/>
      <c r="AJK37" s="9"/>
      <c r="AJL37" s="9"/>
      <c r="AJM37" s="9"/>
      <c r="AJN37" s="9"/>
      <c r="AJO37" s="9"/>
      <c r="AJP37" s="9"/>
      <c r="AJQ37" s="9"/>
      <c r="AJR37" s="9"/>
      <c r="AJS37" s="9"/>
      <c r="AJT37" s="9"/>
      <c r="AJU37" s="9"/>
      <c r="AJV37" s="9"/>
      <c r="AJW37" s="9"/>
      <c r="AJX37" s="9"/>
      <c r="AJY37" s="9"/>
      <c r="AJZ37" s="9"/>
      <c r="AKA37" s="9"/>
      <c r="AKB37" s="9"/>
      <c r="AKC37" s="9"/>
      <c r="AKD37" s="9"/>
      <c r="AKE37" s="9"/>
      <c r="AKF37" s="9"/>
      <c r="AKG37" s="9"/>
      <c r="AKH37" s="9"/>
      <c r="AKI37" s="9"/>
      <c r="AKJ37" s="9"/>
      <c r="AKK37" s="9"/>
      <c r="AKL37" s="9"/>
      <c r="AKM37" s="9"/>
      <c r="AKN37" s="9"/>
      <c r="AKO37" s="9"/>
      <c r="AKP37" s="9"/>
      <c r="AKQ37" s="9"/>
      <c r="AKR37" s="9"/>
      <c r="AKS37" s="9"/>
      <c r="AKT37" s="9"/>
      <c r="AKU37" s="9"/>
      <c r="AKV37" s="9"/>
      <c r="AKW37" s="9"/>
      <c r="AKX37" s="9"/>
      <c r="AKY37" s="9"/>
      <c r="AKZ37" s="9"/>
      <c r="ALA37" s="9"/>
      <c r="ALB37" s="9"/>
      <c r="ALC37" s="9"/>
      <c r="ALD37" s="9"/>
      <c r="ALE37" s="9"/>
      <c r="ALF37" s="9"/>
      <c r="ALG37" s="9"/>
      <c r="ALH37" s="9"/>
      <c r="ALI37" s="9"/>
      <c r="ALJ37" s="9"/>
      <c r="ALK37" s="9"/>
      <c r="ALL37" s="9"/>
      <c r="ALM37" s="9"/>
      <c r="ALN37" s="9"/>
      <c r="ALO37" s="9"/>
      <c r="ALP37" s="9"/>
      <c r="ALQ37" s="9"/>
      <c r="ALR37" s="9"/>
      <c r="ALS37" s="9"/>
      <c r="ALT37" s="9"/>
      <c r="ALU37" s="9"/>
      <c r="ALV37" s="9"/>
      <c r="ALW37" s="9"/>
      <c r="ALX37" s="9"/>
      <c r="ALY37" s="9"/>
      <c r="ALZ37" s="9"/>
      <c r="AMA37" s="9"/>
      <c r="AMB37" s="9"/>
      <c r="AMC37" s="9"/>
      <c r="AMD37" s="9"/>
      <c r="AME37" s="9"/>
      <c r="AMF37" s="9"/>
      <c r="AMG37" s="9"/>
      <c r="AMH37" s="9"/>
      <c r="AMI37" s="9"/>
      <c r="AMJ37" s="9"/>
      <c r="AMK37" s="9"/>
      <c r="AML37" s="9"/>
    </row>
    <row r="38" spans="1:1026" s="10" customFormat="1" ht="20.25" customHeight="1">
      <c r="A38" s="9"/>
      <c r="B38" s="714"/>
      <c r="C38" s="717"/>
      <c r="D38" s="718"/>
      <c r="E38" s="152">
        <f>IF(F38&gt;0,E16,0)</f>
        <v>0</v>
      </c>
      <c r="F38" s="158">
        <f>'INFORMAÇÕES BÁSICAS'!D47</f>
        <v>0</v>
      </c>
      <c r="G38" s="159">
        <f>'INFORMAÇÕES BÁSICAS'!D48</f>
        <v>20</v>
      </c>
      <c r="H38" s="948"/>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9"/>
      <c r="CT38" s="9"/>
      <c r="CU38" s="9"/>
      <c r="CV38" s="9"/>
      <c r="CW38" s="9"/>
      <c r="CX38" s="9"/>
      <c r="CY38" s="9"/>
      <c r="CZ38" s="9"/>
      <c r="DA38" s="9"/>
      <c r="DB38" s="9"/>
      <c r="DC38" s="9"/>
      <c r="DD38" s="9"/>
      <c r="DE38" s="9"/>
      <c r="DF38" s="9"/>
      <c r="DG38" s="9"/>
      <c r="DH38" s="9"/>
      <c r="DI38" s="9"/>
      <c r="DJ38" s="9"/>
      <c r="DK38" s="9"/>
      <c r="DL38" s="9"/>
      <c r="DM38" s="9"/>
      <c r="DN38" s="9"/>
      <c r="DO38" s="9"/>
      <c r="DP38" s="9"/>
      <c r="DQ38" s="9"/>
      <c r="DR38" s="9"/>
      <c r="DS38" s="9"/>
      <c r="DT38" s="9"/>
      <c r="DU38" s="9"/>
      <c r="DV38" s="9"/>
      <c r="DW38" s="9"/>
      <c r="DX38" s="9"/>
      <c r="DY38" s="9"/>
      <c r="DZ38" s="9"/>
      <c r="EA38" s="9"/>
      <c r="EB38" s="9"/>
      <c r="EC38" s="9"/>
      <c r="ED38" s="9"/>
      <c r="EE38" s="9"/>
      <c r="EF38" s="9"/>
      <c r="EG38" s="9"/>
      <c r="EH38" s="9"/>
      <c r="EI38" s="9"/>
      <c r="EJ38" s="9"/>
      <c r="EK38" s="9"/>
      <c r="EL38" s="9"/>
      <c r="EM38" s="9"/>
      <c r="EN38" s="9"/>
      <c r="EO38" s="9"/>
      <c r="EP38" s="9"/>
      <c r="EQ38" s="9"/>
      <c r="ER38" s="9"/>
      <c r="ES38" s="9"/>
      <c r="ET38" s="9"/>
      <c r="EU38" s="9"/>
      <c r="EV38" s="9"/>
      <c r="EW38" s="9"/>
      <c r="EX38" s="9"/>
      <c r="EY38" s="9"/>
      <c r="EZ38" s="9"/>
      <c r="FA38" s="9"/>
      <c r="FB38" s="9"/>
      <c r="FC38" s="9"/>
      <c r="FD38" s="9"/>
      <c r="FE38" s="9"/>
      <c r="FF38" s="9"/>
      <c r="FG38" s="9"/>
      <c r="FH38" s="9"/>
      <c r="FI38" s="9"/>
      <c r="FJ38" s="9"/>
      <c r="FK38" s="9"/>
      <c r="FL38" s="9"/>
      <c r="FM38" s="9"/>
      <c r="FN38" s="9"/>
      <c r="FO38" s="9"/>
      <c r="FP38" s="9"/>
      <c r="FQ38" s="9"/>
      <c r="FR38" s="9"/>
      <c r="FS38" s="9"/>
      <c r="FT38" s="9"/>
      <c r="FU38" s="9"/>
      <c r="FV38" s="9"/>
      <c r="FW38" s="9"/>
      <c r="FX38" s="9"/>
      <c r="FY38" s="9"/>
      <c r="FZ38" s="9"/>
      <c r="GA38" s="9"/>
      <c r="GB38" s="9"/>
      <c r="GC38" s="9"/>
      <c r="GD38" s="9"/>
      <c r="GE38" s="9"/>
      <c r="GF38" s="9"/>
      <c r="GG38" s="9"/>
      <c r="GH38" s="9"/>
      <c r="GI38" s="9"/>
      <c r="GJ38" s="9"/>
      <c r="GK38" s="9"/>
      <c r="GL38" s="9"/>
      <c r="GM38" s="9"/>
      <c r="GN38" s="9"/>
      <c r="GO38" s="9"/>
      <c r="GP38" s="9"/>
      <c r="GQ38" s="9"/>
      <c r="GR38" s="9"/>
      <c r="GS38" s="9"/>
      <c r="GT38" s="9"/>
      <c r="GU38" s="9"/>
      <c r="GV38" s="9"/>
      <c r="GW38" s="9"/>
      <c r="GX38" s="9"/>
      <c r="GY38" s="9"/>
      <c r="GZ38" s="9"/>
      <c r="HA38" s="9"/>
      <c r="HB38" s="9"/>
      <c r="HC38" s="9"/>
      <c r="HD38" s="9"/>
      <c r="HE38" s="9"/>
      <c r="HF38" s="9"/>
      <c r="HG38" s="9"/>
      <c r="HH38" s="9"/>
      <c r="HI38" s="9"/>
      <c r="HJ38" s="9"/>
      <c r="HK38" s="9"/>
      <c r="HL38" s="9"/>
      <c r="HM38" s="9"/>
      <c r="HN38" s="9"/>
      <c r="HO38" s="9"/>
      <c r="HP38" s="9"/>
      <c r="HQ38" s="9"/>
      <c r="HR38" s="9"/>
      <c r="HS38" s="9"/>
      <c r="HT38" s="9"/>
      <c r="HU38" s="9"/>
      <c r="HV38" s="9"/>
      <c r="HW38" s="9"/>
      <c r="HX38" s="9"/>
      <c r="HY38" s="9"/>
      <c r="HZ38" s="9"/>
      <c r="IA38" s="9"/>
      <c r="IB38" s="9"/>
      <c r="IC38" s="9"/>
      <c r="ID38" s="9"/>
      <c r="IE38" s="9"/>
      <c r="IF38" s="9"/>
      <c r="IG38" s="9"/>
      <c r="IH38" s="9"/>
      <c r="II38" s="9"/>
      <c r="IJ38" s="9"/>
      <c r="IK38" s="9"/>
      <c r="IL38" s="9"/>
      <c r="IM38" s="9"/>
      <c r="IN38" s="9"/>
      <c r="IO38" s="9"/>
      <c r="IP38" s="9"/>
      <c r="IQ38" s="9"/>
      <c r="IR38" s="9"/>
      <c r="IS38" s="9"/>
      <c r="IT38" s="9"/>
      <c r="IU38" s="9"/>
      <c r="IV38" s="9"/>
      <c r="IW38" s="9"/>
      <c r="IX38" s="9"/>
      <c r="IY38" s="9"/>
      <c r="IZ38" s="9"/>
      <c r="JA38" s="9"/>
      <c r="JB38" s="9"/>
      <c r="JC38" s="9"/>
      <c r="JD38" s="9"/>
      <c r="JE38" s="9"/>
      <c r="JF38" s="9"/>
      <c r="JG38" s="9"/>
      <c r="JH38" s="9"/>
      <c r="JI38" s="9"/>
      <c r="JJ38" s="9"/>
      <c r="JK38" s="9"/>
      <c r="JL38" s="9"/>
      <c r="JM38" s="9"/>
      <c r="JN38" s="9"/>
      <c r="JO38" s="9"/>
      <c r="JP38" s="9"/>
      <c r="JQ38" s="9"/>
      <c r="JR38" s="9"/>
      <c r="JS38" s="9"/>
      <c r="JT38" s="9"/>
      <c r="JU38" s="9"/>
      <c r="JV38" s="9"/>
      <c r="JW38" s="9"/>
      <c r="JX38" s="9"/>
      <c r="JY38" s="9"/>
      <c r="JZ38" s="9"/>
      <c r="KA38" s="9"/>
      <c r="KB38" s="9"/>
      <c r="KC38" s="9"/>
      <c r="KD38" s="9"/>
      <c r="KE38" s="9"/>
      <c r="KF38" s="9"/>
      <c r="KG38" s="9"/>
      <c r="KH38" s="9"/>
      <c r="KI38" s="9"/>
      <c r="KJ38" s="9"/>
      <c r="KK38" s="9"/>
      <c r="KL38" s="9"/>
      <c r="KM38" s="9"/>
      <c r="KN38" s="9"/>
      <c r="KO38" s="9"/>
      <c r="KP38" s="9"/>
      <c r="KQ38" s="9"/>
      <c r="KR38" s="9"/>
      <c r="KS38" s="9"/>
      <c r="KT38" s="9"/>
      <c r="KU38" s="9"/>
      <c r="KV38" s="9"/>
      <c r="KW38" s="9"/>
      <c r="KX38" s="9"/>
      <c r="KY38" s="9"/>
      <c r="KZ38" s="9"/>
      <c r="LA38" s="9"/>
      <c r="LB38" s="9"/>
      <c r="LC38" s="9"/>
      <c r="LD38" s="9"/>
      <c r="LE38" s="9"/>
      <c r="LF38" s="9"/>
      <c r="LG38" s="9"/>
      <c r="LH38" s="9"/>
      <c r="LI38" s="9"/>
      <c r="LJ38" s="9"/>
      <c r="LK38" s="9"/>
      <c r="LL38" s="9"/>
      <c r="LM38" s="9"/>
      <c r="LN38" s="9"/>
      <c r="LO38" s="9"/>
      <c r="LP38" s="9"/>
      <c r="LQ38" s="9"/>
      <c r="LR38" s="9"/>
      <c r="LS38" s="9"/>
      <c r="LT38" s="9"/>
      <c r="LU38" s="9"/>
      <c r="LV38" s="9"/>
      <c r="LW38" s="9"/>
      <c r="LX38" s="9"/>
      <c r="LY38" s="9"/>
      <c r="LZ38" s="9"/>
      <c r="MA38" s="9"/>
      <c r="MB38" s="9"/>
      <c r="MC38" s="9"/>
      <c r="MD38" s="9"/>
      <c r="ME38" s="9"/>
      <c r="MF38" s="9"/>
      <c r="MG38" s="9"/>
      <c r="MH38" s="9"/>
      <c r="MI38" s="9"/>
      <c r="MJ38" s="9"/>
      <c r="MK38" s="9"/>
      <c r="ML38" s="9"/>
      <c r="MM38" s="9"/>
      <c r="MN38" s="9"/>
      <c r="MO38" s="9"/>
      <c r="MP38" s="9"/>
      <c r="MQ38" s="9"/>
      <c r="MR38" s="9"/>
      <c r="MS38" s="9"/>
      <c r="MT38" s="9"/>
      <c r="MU38" s="9"/>
      <c r="MV38" s="9"/>
      <c r="MW38" s="9"/>
      <c r="MX38" s="9"/>
      <c r="MY38" s="9"/>
      <c r="MZ38" s="9"/>
      <c r="NA38" s="9"/>
      <c r="NB38" s="9"/>
      <c r="NC38" s="9"/>
      <c r="ND38" s="9"/>
      <c r="NE38" s="9"/>
      <c r="NF38" s="9"/>
      <c r="NG38" s="9"/>
      <c r="NH38" s="9"/>
      <c r="NI38" s="9"/>
      <c r="NJ38" s="9"/>
      <c r="NK38" s="9"/>
      <c r="NL38" s="9"/>
      <c r="NM38" s="9"/>
      <c r="NN38" s="9"/>
      <c r="NO38" s="9"/>
      <c r="NP38" s="9"/>
      <c r="NQ38" s="9"/>
      <c r="NR38" s="9"/>
      <c r="NS38" s="9"/>
      <c r="NT38" s="9"/>
      <c r="NU38" s="9"/>
      <c r="NV38" s="9"/>
      <c r="NW38" s="9"/>
      <c r="NX38" s="9"/>
      <c r="NY38" s="9"/>
      <c r="NZ38" s="9"/>
      <c r="OA38" s="9"/>
      <c r="OB38" s="9"/>
      <c r="OC38" s="9"/>
      <c r="OD38" s="9"/>
      <c r="OE38" s="9"/>
      <c r="OF38" s="9"/>
      <c r="OG38" s="9"/>
      <c r="OH38" s="9"/>
      <c r="OI38" s="9"/>
      <c r="OJ38" s="9"/>
      <c r="OK38" s="9"/>
      <c r="OL38" s="9"/>
      <c r="OM38" s="9"/>
      <c r="ON38" s="9"/>
      <c r="OO38" s="9"/>
      <c r="OP38" s="9"/>
      <c r="OQ38" s="9"/>
      <c r="OR38" s="9"/>
      <c r="OS38" s="9"/>
      <c r="OT38" s="9"/>
      <c r="OU38" s="9"/>
      <c r="OV38" s="9"/>
      <c r="OW38" s="9"/>
      <c r="OX38" s="9"/>
      <c r="OY38" s="9"/>
      <c r="OZ38" s="9"/>
      <c r="PA38" s="9"/>
      <c r="PB38" s="9"/>
      <c r="PC38" s="9"/>
      <c r="PD38" s="9"/>
      <c r="PE38" s="9"/>
      <c r="PF38" s="9"/>
      <c r="PG38" s="9"/>
      <c r="PH38" s="9"/>
      <c r="PI38" s="9"/>
      <c r="PJ38" s="9"/>
      <c r="PK38" s="9"/>
      <c r="PL38" s="9"/>
      <c r="PM38" s="9"/>
      <c r="PN38" s="9"/>
      <c r="PO38" s="9"/>
      <c r="PP38" s="9"/>
      <c r="PQ38" s="9"/>
      <c r="PR38" s="9"/>
      <c r="PS38" s="9"/>
      <c r="PT38" s="9"/>
      <c r="PU38" s="9"/>
      <c r="PV38" s="9"/>
      <c r="PW38" s="9"/>
      <c r="PX38" s="9"/>
      <c r="PY38" s="9"/>
      <c r="PZ38" s="9"/>
      <c r="QA38" s="9"/>
      <c r="QB38" s="9"/>
      <c r="QC38" s="9"/>
      <c r="QD38" s="9"/>
      <c r="QE38" s="9"/>
      <c r="QF38" s="9"/>
      <c r="QG38" s="9"/>
      <c r="QH38" s="9"/>
      <c r="QI38" s="9"/>
      <c r="QJ38" s="9"/>
      <c r="QK38" s="9"/>
      <c r="QL38" s="9"/>
      <c r="QM38" s="9"/>
      <c r="QN38" s="9"/>
      <c r="QO38" s="9"/>
      <c r="QP38" s="9"/>
      <c r="QQ38" s="9"/>
      <c r="QR38" s="9"/>
      <c r="QS38" s="9"/>
      <c r="QT38" s="9"/>
      <c r="QU38" s="9"/>
      <c r="QV38" s="9"/>
      <c r="QW38" s="9"/>
      <c r="QX38" s="9"/>
      <c r="QY38" s="9"/>
      <c r="QZ38" s="9"/>
      <c r="RA38" s="9"/>
      <c r="RB38" s="9"/>
      <c r="RC38" s="9"/>
      <c r="RD38" s="9"/>
      <c r="RE38" s="9"/>
      <c r="RF38" s="9"/>
      <c r="RG38" s="9"/>
      <c r="RH38" s="9"/>
      <c r="RI38" s="9"/>
      <c r="RJ38" s="9"/>
      <c r="RK38" s="9"/>
      <c r="RL38" s="9"/>
      <c r="RM38" s="9"/>
      <c r="RN38" s="9"/>
      <c r="RO38" s="9"/>
      <c r="RP38" s="9"/>
      <c r="RQ38" s="9"/>
      <c r="RR38" s="9"/>
      <c r="RS38" s="9"/>
      <c r="RT38" s="9"/>
      <c r="RU38" s="9"/>
      <c r="RV38" s="9"/>
      <c r="RW38" s="9"/>
      <c r="RX38" s="9"/>
      <c r="RY38" s="9"/>
      <c r="RZ38" s="9"/>
      <c r="SA38" s="9"/>
      <c r="SB38" s="9"/>
      <c r="SC38" s="9"/>
      <c r="SD38" s="9"/>
      <c r="SE38" s="9"/>
      <c r="SF38" s="9"/>
      <c r="SG38" s="9"/>
      <c r="SH38" s="9"/>
      <c r="SI38" s="9"/>
      <c r="SJ38" s="9"/>
      <c r="SK38" s="9"/>
      <c r="SL38" s="9"/>
      <c r="SM38" s="9"/>
      <c r="SN38" s="9"/>
      <c r="SO38" s="9"/>
      <c r="SP38" s="9"/>
      <c r="SQ38" s="9"/>
      <c r="SR38" s="9"/>
      <c r="SS38" s="9"/>
      <c r="ST38" s="9"/>
      <c r="SU38" s="9"/>
      <c r="SV38" s="9"/>
      <c r="SW38" s="9"/>
      <c r="SX38" s="9"/>
      <c r="SY38" s="9"/>
      <c r="SZ38" s="9"/>
      <c r="TA38" s="9"/>
      <c r="TB38" s="9"/>
      <c r="TC38" s="9"/>
      <c r="TD38" s="9"/>
      <c r="TE38" s="9"/>
      <c r="TF38" s="9"/>
      <c r="TG38" s="9"/>
      <c r="TH38" s="9"/>
      <c r="TI38" s="9"/>
      <c r="TJ38" s="9"/>
      <c r="TK38" s="9"/>
      <c r="TL38" s="9"/>
      <c r="TM38" s="9"/>
      <c r="TN38" s="9"/>
      <c r="TO38" s="9"/>
      <c r="TP38" s="9"/>
      <c r="TQ38" s="9"/>
      <c r="TR38" s="9"/>
      <c r="TS38" s="9"/>
      <c r="TT38" s="9"/>
      <c r="TU38" s="9"/>
      <c r="TV38" s="9"/>
      <c r="TW38" s="9"/>
      <c r="TX38" s="9"/>
      <c r="TY38" s="9"/>
      <c r="TZ38" s="9"/>
      <c r="UA38" s="9"/>
      <c r="UB38" s="9"/>
      <c r="UC38" s="9"/>
      <c r="UD38" s="9"/>
      <c r="UE38" s="9"/>
      <c r="UF38" s="9"/>
      <c r="UG38" s="9"/>
      <c r="UH38" s="9"/>
      <c r="UI38" s="9"/>
      <c r="UJ38" s="9"/>
      <c r="UK38" s="9"/>
      <c r="UL38" s="9"/>
      <c r="UM38" s="9"/>
      <c r="UN38" s="9"/>
      <c r="UO38" s="9"/>
      <c r="UP38" s="9"/>
      <c r="UQ38" s="9"/>
      <c r="UR38" s="9"/>
      <c r="US38" s="9"/>
      <c r="UT38" s="9"/>
      <c r="UU38" s="9"/>
      <c r="UV38" s="9"/>
      <c r="UW38" s="9"/>
      <c r="UX38" s="9"/>
      <c r="UY38" s="9"/>
      <c r="UZ38" s="9"/>
      <c r="VA38" s="9"/>
      <c r="VB38" s="9"/>
      <c r="VC38" s="9"/>
      <c r="VD38" s="9"/>
      <c r="VE38" s="9"/>
      <c r="VF38" s="9"/>
      <c r="VG38" s="9"/>
      <c r="VH38" s="9"/>
      <c r="VI38" s="9"/>
      <c r="VJ38" s="9"/>
      <c r="VK38" s="9"/>
      <c r="VL38" s="9"/>
      <c r="VM38" s="9"/>
      <c r="VN38" s="9"/>
      <c r="VO38" s="9"/>
      <c r="VP38" s="9"/>
      <c r="VQ38" s="9"/>
      <c r="VR38" s="9"/>
      <c r="VS38" s="9"/>
      <c r="VT38" s="9"/>
      <c r="VU38" s="9"/>
      <c r="VV38" s="9"/>
      <c r="VW38" s="9"/>
      <c r="VX38" s="9"/>
      <c r="VY38" s="9"/>
      <c r="VZ38" s="9"/>
      <c r="WA38" s="9"/>
      <c r="WB38" s="9"/>
      <c r="WC38" s="9"/>
      <c r="WD38" s="9"/>
      <c r="WE38" s="9"/>
      <c r="WF38" s="9"/>
      <c r="WG38" s="9"/>
      <c r="WH38" s="9"/>
      <c r="WI38" s="9"/>
      <c r="WJ38" s="9"/>
      <c r="WK38" s="9"/>
      <c r="WL38" s="9"/>
      <c r="WM38" s="9"/>
      <c r="WN38" s="9"/>
      <c r="WO38" s="9"/>
      <c r="WP38" s="9"/>
      <c r="WQ38" s="9"/>
      <c r="WR38" s="9"/>
      <c r="WS38" s="9"/>
      <c r="WT38" s="9"/>
      <c r="WU38" s="9"/>
      <c r="WV38" s="9"/>
      <c r="WW38" s="9"/>
      <c r="WX38" s="9"/>
      <c r="WY38" s="9"/>
      <c r="WZ38" s="9"/>
      <c r="XA38" s="9"/>
      <c r="XB38" s="9"/>
      <c r="XC38" s="9"/>
      <c r="XD38" s="9"/>
      <c r="XE38" s="9"/>
      <c r="XF38" s="9"/>
      <c r="XG38" s="9"/>
      <c r="XH38" s="9"/>
      <c r="XI38" s="9"/>
      <c r="XJ38" s="9"/>
      <c r="XK38" s="9"/>
      <c r="XL38" s="9"/>
      <c r="XM38" s="9"/>
      <c r="XN38" s="9"/>
      <c r="XO38" s="9"/>
      <c r="XP38" s="9"/>
      <c r="XQ38" s="9"/>
      <c r="XR38" s="9"/>
      <c r="XS38" s="9"/>
      <c r="XT38" s="9"/>
      <c r="XU38" s="9"/>
      <c r="XV38" s="9"/>
      <c r="XW38" s="9"/>
      <c r="XX38" s="9"/>
      <c r="XY38" s="9"/>
      <c r="XZ38" s="9"/>
      <c r="YA38" s="9"/>
      <c r="YB38" s="9"/>
      <c r="YC38" s="9"/>
      <c r="YD38" s="9"/>
      <c r="YE38" s="9"/>
      <c r="YF38" s="9"/>
      <c r="YG38" s="9"/>
      <c r="YH38" s="9"/>
      <c r="YI38" s="9"/>
      <c r="YJ38" s="9"/>
      <c r="YK38" s="9"/>
      <c r="YL38" s="9"/>
      <c r="YM38" s="9"/>
      <c r="YN38" s="9"/>
      <c r="YO38" s="9"/>
      <c r="YP38" s="9"/>
      <c r="YQ38" s="9"/>
      <c r="YR38" s="9"/>
      <c r="YS38" s="9"/>
      <c r="YT38" s="9"/>
      <c r="YU38" s="9"/>
      <c r="YV38" s="9"/>
      <c r="YW38" s="9"/>
      <c r="YX38" s="9"/>
      <c r="YY38" s="9"/>
      <c r="YZ38" s="9"/>
      <c r="ZA38" s="9"/>
      <c r="ZB38" s="9"/>
      <c r="ZC38" s="9"/>
      <c r="ZD38" s="9"/>
      <c r="ZE38" s="9"/>
      <c r="ZF38" s="9"/>
      <c r="ZG38" s="9"/>
      <c r="ZH38" s="9"/>
      <c r="ZI38" s="9"/>
      <c r="ZJ38" s="9"/>
      <c r="ZK38" s="9"/>
      <c r="ZL38" s="9"/>
      <c r="ZM38" s="9"/>
      <c r="ZN38" s="9"/>
      <c r="ZO38" s="9"/>
      <c r="ZP38" s="9"/>
      <c r="ZQ38" s="9"/>
      <c r="ZR38" s="9"/>
      <c r="ZS38" s="9"/>
      <c r="ZT38" s="9"/>
      <c r="ZU38" s="9"/>
      <c r="ZV38" s="9"/>
      <c r="ZW38" s="9"/>
      <c r="ZX38" s="9"/>
      <c r="ZY38" s="9"/>
      <c r="ZZ38" s="9"/>
      <c r="AAA38" s="9"/>
      <c r="AAB38" s="9"/>
      <c r="AAC38" s="9"/>
      <c r="AAD38" s="9"/>
      <c r="AAE38" s="9"/>
      <c r="AAF38" s="9"/>
      <c r="AAG38" s="9"/>
      <c r="AAH38" s="9"/>
      <c r="AAI38" s="9"/>
      <c r="AAJ38" s="9"/>
      <c r="AAK38" s="9"/>
      <c r="AAL38" s="9"/>
      <c r="AAM38" s="9"/>
      <c r="AAN38" s="9"/>
      <c r="AAO38" s="9"/>
      <c r="AAP38" s="9"/>
      <c r="AAQ38" s="9"/>
      <c r="AAR38" s="9"/>
      <c r="AAS38" s="9"/>
      <c r="AAT38" s="9"/>
      <c r="AAU38" s="9"/>
      <c r="AAV38" s="9"/>
      <c r="AAW38" s="9"/>
      <c r="AAX38" s="9"/>
      <c r="AAY38" s="9"/>
      <c r="AAZ38" s="9"/>
      <c r="ABA38" s="9"/>
      <c r="ABB38" s="9"/>
      <c r="ABC38" s="9"/>
      <c r="ABD38" s="9"/>
      <c r="ABE38" s="9"/>
      <c r="ABF38" s="9"/>
      <c r="ABG38" s="9"/>
      <c r="ABH38" s="9"/>
      <c r="ABI38" s="9"/>
      <c r="ABJ38" s="9"/>
      <c r="ABK38" s="9"/>
      <c r="ABL38" s="9"/>
      <c r="ABM38" s="9"/>
      <c r="ABN38" s="9"/>
      <c r="ABO38" s="9"/>
      <c r="ABP38" s="9"/>
      <c r="ABQ38" s="9"/>
      <c r="ABR38" s="9"/>
      <c r="ABS38" s="9"/>
      <c r="ABT38" s="9"/>
      <c r="ABU38" s="9"/>
      <c r="ABV38" s="9"/>
      <c r="ABW38" s="9"/>
      <c r="ABX38" s="9"/>
      <c r="ABY38" s="9"/>
      <c r="ABZ38" s="9"/>
      <c r="ACA38" s="9"/>
      <c r="ACB38" s="9"/>
      <c r="ACC38" s="9"/>
      <c r="ACD38" s="9"/>
      <c r="ACE38" s="9"/>
      <c r="ACF38" s="9"/>
      <c r="ACG38" s="9"/>
      <c r="ACH38" s="9"/>
      <c r="ACI38" s="9"/>
      <c r="ACJ38" s="9"/>
      <c r="ACK38" s="9"/>
      <c r="ACL38" s="9"/>
      <c r="ACM38" s="9"/>
      <c r="ACN38" s="9"/>
      <c r="ACO38" s="9"/>
      <c r="ACP38" s="9"/>
      <c r="ACQ38" s="9"/>
      <c r="ACR38" s="9"/>
      <c r="ACS38" s="9"/>
      <c r="ACT38" s="9"/>
      <c r="ACU38" s="9"/>
      <c r="ACV38" s="9"/>
      <c r="ACW38" s="9"/>
      <c r="ACX38" s="9"/>
      <c r="ACY38" s="9"/>
      <c r="ACZ38" s="9"/>
      <c r="ADA38" s="9"/>
      <c r="ADB38" s="9"/>
      <c r="ADC38" s="9"/>
      <c r="ADD38" s="9"/>
      <c r="ADE38" s="9"/>
      <c r="ADF38" s="9"/>
      <c r="ADG38" s="9"/>
      <c r="ADH38" s="9"/>
      <c r="ADI38" s="9"/>
      <c r="ADJ38" s="9"/>
      <c r="ADK38" s="9"/>
      <c r="ADL38" s="9"/>
      <c r="ADM38" s="9"/>
      <c r="ADN38" s="9"/>
      <c r="ADO38" s="9"/>
      <c r="ADP38" s="9"/>
      <c r="ADQ38" s="9"/>
      <c r="ADR38" s="9"/>
      <c r="ADS38" s="9"/>
      <c r="ADT38" s="9"/>
      <c r="ADU38" s="9"/>
      <c r="ADV38" s="9"/>
      <c r="ADW38" s="9"/>
      <c r="ADX38" s="9"/>
      <c r="ADY38" s="9"/>
      <c r="ADZ38" s="9"/>
      <c r="AEA38" s="9"/>
      <c r="AEB38" s="9"/>
      <c r="AEC38" s="9"/>
      <c r="AED38" s="9"/>
      <c r="AEE38" s="9"/>
      <c r="AEF38" s="9"/>
      <c r="AEG38" s="9"/>
      <c r="AEH38" s="9"/>
      <c r="AEI38" s="9"/>
      <c r="AEJ38" s="9"/>
      <c r="AEK38" s="9"/>
      <c r="AEL38" s="9"/>
      <c r="AEM38" s="9"/>
      <c r="AEN38" s="9"/>
      <c r="AEO38" s="9"/>
      <c r="AEP38" s="9"/>
      <c r="AEQ38" s="9"/>
      <c r="AER38" s="9"/>
      <c r="AES38" s="9"/>
      <c r="AET38" s="9"/>
      <c r="AEU38" s="9"/>
      <c r="AEV38" s="9"/>
      <c r="AEW38" s="9"/>
      <c r="AEX38" s="9"/>
      <c r="AEY38" s="9"/>
      <c r="AEZ38" s="9"/>
      <c r="AFA38" s="9"/>
      <c r="AFB38" s="9"/>
      <c r="AFC38" s="9"/>
      <c r="AFD38" s="9"/>
      <c r="AFE38" s="9"/>
      <c r="AFF38" s="9"/>
      <c r="AFG38" s="9"/>
      <c r="AFH38" s="9"/>
      <c r="AFI38" s="9"/>
      <c r="AFJ38" s="9"/>
      <c r="AFK38" s="9"/>
      <c r="AFL38" s="9"/>
      <c r="AFM38" s="9"/>
      <c r="AFN38" s="9"/>
      <c r="AFO38" s="9"/>
      <c r="AFP38" s="9"/>
      <c r="AFQ38" s="9"/>
      <c r="AFR38" s="9"/>
      <c r="AFS38" s="9"/>
      <c r="AFT38" s="9"/>
      <c r="AFU38" s="9"/>
      <c r="AFV38" s="9"/>
      <c r="AFW38" s="9"/>
      <c r="AFX38" s="9"/>
      <c r="AFY38" s="9"/>
      <c r="AFZ38" s="9"/>
      <c r="AGA38" s="9"/>
      <c r="AGB38" s="9"/>
      <c r="AGC38" s="9"/>
      <c r="AGD38" s="9"/>
      <c r="AGE38" s="9"/>
      <c r="AGF38" s="9"/>
      <c r="AGG38" s="9"/>
      <c r="AGH38" s="9"/>
      <c r="AGI38" s="9"/>
      <c r="AGJ38" s="9"/>
      <c r="AGK38" s="9"/>
      <c r="AGL38" s="9"/>
      <c r="AGM38" s="9"/>
      <c r="AGN38" s="9"/>
      <c r="AGO38" s="9"/>
      <c r="AGP38" s="9"/>
      <c r="AGQ38" s="9"/>
      <c r="AGR38" s="9"/>
      <c r="AGS38" s="9"/>
      <c r="AGT38" s="9"/>
      <c r="AGU38" s="9"/>
      <c r="AGV38" s="9"/>
      <c r="AGW38" s="9"/>
      <c r="AGX38" s="9"/>
      <c r="AGY38" s="9"/>
      <c r="AGZ38" s="9"/>
      <c r="AHA38" s="9"/>
      <c r="AHB38" s="9"/>
      <c r="AHC38" s="9"/>
      <c r="AHD38" s="9"/>
      <c r="AHE38" s="9"/>
      <c r="AHF38" s="9"/>
      <c r="AHG38" s="9"/>
      <c r="AHH38" s="9"/>
      <c r="AHI38" s="9"/>
      <c r="AHJ38" s="9"/>
      <c r="AHK38" s="9"/>
      <c r="AHL38" s="9"/>
      <c r="AHM38" s="9"/>
      <c r="AHN38" s="9"/>
      <c r="AHO38" s="9"/>
      <c r="AHP38" s="9"/>
      <c r="AHQ38" s="9"/>
      <c r="AHR38" s="9"/>
      <c r="AHS38" s="9"/>
      <c r="AHT38" s="9"/>
      <c r="AHU38" s="9"/>
      <c r="AHV38" s="9"/>
      <c r="AHW38" s="9"/>
      <c r="AHX38" s="9"/>
      <c r="AHY38" s="9"/>
      <c r="AHZ38" s="9"/>
      <c r="AIA38" s="9"/>
      <c r="AIB38" s="9"/>
      <c r="AIC38" s="9"/>
      <c r="AID38" s="9"/>
      <c r="AIE38" s="9"/>
      <c r="AIF38" s="9"/>
      <c r="AIG38" s="9"/>
      <c r="AIH38" s="9"/>
      <c r="AII38" s="9"/>
      <c r="AIJ38" s="9"/>
      <c r="AIK38" s="9"/>
      <c r="AIL38" s="9"/>
      <c r="AIM38" s="9"/>
      <c r="AIN38" s="9"/>
      <c r="AIO38" s="9"/>
      <c r="AIP38" s="9"/>
      <c r="AIQ38" s="9"/>
      <c r="AIR38" s="9"/>
      <c r="AIS38" s="9"/>
      <c r="AIT38" s="9"/>
      <c r="AIU38" s="9"/>
      <c r="AIV38" s="9"/>
      <c r="AIW38" s="9"/>
      <c r="AIX38" s="9"/>
      <c r="AIY38" s="9"/>
      <c r="AIZ38" s="9"/>
      <c r="AJA38" s="9"/>
      <c r="AJB38" s="9"/>
      <c r="AJC38" s="9"/>
      <c r="AJD38" s="9"/>
      <c r="AJE38" s="9"/>
      <c r="AJF38" s="9"/>
      <c r="AJG38" s="9"/>
      <c r="AJH38" s="9"/>
      <c r="AJI38" s="9"/>
      <c r="AJJ38" s="9"/>
      <c r="AJK38" s="9"/>
      <c r="AJL38" s="9"/>
      <c r="AJM38" s="9"/>
      <c r="AJN38" s="9"/>
      <c r="AJO38" s="9"/>
      <c r="AJP38" s="9"/>
      <c r="AJQ38" s="9"/>
      <c r="AJR38" s="9"/>
      <c r="AJS38" s="9"/>
      <c r="AJT38" s="9"/>
      <c r="AJU38" s="9"/>
      <c r="AJV38" s="9"/>
      <c r="AJW38" s="9"/>
      <c r="AJX38" s="9"/>
      <c r="AJY38" s="9"/>
      <c r="AJZ38" s="9"/>
      <c r="AKA38" s="9"/>
      <c r="AKB38" s="9"/>
      <c r="AKC38" s="9"/>
      <c r="AKD38" s="9"/>
      <c r="AKE38" s="9"/>
      <c r="AKF38" s="9"/>
      <c r="AKG38" s="9"/>
      <c r="AKH38" s="9"/>
      <c r="AKI38" s="9"/>
      <c r="AKJ38" s="9"/>
      <c r="AKK38" s="9"/>
      <c r="AKL38" s="9"/>
      <c r="AKM38" s="9"/>
      <c r="AKN38" s="9"/>
      <c r="AKO38" s="9"/>
      <c r="AKP38" s="9"/>
      <c r="AKQ38" s="9"/>
      <c r="AKR38" s="9"/>
      <c r="AKS38" s="9"/>
      <c r="AKT38" s="9"/>
      <c r="AKU38" s="9"/>
      <c r="AKV38" s="9"/>
      <c r="AKW38" s="9"/>
      <c r="AKX38" s="9"/>
      <c r="AKY38" s="9"/>
      <c r="AKZ38" s="9"/>
      <c r="ALA38" s="9"/>
      <c r="ALB38" s="9"/>
      <c r="ALC38" s="9"/>
      <c r="ALD38" s="9"/>
      <c r="ALE38" s="9"/>
      <c r="ALF38" s="9"/>
      <c r="ALG38" s="9"/>
      <c r="ALH38" s="9"/>
      <c r="ALI38" s="9"/>
      <c r="ALJ38" s="9"/>
      <c r="ALK38" s="9"/>
      <c r="ALL38" s="9"/>
      <c r="ALM38" s="9"/>
      <c r="ALN38" s="9"/>
      <c r="ALO38" s="9"/>
      <c r="ALP38" s="9"/>
      <c r="ALQ38" s="9"/>
      <c r="ALR38" s="9"/>
      <c r="ALS38" s="9"/>
      <c r="ALT38" s="9"/>
      <c r="ALU38" s="9"/>
      <c r="ALV38" s="9"/>
      <c r="ALW38" s="9"/>
      <c r="ALX38" s="9"/>
      <c r="ALY38" s="9"/>
      <c r="ALZ38" s="9"/>
      <c r="AMA38" s="9"/>
      <c r="AMB38" s="9"/>
      <c r="AMC38" s="9"/>
      <c r="AMD38" s="9"/>
      <c r="AME38" s="9"/>
      <c r="AMF38" s="9"/>
      <c r="AMG38" s="9"/>
      <c r="AMH38" s="9"/>
      <c r="AMI38" s="9"/>
      <c r="AMJ38" s="9"/>
      <c r="AMK38" s="9"/>
      <c r="AML38" s="9"/>
    </row>
    <row r="39" spans="1:1026" s="10" customFormat="1" ht="17.25" customHeight="1">
      <c r="A39" s="9"/>
      <c r="B39" s="11" t="s">
        <v>35</v>
      </c>
      <c r="C39" s="949" t="s">
        <v>127</v>
      </c>
      <c r="D39" s="950"/>
      <c r="E39" s="152" t="e">
        <f>E15</f>
        <v>#REF!</v>
      </c>
      <c r="F39" s="158">
        <f>'INFORMAÇÕES BÁSICAS'!D49</f>
        <v>0</v>
      </c>
      <c r="G39" s="159">
        <f>((G38*F39)+180)-190.67</f>
        <v>-10.669999999999987</v>
      </c>
      <c r="H39" s="238" t="e">
        <f>G39*E39</f>
        <v>#REF!</v>
      </c>
      <c r="J39" s="9"/>
      <c r="K39" s="9"/>
      <c r="L39" s="9"/>
      <c r="M39" s="9"/>
      <c r="N39" s="9"/>
      <c r="O39" s="9"/>
      <c r="P39" s="9"/>
      <c r="Q39" s="9"/>
      <c r="R39" s="9"/>
      <c r="S39" s="9"/>
      <c r="T39" s="9"/>
      <c r="U39" s="9"/>
      <c r="V39" s="9"/>
      <c r="W39" s="9"/>
      <c r="X39" s="9"/>
      <c r="Y39" s="9"/>
      <c r="Z39" s="9"/>
      <c r="AA39" s="9"/>
      <c r="AB39" s="9"/>
      <c r="AC39" s="9"/>
      <c r="AD39" s="9"/>
      <c r="AE39" s="9"/>
      <c r="AF39" s="9"/>
      <c r="AG39" s="9"/>
      <c r="AH39" s="9"/>
      <c r="AI39" s="9"/>
      <c r="AJ39" s="9"/>
      <c r="AK39" s="9"/>
      <c r="AL39" s="9"/>
      <c r="AM39" s="9"/>
      <c r="AN39" s="9"/>
      <c r="AO39" s="9"/>
      <c r="AP39" s="9"/>
      <c r="AQ39" s="9"/>
      <c r="AR39" s="9"/>
      <c r="AS39" s="9"/>
      <c r="AT39" s="9"/>
      <c r="AU39" s="9"/>
      <c r="AV39" s="9"/>
      <c r="AW39" s="9"/>
      <c r="AX39" s="9"/>
      <c r="AY39" s="9"/>
      <c r="AZ39" s="9"/>
      <c r="BA39" s="9"/>
      <c r="BB39" s="9"/>
      <c r="BC39" s="9"/>
      <c r="BD39" s="9"/>
      <c r="BE39" s="9"/>
      <c r="BF39" s="9"/>
      <c r="BG39" s="9"/>
      <c r="BH39" s="9"/>
      <c r="BI39" s="9"/>
      <c r="BJ39" s="9"/>
      <c r="BK39" s="9"/>
      <c r="BL39" s="9"/>
      <c r="BM39" s="9"/>
      <c r="BN39" s="9"/>
      <c r="BO39" s="9"/>
      <c r="BP39" s="9"/>
      <c r="BQ39" s="9"/>
      <c r="BR39" s="9"/>
      <c r="BS39" s="9"/>
      <c r="BT39" s="9"/>
      <c r="BU39" s="9"/>
      <c r="BV39" s="9"/>
      <c r="BW39" s="9"/>
      <c r="BX39" s="9"/>
      <c r="BY39" s="9"/>
      <c r="BZ39" s="9"/>
      <c r="CA39" s="9"/>
      <c r="CB39" s="9"/>
      <c r="CC39" s="9"/>
      <c r="CD39" s="9"/>
      <c r="CE39" s="9"/>
      <c r="CF39" s="9"/>
      <c r="CG39" s="9"/>
      <c r="CH39" s="9"/>
      <c r="CI39" s="9"/>
      <c r="CJ39" s="9"/>
      <c r="CK39" s="9"/>
      <c r="CL39" s="9"/>
      <c r="CM39" s="9"/>
      <c r="CN39" s="9"/>
      <c r="CO39" s="9"/>
      <c r="CP39" s="9"/>
      <c r="CQ39" s="9"/>
      <c r="CR39" s="9"/>
      <c r="CS39" s="9"/>
      <c r="CT39" s="9"/>
      <c r="CU39" s="9"/>
      <c r="CV39" s="9"/>
      <c r="CW39" s="9"/>
      <c r="CX39" s="9"/>
      <c r="CY39" s="9"/>
      <c r="CZ39" s="9"/>
      <c r="DA39" s="9"/>
      <c r="DB39" s="9"/>
      <c r="DC39" s="9"/>
      <c r="DD39" s="9"/>
      <c r="DE39" s="9"/>
      <c r="DF39" s="9"/>
      <c r="DG39" s="9"/>
      <c r="DH39" s="9"/>
      <c r="DI39" s="9"/>
      <c r="DJ39" s="9"/>
      <c r="DK39" s="9"/>
      <c r="DL39" s="9"/>
      <c r="DM39" s="9"/>
      <c r="DN39" s="9"/>
      <c r="DO39" s="9"/>
      <c r="DP39" s="9"/>
      <c r="DQ39" s="9"/>
      <c r="DR39" s="9"/>
      <c r="DS39" s="9"/>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9"/>
      <c r="GI39" s="9"/>
      <c r="GJ39" s="9"/>
      <c r="GK39" s="9"/>
      <c r="GL39" s="9"/>
      <c r="GM39" s="9"/>
      <c r="GN39" s="9"/>
      <c r="GO39" s="9"/>
      <c r="GP39" s="9"/>
      <c r="GQ39" s="9"/>
      <c r="GR39" s="9"/>
      <c r="GS39" s="9"/>
      <c r="GT39" s="9"/>
      <c r="GU39" s="9"/>
      <c r="GV39" s="9"/>
      <c r="GW39" s="9"/>
      <c r="GX39" s="9"/>
      <c r="GY39" s="9"/>
      <c r="GZ39" s="9"/>
      <c r="HA39" s="9"/>
      <c r="HB39" s="9"/>
      <c r="HC39" s="9"/>
      <c r="HD39" s="9"/>
      <c r="HE39" s="9"/>
      <c r="HF39" s="9"/>
      <c r="HG39" s="9"/>
      <c r="HH39" s="9"/>
      <c r="HI39" s="9"/>
      <c r="HJ39" s="9"/>
      <c r="HK39" s="9"/>
      <c r="HL39" s="9"/>
      <c r="HM39" s="9"/>
      <c r="HN39" s="9"/>
      <c r="HO39" s="9"/>
      <c r="HP39" s="9"/>
      <c r="HQ39" s="9"/>
      <c r="HR39" s="9"/>
      <c r="HS39" s="9"/>
      <c r="HT39" s="9"/>
      <c r="HU39" s="9"/>
      <c r="HV39" s="9"/>
      <c r="HW39" s="9"/>
      <c r="HX39" s="9"/>
      <c r="HY39" s="9"/>
      <c r="HZ39" s="9"/>
      <c r="IA39" s="9"/>
      <c r="IB39" s="9"/>
      <c r="IC39" s="9"/>
      <c r="ID39" s="9"/>
      <c r="IE39" s="9"/>
      <c r="IF39" s="9"/>
      <c r="IG39" s="9"/>
      <c r="IH39" s="9"/>
      <c r="II39" s="9"/>
      <c r="IJ39" s="9"/>
      <c r="IK39" s="9"/>
      <c r="IL39" s="9"/>
      <c r="IM39" s="9"/>
      <c r="IN39" s="9"/>
      <c r="IO39" s="9"/>
      <c r="IP39" s="9"/>
      <c r="IQ39" s="9"/>
      <c r="IR39" s="9"/>
      <c r="IS39" s="9"/>
      <c r="IT39" s="9"/>
      <c r="IU39" s="9"/>
      <c r="IV39" s="9"/>
      <c r="IW39" s="9"/>
      <c r="IX39" s="9"/>
      <c r="IY39" s="9"/>
      <c r="IZ39" s="9"/>
      <c r="JA39" s="9"/>
      <c r="JB39" s="9"/>
      <c r="JC39" s="9"/>
      <c r="JD39" s="9"/>
      <c r="JE39" s="9"/>
      <c r="JF39" s="9"/>
      <c r="JG39" s="9"/>
      <c r="JH39" s="9"/>
      <c r="JI39" s="9"/>
      <c r="JJ39" s="9"/>
      <c r="JK39" s="9"/>
      <c r="JL39" s="9"/>
      <c r="JM39" s="9"/>
      <c r="JN39" s="9"/>
      <c r="JO39" s="9"/>
      <c r="JP39" s="9"/>
      <c r="JQ39" s="9"/>
      <c r="JR39" s="9"/>
      <c r="JS39" s="9"/>
      <c r="JT39" s="9"/>
      <c r="JU39" s="9"/>
      <c r="JV39" s="9"/>
      <c r="JW39" s="9"/>
      <c r="JX39" s="9"/>
      <c r="JY39" s="9"/>
      <c r="JZ39" s="9"/>
      <c r="KA39" s="9"/>
      <c r="KB39" s="9"/>
      <c r="KC39" s="9"/>
      <c r="KD39" s="9"/>
      <c r="KE39" s="9"/>
      <c r="KF39" s="9"/>
      <c r="KG39" s="9"/>
      <c r="KH39" s="9"/>
      <c r="KI39" s="9"/>
      <c r="KJ39" s="9"/>
      <c r="KK39" s="9"/>
      <c r="KL39" s="9"/>
      <c r="KM39" s="9"/>
      <c r="KN39" s="9"/>
      <c r="KO39" s="9"/>
      <c r="KP39" s="9"/>
      <c r="KQ39" s="9"/>
      <c r="KR39" s="9"/>
      <c r="KS39" s="9"/>
      <c r="KT39" s="9"/>
      <c r="KU39" s="9"/>
      <c r="KV39" s="9"/>
      <c r="KW39" s="9"/>
      <c r="KX39" s="9"/>
      <c r="KY39" s="9"/>
      <c r="KZ39" s="9"/>
      <c r="LA39" s="9"/>
      <c r="LB39" s="9"/>
      <c r="LC39" s="9"/>
      <c r="LD39" s="9"/>
      <c r="LE39" s="9"/>
      <c r="LF39" s="9"/>
      <c r="LG39" s="9"/>
      <c r="LH39" s="9"/>
      <c r="LI39" s="9"/>
      <c r="LJ39" s="9"/>
      <c r="LK39" s="9"/>
      <c r="LL39" s="9"/>
      <c r="LM39" s="9"/>
      <c r="LN39" s="9"/>
      <c r="LO39" s="9"/>
      <c r="LP39" s="9"/>
      <c r="LQ39" s="9"/>
      <c r="LR39" s="9"/>
      <c r="LS39" s="9"/>
      <c r="LT39" s="9"/>
      <c r="LU39" s="9"/>
      <c r="LV39" s="9"/>
      <c r="LW39" s="9"/>
      <c r="LX39" s="9"/>
      <c r="LY39" s="9"/>
      <c r="LZ39" s="9"/>
      <c r="MA39" s="9"/>
      <c r="MB39" s="9"/>
      <c r="MC39" s="9"/>
      <c r="MD39" s="9"/>
      <c r="ME39" s="9"/>
      <c r="MF39" s="9"/>
      <c r="MG39" s="9"/>
      <c r="MH39" s="9"/>
      <c r="MI39" s="9"/>
      <c r="MJ39" s="9"/>
      <c r="MK39" s="9"/>
      <c r="ML39" s="9"/>
      <c r="MM39" s="9"/>
      <c r="MN39" s="9"/>
      <c r="MO39" s="9"/>
      <c r="MP39" s="9"/>
      <c r="MQ39" s="9"/>
      <c r="MR39" s="9"/>
      <c r="MS39" s="9"/>
      <c r="MT39" s="9"/>
      <c r="MU39" s="9"/>
      <c r="MV39" s="9"/>
      <c r="MW39" s="9"/>
      <c r="MX39" s="9"/>
      <c r="MY39" s="9"/>
      <c r="MZ39" s="9"/>
      <c r="NA39" s="9"/>
      <c r="NB39" s="9"/>
      <c r="NC39" s="9"/>
      <c r="ND39" s="9"/>
      <c r="NE39" s="9"/>
      <c r="NF39" s="9"/>
      <c r="NG39" s="9"/>
      <c r="NH39" s="9"/>
      <c r="NI39" s="9"/>
      <c r="NJ39" s="9"/>
      <c r="NK39" s="9"/>
      <c r="NL39" s="9"/>
      <c r="NM39" s="9"/>
      <c r="NN39" s="9"/>
      <c r="NO39" s="9"/>
      <c r="NP39" s="9"/>
      <c r="NQ39" s="9"/>
      <c r="NR39" s="9"/>
      <c r="NS39" s="9"/>
      <c r="NT39" s="9"/>
      <c r="NU39" s="9"/>
      <c r="NV39" s="9"/>
      <c r="NW39" s="9"/>
      <c r="NX39" s="9"/>
      <c r="NY39" s="9"/>
      <c r="NZ39" s="9"/>
      <c r="OA39" s="9"/>
      <c r="OB39" s="9"/>
      <c r="OC39" s="9"/>
      <c r="OD39" s="9"/>
      <c r="OE39" s="9"/>
      <c r="OF39" s="9"/>
      <c r="OG39" s="9"/>
      <c r="OH39" s="9"/>
      <c r="OI39" s="9"/>
      <c r="OJ39" s="9"/>
      <c r="OK39" s="9"/>
      <c r="OL39" s="9"/>
      <c r="OM39" s="9"/>
      <c r="ON39" s="9"/>
      <c r="OO39" s="9"/>
      <c r="OP39" s="9"/>
      <c r="OQ39" s="9"/>
      <c r="OR39" s="9"/>
      <c r="OS39" s="9"/>
      <c r="OT39" s="9"/>
      <c r="OU39" s="9"/>
      <c r="OV39" s="9"/>
      <c r="OW39" s="9"/>
      <c r="OX39" s="9"/>
      <c r="OY39" s="9"/>
      <c r="OZ39" s="9"/>
      <c r="PA39" s="9"/>
      <c r="PB39" s="9"/>
      <c r="PC39" s="9"/>
      <c r="PD39" s="9"/>
      <c r="PE39" s="9"/>
      <c r="PF39" s="9"/>
      <c r="PG39" s="9"/>
      <c r="PH39" s="9"/>
      <c r="PI39" s="9"/>
      <c r="PJ39" s="9"/>
      <c r="PK39" s="9"/>
      <c r="PL39" s="9"/>
      <c r="PM39" s="9"/>
      <c r="PN39" s="9"/>
      <c r="PO39" s="9"/>
      <c r="PP39" s="9"/>
      <c r="PQ39" s="9"/>
      <c r="PR39" s="9"/>
      <c r="PS39" s="9"/>
      <c r="PT39" s="9"/>
      <c r="PU39" s="9"/>
      <c r="PV39" s="9"/>
      <c r="PW39" s="9"/>
      <c r="PX39" s="9"/>
      <c r="PY39" s="9"/>
      <c r="PZ39" s="9"/>
      <c r="QA39" s="9"/>
      <c r="QB39" s="9"/>
      <c r="QC39" s="9"/>
      <c r="QD39" s="9"/>
      <c r="QE39" s="9"/>
      <c r="QF39" s="9"/>
      <c r="QG39" s="9"/>
      <c r="QH39" s="9"/>
      <c r="QI39" s="9"/>
      <c r="QJ39" s="9"/>
      <c r="QK39" s="9"/>
      <c r="QL39" s="9"/>
      <c r="QM39" s="9"/>
      <c r="QN39" s="9"/>
      <c r="QO39" s="9"/>
      <c r="QP39" s="9"/>
      <c r="QQ39" s="9"/>
      <c r="QR39" s="9"/>
      <c r="QS39" s="9"/>
      <c r="QT39" s="9"/>
      <c r="QU39" s="9"/>
      <c r="QV39" s="9"/>
      <c r="QW39" s="9"/>
      <c r="QX39" s="9"/>
      <c r="QY39" s="9"/>
      <c r="QZ39" s="9"/>
      <c r="RA39" s="9"/>
      <c r="RB39" s="9"/>
      <c r="RC39" s="9"/>
      <c r="RD39" s="9"/>
      <c r="RE39" s="9"/>
      <c r="RF39" s="9"/>
      <c r="RG39" s="9"/>
      <c r="RH39" s="9"/>
      <c r="RI39" s="9"/>
      <c r="RJ39" s="9"/>
      <c r="RK39" s="9"/>
      <c r="RL39" s="9"/>
      <c r="RM39" s="9"/>
      <c r="RN39" s="9"/>
      <c r="RO39" s="9"/>
      <c r="RP39" s="9"/>
      <c r="RQ39" s="9"/>
      <c r="RR39" s="9"/>
      <c r="RS39" s="9"/>
      <c r="RT39" s="9"/>
      <c r="RU39" s="9"/>
      <c r="RV39" s="9"/>
      <c r="RW39" s="9"/>
      <c r="RX39" s="9"/>
      <c r="RY39" s="9"/>
      <c r="RZ39" s="9"/>
      <c r="SA39" s="9"/>
      <c r="SB39" s="9"/>
      <c r="SC39" s="9"/>
      <c r="SD39" s="9"/>
      <c r="SE39" s="9"/>
      <c r="SF39" s="9"/>
      <c r="SG39" s="9"/>
      <c r="SH39" s="9"/>
      <c r="SI39" s="9"/>
      <c r="SJ39" s="9"/>
      <c r="SK39" s="9"/>
      <c r="SL39" s="9"/>
      <c r="SM39" s="9"/>
      <c r="SN39" s="9"/>
      <c r="SO39" s="9"/>
      <c r="SP39" s="9"/>
      <c r="SQ39" s="9"/>
      <c r="SR39" s="9"/>
      <c r="SS39" s="9"/>
      <c r="ST39" s="9"/>
      <c r="SU39" s="9"/>
      <c r="SV39" s="9"/>
      <c r="SW39" s="9"/>
      <c r="SX39" s="9"/>
      <c r="SY39" s="9"/>
      <c r="SZ39" s="9"/>
      <c r="TA39" s="9"/>
      <c r="TB39" s="9"/>
      <c r="TC39" s="9"/>
      <c r="TD39" s="9"/>
      <c r="TE39" s="9"/>
      <c r="TF39" s="9"/>
      <c r="TG39" s="9"/>
      <c r="TH39" s="9"/>
      <c r="TI39" s="9"/>
      <c r="TJ39" s="9"/>
      <c r="TK39" s="9"/>
      <c r="TL39" s="9"/>
      <c r="TM39" s="9"/>
      <c r="TN39" s="9"/>
      <c r="TO39" s="9"/>
      <c r="TP39" s="9"/>
      <c r="TQ39" s="9"/>
      <c r="TR39" s="9"/>
      <c r="TS39" s="9"/>
      <c r="TT39" s="9"/>
      <c r="TU39" s="9"/>
      <c r="TV39" s="9"/>
      <c r="TW39" s="9"/>
      <c r="TX39" s="9"/>
      <c r="TY39" s="9"/>
      <c r="TZ39" s="9"/>
      <c r="UA39" s="9"/>
      <c r="UB39" s="9"/>
      <c r="UC39" s="9"/>
      <c r="UD39" s="9"/>
      <c r="UE39" s="9"/>
      <c r="UF39" s="9"/>
      <c r="UG39" s="9"/>
      <c r="UH39" s="9"/>
      <c r="UI39" s="9"/>
      <c r="UJ39" s="9"/>
      <c r="UK39" s="9"/>
      <c r="UL39" s="9"/>
      <c r="UM39" s="9"/>
      <c r="UN39" s="9"/>
      <c r="UO39" s="9"/>
      <c r="UP39" s="9"/>
      <c r="UQ39" s="9"/>
      <c r="UR39" s="9"/>
      <c r="US39" s="9"/>
      <c r="UT39" s="9"/>
      <c r="UU39" s="9"/>
      <c r="UV39" s="9"/>
      <c r="UW39" s="9"/>
      <c r="UX39" s="9"/>
      <c r="UY39" s="9"/>
      <c r="UZ39" s="9"/>
      <c r="VA39" s="9"/>
      <c r="VB39" s="9"/>
      <c r="VC39" s="9"/>
      <c r="VD39" s="9"/>
      <c r="VE39" s="9"/>
      <c r="VF39" s="9"/>
      <c r="VG39" s="9"/>
      <c r="VH39" s="9"/>
      <c r="VI39" s="9"/>
      <c r="VJ39" s="9"/>
      <c r="VK39" s="9"/>
      <c r="VL39" s="9"/>
      <c r="VM39" s="9"/>
      <c r="VN39" s="9"/>
      <c r="VO39" s="9"/>
      <c r="VP39" s="9"/>
      <c r="VQ39" s="9"/>
      <c r="VR39" s="9"/>
      <c r="VS39" s="9"/>
      <c r="VT39" s="9"/>
      <c r="VU39" s="9"/>
      <c r="VV39" s="9"/>
      <c r="VW39" s="9"/>
      <c r="VX39" s="9"/>
      <c r="VY39" s="9"/>
      <c r="VZ39" s="9"/>
      <c r="WA39" s="9"/>
      <c r="WB39" s="9"/>
      <c r="WC39" s="9"/>
      <c r="WD39" s="9"/>
      <c r="WE39" s="9"/>
      <c r="WF39" s="9"/>
      <c r="WG39" s="9"/>
      <c r="WH39" s="9"/>
      <c r="WI39" s="9"/>
      <c r="WJ39" s="9"/>
      <c r="WK39" s="9"/>
      <c r="WL39" s="9"/>
      <c r="WM39" s="9"/>
      <c r="WN39" s="9"/>
      <c r="WO39" s="9"/>
      <c r="WP39" s="9"/>
      <c r="WQ39" s="9"/>
      <c r="WR39" s="9"/>
      <c r="WS39" s="9"/>
      <c r="WT39" s="9"/>
      <c r="WU39" s="9"/>
      <c r="WV39" s="9"/>
      <c r="WW39" s="9"/>
      <c r="WX39" s="9"/>
      <c r="WY39" s="9"/>
      <c r="WZ39" s="9"/>
      <c r="XA39" s="9"/>
      <c r="XB39" s="9"/>
      <c r="XC39" s="9"/>
      <c r="XD39" s="9"/>
      <c r="XE39" s="9"/>
      <c r="XF39" s="9"/>
      <c r="XG39" s="9"/>
      <c r="XH39" s="9"/>
      <c r="XI39" s="9"/>
      <c r="XJ39" s="9"/>
      <c r="XK39" s="9"/>
      <c r="XL39" s="9"/>
      <c r="XM39" s="9"/>
      <c r="XN39" s="9"/>
      <c r="XO39" s="9"/>
      <c r="XP39" s="9"/>
      <c r="XQ39" s="9"/>
      <c r="XR39" s="9"/>
      <c r="XS39" s="9"/>
      <c r="XT39" s="9"/>
      <c r="XU39" s="9"/>
      <c r="XV39" s="9"/>
      <c r="XW39" s="9"/>
      <c r="XX39" s="9"/>
      <c r="XY39" s="9"/>
      <c r="XZ39" s="9"/>
      <c r="YA39" s="9"/>
      <c r="YB39" s="9"/>
      <c r="YC39" s="9"/>
      <c r="YD39" s="9"/>
      <c r="YE39" s="9"/>
      <c r="YF39" s="9"/>
      <c r="YG39" s="9"/>
      <c r="YH39" s="9"/>
      <c r="YI39" s="9"/>
      <c r="YJ39" s="9"/>
      <c r="YK39" s="9"/>
      <c r="YL39" s="9"/>
      <c r="YM39" s="9"/>
      <c r="YN39" s="9"/>
      <c r="YO39" s="9"/>
      <c r="YP39" s="9"/>
      <c r="YQ39" s="9"/>
      <c r="YR39" s="9"/>
      <c r="YS39" s="9"/>
      <c r="YT39" s="9"/>
      <c r="YU39" s="9"/>
      <c r="YV39" s="9"/>
      <c r="YW39" s="9"/>
      <c r="YX39" s="9"/>
      <c r="YY39" s="9"/>
      <c r="YZ39" s="9"/>
      <c r="ZA39" s="9"/>
      <c r="ZB39" s="9"/>
      <c r="ZC39" s="9"/>
      <c r="ZD39" s="9"/>
      <c r="ZE39" s="9"/>
      <c r="ZF39" s="9"/>
      <c r="ZG39" s="9"/>
      <c r="ZH39" s="9"/>
      <c r="ZI39" s="9"/>
      <c r="ZJ39" s="9"/>
      <c r="ZK39" s="9"/>
      <c r="ZL39" s="9"/>
      <c r="ZM39" s="9"/>
      <c r="ZN39" s="9"/>
      <c r="ZO39" s="9"/>
      <c r="ZP39" s="9"/>
      <c r="ZQ39" s="9"/>
      <c r="ZR39" s="9"/>
      <c r="ZS39" s="9"/>
      <c r="ZT39" s="9"/>
      <c r="ZU39" s="9"/>
      <c r="ZV39" s="9"/>
      <c r="ZW39" s="9"/>
      <c r="ZX39" s="9"/>
      <c r="ZY39" s="9"/>
      <c r="ZZ39" s="9"/>
      <c r="AAA39" s="9"/>
      <c r="AAB39" s="9"/>
      <c r="AAC39" s="9"/>
      <c r="AAD39" s="9"/>
      <c r="AAE39" s="9"/>
      <c r="AAF39" s="9"/>
      <c r="AAG39" s="9"/>
      <c r="AAH39" s="9"/>
      <c r="AAI39" s="9"/>
      <c r="AAJ39" s="9"/>
      <c r="AAK39" s="9"/>
      <c r="AAL39" s="9"/>
      <c r="AAM39" s="9"/>
      <c r="AAN39" s="9"/>
      <c r="AAO39" s="9"/>
      <c r="AAP39" s="9"/>
      <c r="AAQ39" s="9"/>
      <c r="AAR39" s="9"/>
      <c r="AAS39" s="9"/>
      <c r="AAT39" s="9"/>
      <c r="AAU39" s="9"/>
      <c r="AAV39" s="9"/>
      <c r="AAW39" s="9"/>
      <c r="AAX39" s="9"/>
      <c r="AAY39" s="9"/>
      <c r="AAZ39" s="9"/>
      <c r="ABA39" s="9"/>
      <c r="ABB39" s="9"/>
      <c r="ABC39" s="9"/>
      <c r="ABD39" s="9"/>
      <c r="ABE39" s="9"/>
      <c r="ABF39" s="9"/>
      <c r="ABG39" s="9"/>
      <c r="ABH39" s="9"/>
      <c r="ABI39" s="9"/>
      <c r="ABJ39" s="9"/>
      <c r="ABK39" s="9"/>
      <c r="ABL39" s="9"/>
      <c r="ABM39" s="9"/>
      <c r="ABN39" s="9"/>
      <c r="ABO39" s="9"/>
      <c r="ABP39" s="9"/>
      <c r="ABQ39" s="9"/>
      <c r="ABR39" s="9"/>
      <c r="ABS39" s="9"/>
      <c r="ABT39" s="9"/>
      <c r="ABU39" s="9"/>
      <c r="ABV39" s="9"/>
      <c r="ABW39" s="9"/>
      <c r="ABX39" s="9"/>
      <c r="ABY39" s="9"/>
      <c r="ABZ39" s="9"/>
      <c r="ACA39" s="9"/>
      <c r="ACB39" s="9"/>
      <c r="ACC39" s="9"/>
      <c r="ACD39" s="9"/>
      <c r="ACE39" s="9"/>
      <c r="ACF39" s="9"/>
      <c r="ACG39" s="9"/>
      <c r="ACH39" s="9"/>
      <c r="ACI39" s="9"/>
      <c r="ACJ39" s="9"/>
      <c r="ACK39" s="9"/>
      <c r="ACL39" s="9"/>
      <c r="ACM39" s="9"/>
      <c r="ACN39" s="9"/>
      <c r="ACO39" s="9"/>
      <c r="ACP39" s="9"/>
      <c r="ACQ39" s="9"/>
      <c r="ACR39" s="9"/>
      <c r="ACS39" s="9"/>
      <c r="ACT39" s="9"/>
      <c r="ACU39" s="9"/>
      <c r="ACV39" s="9"/>
      <c r="ACW39" s="9"/>
      <c r="ACX39" s="9"/>
      <c r="ACY39" s="9"/>
      <c r="ACZ39" s="9"/>
      <c r="ADA39" s="9"/>
      <c r="ADB39" s="9"/>
      <c r="ADC39" s="9"/>
      <c r="ADD39" s="9"/>
      <c r="ADE39" s="9"/>
      <c r="ADF39" s="9"/>
      <c r="ADG39" s="9"/>
      <c r="ADH39" s="9"/>
      <c r="ADI39" s="9"/>
      <c r="ADJ39" s="9"/>
      <c r="ADK39" s="9"/>
      <c r="ADL39" s="9"/>
      <c r="ADM39" s="9"/>
      <c r="ADN39" s="9"/>
      <c r="ADO39" s="9"/>
      <c r="ADP39" s="9"/>
      <c r="ADQ39" s="9"/>
      <c r="ADR39" s="9"/>
      <c r="ADS39" s="9"/>
      <c r="ADT39" s="9"/>
      <c r="ADU39" s="9"/>
      <c r="ADV39" s="9"/>
      <c r="ADW39" s="9"/>
      <c r="ADX39" s="9"/>
      <c r="ADY39" s="9"/>
      <c r="ADZ39" s="9"/>
      <c r="AEA39" s="9"/>
      <c r="AEB39" s="9"/>
      <c r="AEC39" s="9"/>
      <c r="AED39" s="9"/>
      <c r="AEE39" s="9"/>
      <c r="AEF39" s="9"/>
      <c r="AEG39" s="9"/>
      <c r="AEH39" s="9"/>
      <c r="AEI39" s="9"/>
      <c r="AEJ39" s="9"/>
      <c r="AEK39" s="9"/>
      <c r="AEL39" s="9"/>
      <c r="AEM39" s="9"/>
      <c r="AEN39" s="9"/>
      <c r="AEO39" s="9"/>
      <c r="AEP39" s="9"/>
      <c r="AEQ39" s="9"/>
      <c r="AER39" s="9"/>
      <c r="AES39" s="9"/>
      <c r="AET39" s="9"/>
      <c r="AEU39" s="9"/>
      <c r="AEV39" s="9"/>
      <c r="AEW39" s="9"/>
      <c r="AEX39" s="9"/>
      <c r="AEY39" s="9"/>
      <c r="AEZ39" s="9"/>
      <c r="AFA39" s="9"/>
      <c r="AFB39" s="9"/>
      <c r="AFC39" s="9"/>
      <c r="AFD39" s="9"/>
      <c r="AFE39" s="9"/>
      <c r="AFF39" s="9"/>
      <c r="AFG39" s="9"/>
      <c r="AFH39" s="9"/>
      <c r="AFI39" s="9"/>
      <c r="AFJ39" s="9"/>
      <c r="AFK39" s="9"/>
      <c r="AFL39" s="9"/>
      <c r="AFM39" s="9"/>
      <c r="AFN39" s="9"/>
      <c r="AFO39" s="9"/>
      <c r="AFP39" s="9"/>
      <c r="AFQ39" s="9"/>
      <c r="AFR39" s="9"/>
      <c r="AFS39" s="9"/>
      <c r="AFT39" s="9"/>
      <c r="AFU39" s="9"/>
      <c r="AFV39" s="9"/>
      <c r="AFW39" s="9"/>
      <c r="AFX39" s="9"/>
      <c r="AFY39" s="9"/>
      <c r="AFZ39" s="9"/>
      <c r="AGA39" s="9"/>
      <c r="AGB39" s="9"/>
      <c r="AGC39" s="9"/>
      <c r="AGD39" s="9"/>
      <c r="AGE39" s="9"/>
      <c r="AGF39" s="9"/>
      <c r="AGG39" s="9"/>
      <c r="AGH39" s="9"/>
      <c r="AGI39" s="9"/>
      <c r="AGJ39" s="9"/>
      <c r="AGK39" s="9"/>
      <c r="AGL39" s="9"/>
      <c r="AGM39" s="9"/>
      <c r="AGN39" s="9"/>
      <c r="AGO39" s="9"/>
      <c r="AGP39" s="9"/>
      <c r="AGQ39" s="9"/>
      <c r="AGR39" s="9"/>
      <c r="AGS39" s="9"/>
      <c r="AGT39" s="9"/>
      <c r="AGU39" s="9"/>
      <c r="AGV39" s="9"/>
      <c r="AGW39" s="9"/>
      <c r="AGX39" s="9"/>
      <c r="AGY39" s="9"/>
      <c r="AGZ39" s="9"/>
      <c r="AHA39" s="9"/>
      <c r="AHB39" s="9"/>
      <c r="AHC39" s="9"/>
      <c r="AHD39" s="9"/>
      <c r="AHE39" s="9"/>
      <c r="AHF39" s="9"/>
      <c r="AHG39" s="9"/>
      <c r="AHH39" s="9"/>
      <c r="AHI39" s="9"/>
      <c r="AHJ39" s="9"/>
      <c r="AHK39" s="9"/>
      <c r="AHL39" s="9"/>
      <c r="AHM39" s="9"/>
      <c r="AHN39" s="9"/>
      <c r="AHO39" s="9"/>
      <c r="AHP39" s="9"/>
      <c r="AHQ39" s="9"/>
      <c r="AHR39" s="9"/>
      <c r="AHS39" s="9"/>
      <c r="AHT39" s="9"/>
      <c r="AHU39" s="9"/>
      <c r="AHV39" s="9"/>
      <c r="AHW39" s="9"/>
      <c r="AHX39" s="9"/>
      <c r="AHY39" s="9"/>
      <c r="AHZ39" s="9"/>
      <c r="AIA39" s="9"/>
      <c r="AIB39" s="9"/>
      <c r="AIC39" s="9"/>
      <c r="AID39" s="9"/>
      <c r="AIE39" s="9"/>
      <c r="AIF39" s="9"/>
      <c r="AIG39" s="9"/>
      <c r="AIH39" s="9"/>
      <c r="AII39" s="9"/>
      <c r="AIJ39" s="9"/>
      <c r="AIK39" s="9"/>
      <c r="AIL39" s="9"/>
      <c r="AIM39" s="9"/>
      <c r="AIN39" s="9"/>
      <c r="AIO39" s="9"/>
      <c r="AIP39" s="9"/>
      <c r="AIQ39" s="9"/>
      <c r="AIR39" s="9"/>
      <c r="AIS39" s="9"/>
      <c r="AIT39" s="9"/>
      <c r="AIU39" s="9"/>
      <c r="AIV39" s="9"/>
      <c r="AIW39" s="9"/>
      <c r="AIX39" s="9"/>
      <c r="AIY39" s="9"/>
      <c r="AIZ39" s="9"/>
      <c r="AJA39" s="9"/>
      <c r="AJB39" s="9"/>
      <c r="AJC39" s="9"/>
      <c r="AJD39" s="9"/>
      <c r="AJE39" s="9"/>
      <c r="AJF39" s="9"/>
      <c r="AJG39" s="9"/>
      <c r="AJH39" s="9"/>
      <c r="AJI39" s="9"/>
      <c r="AJJ39" s="9"/>
      <c r="AJK39" s="9"/>
      <c r="AJL39" s="9"/>
      <c r="AJM39" s="9"/>
      <c r="AJN39" s="9"/>
      <c r="AJO39" s="9"/>
      <c r="AJP39" s="9"/>
      <c r="AJQ39" s="9"/>
      <c r="AJR39" s="9"/>
      <c r="AJS39" s="9"/>
      <c r="AJT39" s="9"/>
      <c r="AJU39" s="9"/>
      <c r="AJV39" s="9"/>
      <c r="AJW39" s="9"/>
      <c r="AJX39" s="9"/>
      <c r="AJY39" s="9"/>
      <c r="AJZ39" s="9"/>
      <c r="AKA39" s="9"/>
      <c r="AKB39" s="9"/>
      <c r="AKC39" s="9"/>
      <c r="AKD39" s="9"/>
      <c r="AKE39" s="9"/>
      <c r="AKF39" s="9"/>
      <c r="AKG39" s="9"/>
      <c r="AKH39" s="9"/>
      <c r="AKI39" s="9"/>
      <c r="AKJ39" s="9"/>
      <c r="AKK39" s="9"/>
      <c r="AKL39" s="9"/>
      <c r="AKM39" s="9"/>
      <c r="AKN39" s="9"/>
      <c r="AKO39" s="9"/>
      <c r="AKP39" s="9"/>
      <c r="AKQ39" s="9"/>
      <c r="AKR39" s="9"/>
      <c r="AKS39" s="9"/>
      <c r="AKT39" s="9"/>
      <c r="AKU39" s="9"/>
      <c r="AKV39" s="9"/>
      <c r="AKW39" s="9"/>
      <c r="AKX39" s="9"/>
      <c r="AKY39" s="9"/>
      <c r="AKZ39" s="9"/>
      <c r="ALA39" s="9"/>
      <c r="ALB39" s="9"/>
      <c r="ALC39" s="9"/>
      <c r="ALD39" s="9"/>
      <c r="ALE39" s="9"/>
      <c r="ALF39" s="9"/>
      <c r="ALG39" s="9"/>
      <c r="ALH39" s="9"/>
      <c r="ALI39" s="9"/>
      <c r="ALJ39" s="9"/>
      <c r="ALK39" s="9"/>
      <c r="ALL39" s="9"/>
      <c r="ALM39" s="9"/>
      <c r="ALN39" s="9"/>
      <c r="ALO39" s="9"/>
      <c r="ALP39" s="9"/>
      <c r="ALQ39" s="9"/>
      <c r="ALR39" s="9"/>
      <c r="ALS39" s="9"/>
      <c r="ALT39" s="9"/>
      <c r="ALU39" s="9"/>
      <c r="ALV39" s="9"/>
      <c r="ALW39" s="9"/>
      <c r="ALX39" s="9"/>
      <c r="ALY39" s="9"/>
      <c r="ALZ39" s="9"/>
      <c r="AMA39" s="9"/>
      <c r="AMB39" s="9"/>
      <c r="AMC39" s="9"/>
      <c r="AMD39" s="9"/>
      <c r="AME39" s="9"/>
      <c r="AMF39" s="9"/>
      <c r="AMG39" s="9"/>
      <c r="AMH39" s="9"/>
      <c r="AMI39" s="9"/>
      <c r="AMJ39" s="9"/>
      <c r="AMK39" s="9"/>
      <c r="AML39" s="9"/>
    </row>
    <row r="40" spans="1:1026" s="10" customFormat="1" ht="12" customHeight="1">
      <c r="A40" s="9"/>
      <c r="B40" s="11" t="s">
        <v>36</v>
      </c>
      <c r="C40" s="693" t="s">
        <v>266</v>
      </c>
      <c r="D40" s="722"/>
      <c r="E40" s="722"/>
      <c r="F40" s="722"/>
      <c r="G40" s="933"/>
      <c r="H40" s="239" t="e">
        <f>(H37+H39)*0.2</f>
        <v>#REF!</v>
      </c>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9"/>
      <c r="AQ40" s="9"/>
      <c r="AR40" s="9"/>
      <c r="AS40" s="9"/>
      <c r="AT40" s="9"/>
      <c r="AU40" s="9"/>
      <c r="AV40" s="9"/>
      <c r="AW40" s="9"/>
      <c r="AX40" s="9"/>
      <c r="AY40" s="9"/>
      <c r="AZ40" s="9"/>
      <c r="BA40" s="9"/>
      <c r="BB40" s="9"/>
      <c r="BC40" s="9"/>
      <c r="BD40" s="9"/>
      <c r="BE40" s="9"/>
      <c r="BF40" s="9"/>
      <c r="BG40" s="9"/>
      <c r="BH40" s="9"/>
      <c r="BI40" s="9"/>
      <c r="BJ40" s="9"/>
      <c r="BK40" s="9"/>
      <c r="BL40" s="9"/>
      <c r="BM40" s="9"/>
      <c r="BN40" s="9"/>
      <c r="BO40" s="9"/>
      <c r="BP40" s="9"/>
      <c r="BQ40" s="9"/>
      <c r="BR40" s="9"/>
      <c r="BS40" s="9"/>
      <c r="BT40" s="9"/>
      <c r="BU40" s="9"/>
      <c r="BV40" s="9"/>
      <c r="BW40" s="9"/>
      <c r="BX40" s="9"/>
      <c r="BY40" s="9"/>
      <c r="BZ40" s="9"/>
      <c r="CA40" s="9"/>
      <c r="CB40" s="9"/>
      <c r="CC40" s="9"/>
      <c r="CD40" s="9"/>
      <c r="CE40" s="9"/>
      <c r="CF40" s="9"/>
      <c r="CG40" s="9"/>
      <c r="CH40" s="9"/>
      <c r="CI40" s="9"/>
      <c r="CJ40" s="9"/>
      <c r="CK40" s="9"/>
      <c r="CL40" s="9"/>
      <c r="CM40" s="9"/>
      <c r="CN40" s="9"/>
      <c r="CO40" s="9"/>
      <c r="CP40" s="9"/>
      <c r="CQ40" s="9"/>
      <c r="CR40" s="9"/>
      <c r="CS40" s="9"/>
      <c r="CT40" s="9"/>
      <c r="CU40" s="9"/>
      <c r="CV40" s="9"/>
      <c r="CW40" s="9"/>
      <c r="CX40" s="9"/>
      <c r="CY40" s="9"/>
      <c r="CZ40" s="9"/>
      <c r="DA40" s="9"/>
      <c r="DB40" s="9"/>
      <c r="DC40" s="9"/>
      <c r="DD40" s="9"/>
      <c r="DE40" s="9"/>
      <c r="DF40" s="9"/>
      <c r="DG40" s="9"/>
      <c r="DH40" s="9"/>
      <c r="DI40" s="9"/>
      <c r="DJ40" s="9"/>
      <c r="DK40" s="9"/>
      <c r="DL40" s="9"/>
      <c r="DM40" s="9"/>
      <c r="DN40" s="9"/>
      <c r="DO40" s="9"/>
      <c r="DP40" s="9"/>
      <c r="DQ40" s="9"/>
      <c r="DR40" s="9"/>
      <c r="DS40" s="9"/>
      <c r="DT40" s="9"/>
      <c r="DU40" s="9"/>
      <c r="DV40" s="9"/>
      <c r="DW40" s="9"/>
      <c r="DX40" s="9"/>
      <c r="DY40" s="9"/>
      <c r="DZ40" s="9"/>
      <c r="EA40" s="9"/>
      <c r="EB40" s="9"/>
      <c r="EC40" s="9"/>
      <c r="ED40" s="9"/>
      <c r="EE40" s="9"/>
      <c r="EF40" s="9"/>
      <c r="EG40" s="9"/>
      <c r="EH40" s="9"/>
      <c r="EI40" s="9"/>
      <c r="EJ40" s="9"/>
      <c r="EK40" s="9"/>
      <c r="EL40" s="9"/>
      <c r="EM40" s="9"/>
      <c r="EN40" s="9"/>
      <c r="EO40" s="9"/>
      <c r="EP40" s="9"/>
      <c r="EQ40" s="9"/>
      <c r="ER40" s="9"/>
      <c r="ES40" s="9"/>
      <c r="ET40" s="9"/>
      <c r="EU40" s="9"/>
      <c r="EV40" s="9"/>
      <c r="EW40" s="9"/>
      <c r="EX40" s="9"/>
      <c r="EY40" s="9"/>
      <c r="EZ40" s="9"/>
      <c r="FA40" s="9"/>
      <c r="FB40" s="9"/>
      <c r="FC40" s="9"/>
      <c r="FD40" s="9"/>
      <c r="FE40" s="9"/>
      <c r="FF40" s="9"/>
      <c r="FG40" s="9"/>
      <c r="FH40" s="9"/>
      <c r="FI40" s="9"/>
      <c r="FJ40" s="9"/>
      <c r="FK40" s="9"/>
      <c r="FL40" s="9"/>
      <c r="FM40" s="9"/>
      <c r="FN40" s="9"/>
      <c r="FO40" s="9"/>
      <c r="FP40" s="9"/>
      <c r="FQ40" s="9"/>
      <c r="FR40" s="9"/>
      <c r="FS40" s="9"/>
      <c r="FT40" s="9"/>
      <c r="FU40" s="9"/>
      <c r="FV40" s="9"/>
      <c r="FW40" s="9"/>
      <c r="FX40" s="9"/>
      <c r="FY40" s="9"/>
      <c r="FZ40" s="9"/>
      <c r="GA40" s="9"/>
      <c r="GB40" s="9"/>
      <c r="GC40" s="9"/>
      <c r="GD40" s="9"/>
      <c r="GE40" s="9"/>
      <c r="GF40" s="9"/>
      <c r="GG40" s="9"/>
      <c r="GH40" s="9"/>
      <c r="GI40" s="9"/>
      <c r="GJ40" s="9"/>
      <c r="GK40" s="9"/>
      <c r="GL40" s="9"/>
      <c r="GM40" s="9"/>
      <c r="GN40" s="9"/>
      <c r="GO40" s="9"/>
      <c r="GP40" s="9"/>
      <c r="GQ40" s="9"/>
      <c r="GR40" s="9"/>
      <c r="GS40" s="9"/>
      <c r="GT40" s="9"/>
      <c r="GU40" s="9"/>
      <c r="GV40" s="9"/>
      <c r="GW40" s="9"/>
      <c r="GX40" s="9"/>
      <c r="GY40" s="9"/>
      <c r="GZ40" s="9"/>
      <c r="HA40" s="9"/>
      <c r="HB40" s="9"/>
      <c r="HC40" s="9"/>
      <c r="HD40" s="9"/>
      <c r="HE40" s="9"/>
      <c r="HF40" s="9"/>
      <c r="HG40" s="9"/>
      <c r="HH40" s="9"/>
      <c r="HI40" s="9"/>
      <c r="HJ40" s="9"/>
      <c r="HK40" s="9"/>
      <c r="HL40" s="9"/>
      <c r="HM40" s="9"/>
      <c r="HN40" s="9"/>
      <c r="HO40" s="9"/>
      <c r="HP40" s="9"/>
      <c r="HQ40" s="9"/>
      <c r="HR40" s="9"/>
      <c r="HS40" s="9"/>
      <c r="HT40" s="9"/>
      <c r="HU40" s="9"/>
      <c r="HV40" s="9"/>
      <c r="HW40" s="9"/>
      <c r="HX40" s="9"/>
      <c r="HY40" s="9"/>
      <c r="HZ40" s="9"/>
      <c r="IA40" s="9"/>
      <c r="IB40" s="9"/>
      <c r="IC40" s="9"/>
      <c r="ID40" s="9"/>
      <c r="IE40" s="9"/>
      <c r="IF40" s="9"/>
      <c r="IG40" s="9"/>
      <c r="IH40" s="9"/>
      <c r="II40" s="9"/>
      <c r="IJ40" s="9"/>
      <c r="IK40" s="9"/>
      <c r="IL40" s="9"/>
      <c r="IM40" s="9"/>
      <c r="IN40" s="9"/>
      <c r="IO40" s="9"/>
      <c r="IP40" s="9"/>
      <c r="IQ40" s="9"/>
      <c r="IR40" s="9"/>
      <c r="IS40" s="9"/>
      <c r="IT40" s="9"/>
      <c r="IU40" s="9"/>
      <c r="IV40" s="9"/>
      <c r="IW40" s="9"/>
      <c r="IX40" s="9"/>
      <c r="IY40" s="9"/>
      <c r="IZ40" s="9"/>
      <c r="JA40" s="9"/>
      <c r="JB40" s="9"/>
      <c r="JC40" s="9"/>
      <c r="JD40" s="9"/>
      <c r="JE40" s="9"/>
      <c r="JF40" s="9"/>
      <c r="JG40" s="9"/>
      <c r="JH40" s="9"/>
      <c r="JI40" s="9"/>
      <c r="JJ40" s="9"/>
      <c r="JK40" s="9"/>
      <c r="JL40" s="9"/>
      <c r="JM40" s="9"/>
      <c r="JN40" s="9"/>
      <c r="JO40" s="9"/>
      <c r="JP40" s="9"/>
      <c r="JQ40" s="9"/>
      <c r="JR40" s="9"/>
      <c r="JS40" s="9"/>
      <c r="JT40" s="9"/>
      <c r="JU40" s="9"/>
      <c r="JV40" s="9"/>
      <c r="JW40" s="9"/>
      <c r="JX40" s="9"/>
      <c r="JY40" s="9"/>
      <c r="JZ40" s="9"/>
      <c r="KA40" s="9"/>
      <c r="KB40" s="9"/>
      <c r="KC40" s="9"/>
      <c r="KD40" s="9"/>
      <c r="KE40" s="9"/>
      <c r="KF40" s="9"/>
      <c r="KG40" s="9"/>
      <c r="KH40" s="9"/>
      <c r="KI40" s="9"/>
      <c r="KJ40" s="9"/>
      <c r="KK40" s="9"/>
      <c r="KL40" s="9"/>
      <c r="KM40" s="9"/>
      <c r="KN40" s="9"/>
      <c r="KO40" s="9"/>
      <c r="KP40" s="9"/>
      <c r="KQ40" s="9"/>
      <c r="KR40" s="9"/>
      <c r="KS40" s="9"/>
      <c r="KT40" s="9"/>
      <c r="KU40" s="9"/>
      <c r="KV40" s="9"/>
      <c r="KW40" s="9"/>
      <c r="KX40" s="9"/>
      <c r="KY40" s="9"/>
      <c r="KZ40" s="9"/>
      <c r="LA40" s="9"/>
      <c r="LB40" s="9"/>
      <c r="LC40" s="9"/>
      <c r="LD40" s="9"/>
      <c r="LE40" s="9"/>
      <c r="LF40" s="9"/>
      <c r="LG40" s="9"/>
      <c r="LH40" s="9"/>
      <c r="LI40" s="9"/>
      <c r="LJ40" s="9"/>
      <c r="LK40" s="9"/>
      <c r="LL40" s="9"/>
      <c r="LM40" s="9"/>
      <c r="LN40" s="9"/>
      <c r="LO40" s="9"/>
      <c r="LP40" s="9"/>
      <c r="LQ40" s="9"/>
      <c r="LR40" s="9"/>
      <c r="LS40" s="9"/>
      <c r="LT40" s="9"/>
      <c r="LU40" s="9"/>
      <c r="LV40" s="9"/>
      <c r="LW40" s="9"/>
      <c r="LX40" s="9"/>
      <c r="LY40" s="9"/>
      <c r="LZ40" s="9"/>
      <c r="MA40" s="9"/>
      <c r="MB40" s="9"/>
      <c r="MC40" s="9"/>
      <c r="MD40" s="9"/>
      <c r="ME40" s="9"/>
      <c r="MF40" s="9"/>
      <c r="MG40" s="9"/>
      <c r="MH40" s="9"/>
      <c r="MI40" s="9"/>
      <c r="MJ40" s="9"/>
      <c r="MK40" s="9"/>
      <c r="ML40" s="9"/>
      <c r="MM40" s="9"/>
      <c r="MN40" s="9"/>
      <c r="MO40" s="9"/>
      <c r="MP40" s="9"/>
      <c r="MQ40" s="9"/>
      <c r="MR40" s="9"/>
      <c r="MS40" s="9"/>
      <c r="MT40" s="9"/>
      <c r="MU40" s="9"/>
      <c r="MV40" s="9"/>
      <c r="MW40" s="9"/>
      <c r="MX40" s="9"/>
      <c r="MY40" s="9"/>
      <c r="MZ40" s="9"/>
      <c r="NA40" s="9"/>
      <c r="NB40" s="9"/>
      <c r="NC40" s="9"/>
      <c r="ND40" s="9"/>
      <c r="NE40" s="9"/>
      <c r="NF40" s="9"/>
      <c r="NG40" s="9"/>
      <c r="NH40" s="9"/>
      <c r="NI40" s="9"/>
      <c r="NJ40" s="9"/>
      <c r="NK40" s="9"/>
      <c r="NL40" s="9"/>
      <c r="NM40" s="9"/>
      <c r="NN40" s="9"/>
      <c r="NO40" s="9"/>
      <c r="NP40" s="9"/>
      <c r="NQ40" s="9"/>
      <c r="NR40" s="9"/>
      <c r="NS40" s="9"/>
      <c r="NT40" s="9"/>
      <c r="NU40" s="9"/>
      <c r="NV40" s="9"/>
      <c r="NW40" s="9"/>
      <c r="NX40" s="9"/>
      <c r="NY40" s="9"/>
      <c r="NZ40" s="9"/>
      <c r="OA40" s="9"/>
      <c r="OB40" s="9"/>
      <c r="OC40" s="9"/>
      <c r="OD40" s="9"/>
      <c r="OE40" s="9"/>
      <c r="OF40" s="9"/>
      <c r="OG40" s="9"/>
      <c r="OH40" s="9"/>
      <c r="OI40" s="9"/>
      <c r="OJ40" s="9"/>
      <c r="OK40" s="9"/>
      <c r="OL40" s="9"/>
      <c r="OM40" s="9"/>
      <c r="ON40" s="9"/>
      <c r="OO40" s="9"/>
      <c r="OP40" s="9"/>
      <c r="OQ40" s="9"/>
      <c r="OR40" s="9"/>
      <c r="OS40" s="9"/>
      <c r="OT40" s="9"/>
      <c r="OU40" s="9"/>
      <c r="OV40" s="9"/>
      <c r="OW40" s="9"/>
      <c r="OX40" s="9"/>
      <c r="OY40" s="9"/>
      <c r="OZ40" s="9"/>
      <c r="PA40" s="9"/>
      <c r="PB40" s="9"/>
      <c r="PC40" s="9"/>
      <c r="PD40" s="9"/>
      <c r="PE40" s="9"/>
      <c r="PF40" s="9"/>
      <c r="PG40" s="9"/>
      <c r="PH40" s="9"/>
      <c r="PI40" s="9"/>
      <c r="PJ40" s="9"/>
      <c r="PK40" s="9"/>
      <c r="PL40" s="9"/>
      <c r="PM40" s="9"/>
      <c r="PN40" s="9"/>
      <c r="PO40" s="9"/>
      <c r="PP40" s="9"/>
      <c r="PQ40" s="9"/>
      <c r="PR40" s="9"/>
      <c r="PS40" s="9"/>
      <c r="PT40" s="9"/>
      <c r="PU40" s="9"/>
      <c r="PV40" s="9"/>
      <c r="PW40" s="9"/>
      <c r="PX40" s="9"/>
      <c r="PY40" s="9"/>
      <c r="PZ40" s="9"/>
      <c r="QA40" s="9"/>
      <c r="QB40" s="9"/>
      <c r="QC40" s="9"/>
      <c r="QD40" s="9"/>
      <c r="QE40" s="9"/>
      <c r="QF40" s="9"/>
      <c r="QG40" s="9"/>
      <c r="QH40" s="9"/>
      <c r="QI40" s="9"/>
      <c r="QJ40" s="9"/>
      <c r="QK40" s="9"/>
      <c r="QL40" s="9"/>
      <c r="QM40" s="9"/>
      <c r="QN40" s="9"/>
      <c r="QO40" s="9"/>
      <c r="QP40" s="9"/>
      <c r="QQ40" s="9"/>
      <c r="QR40" s="9"/>
      <c r="QS40" s="9"/>
      <c r="QT40" s="9"/>
      <c r="QU40" s="9"/>
      <c r="QV40" s="9"/>
      <c r="QW40" s="9"/>
      <c r="QX40" s="9"/>
      <c r="QY40" s="9"/>
      <c r="QZ40" s="9"/>
      <c r="RA40" s="9"/>
      <c r="RB40" s="9"/>
      <c r="RC40" s="9"/>
      <c r="RD40" s="9"/>
      <c r="RE40" s="9"/>
      <c r="RF40" s="9"/>
      <c r="RG40" s="9"/>
      <c r="RH40" s="9"/>
      <c r="RI40" s="9"/>
      <c r="RJ40" s="9"/>
      <c r="RK40" s="9"/>
      <c r="RL40" s="9"/>
      <c r="RM40" s="9"/>
      <c r="RN40" s="9"/>
      <c r="RO40" s="9"/>
      <c r="RP40" s="9"/>
      <c r="RQ40" s="9"/>
      <c r="RR40" s="9"/>
      <c r="RS40" s="9"/>
      <c r="RT40" s="9"/>
      <c r="RU40" s="9"/>
      <c r="RV40" s="9"/>
      <c r="RW40" s="9"/>
      <c r="RX40" s="9"/>
      <c r="RY40" s="9"/>
      <c r="RZ40" s="9"/>
      <c r="SA40" s="9"/>
      <c r="SB40" s="9"/>
      <c r="SC40" s="9"/>
      <c r="SD40" s="9"/>
      <c r="SE40" s="9"/>
      <c r="SF40" s="9"/>
      <c r="SG40" s="9"/>
      <c r="SH40" s="9"/>
      <c r="SI40" s="9"/>
      <c r="SJ40" s="9"/>
      <c r="SK40" s="9"/>
      <c r="SL40" s="9"/>
      <c r="SM40" s="9"/>
      <c r="SN40" s="9"/>
      <c r="SO40" s="9"/>
      <c r="SP40" s="9"/>
      <c r="SQ40" s="9"/>
      <c r="SR40" s="9"/>
      <c r="SS40" s="9"/>
      <c r="ST40" s="9"/>
      <c r="SU40" s="9"/>
      <c r="SV40" s="9"/>
      <c r="SW40" s="9"/>
      <c r="SX40" s="9"/>
      <c r="SY40" s="9"/>
      <c r="SZ40" s="9"/>
      <c r="TA40" s="9"/>
      <c r="TB40" s="9"/>
      <c r="TC40" s="9"/>
      <c r="TD40" s="9"/>
      <c r="TE40" s="9"/>
      <c r="TF40" s="9"/>
      <c r="TG40" s="9"/>
      <c r="TH40" s="9"/>
      <c r="TI40" s="9"/>
      <c r="TJ40" s="9"/>
      <c r="TK40" s="9"/>
      <c r="TL40" s="9"/>
      <c r="TM40" s="9"/>
      <c r="TN40" s="9"/>
      <c r="TO40" s="9"/>
      <c r="TP40" s="9"/>
      <c r="TQ40" s="9"/>
      <c r="TR40" s="9"/>
      <c r="TS40" s="9"/>
      <c r="TT40" s="9"/>
      <c r="TU40" s="9"/>
      <c r="TV40" s="9"/>
      <c r="TW40" s="9"/>
      <c r="TX40" s="9"/>
      <c r="TY40" s="9"/>
      <c r="TZ40" s="9"/>
      <c r="UA40" s="9"/>
      <c r="UB40" s="9"/>
      <c r="UC40" s="9"/>
      <c r="UD40" s="9"/>
      <c r="UE40" s="9"/>
      <c r="UF40" s="9"/>
      <c r="UG40" s="9"/>
      <c r="UH40" s="9"/>
      <c r="UI40" s="9"/>
      <c r="UJ40" s="9"/>
      <c r="UK40" s="9"/>
      <c r="UL40" s="9"/>
      <c r="UM40" s="9"/>
      <c r="UN40" s="9"/>
      <c r="UO40" s="9"/>
      <c r="UP40" s="9"/>
      <c r="UQ40" s="9"/>
      <c r="UR40" s="9"/>
      <c r="US40" s="9"/>
      <c r="UT40" s="9"/>
      <c r="UU40" s="9"/>
      <c r="UV40" s="9"/>
      <c r="UW40" s="9"/>
      <c r="UX40" s="9"/>
      <c r="UY40" s="9"/>
      <c r="UZ40" s="9"/>
      <c r="VA40" s="9"/>
      <c r="VB40" s="9"/>
      <c r="VC40" s="9"/>
      <c r="VD40" s="9"/>
      <c r="VE40" s="9"/>
      <c r="VF40" s="9"/>
      <c r="VG40" s="9"/>
      <c r="VH40" s="9"/>
      <c r="VI40" s="9"/>
      <c r="VJ40" s="9"/>
      <c r="VK40" s="9"/>
      <c r="VL40" s="9"/>
      <c r="VM40" s="9"/>
      <c r="VN40" s="9"/>
      <c r="VO40" s="9"/>
      <c r="VP40" s="9"/>
      <c r="VQ40" s="9"/>
      <c r="VR40" s="9"/>
      <c r="VS40" s="9"/>
      <c r="VT40" s="9"/>
      <c r="VU40" s="9"/>
      <c r="VV40" s="9"/>
      <c r="VW40" s="9"/>
      <c r="VX40" s="9"/>
      <c r="VY40" s="9"/>
      <c r="VZ40" s="9"/>
      <c r="WA40" s="9"/>
      <c r="WB40" s="9"/>
      <c r="WC40" s="9"/>
      <c r="WD40" s="9"/>
      <c r="WE40" s="9"/>
      <c r="WF40" s="9"/>
      <c r="WG40" s="9"/>
      <c r="WH40" s="9"/>
      <c r="WI40" s="9"/>
      <c r="WJ40" s="9"/>
      <c r="WK40" s="9"/>
      <c r="WL40" s="9"/>
      <c r="WM40" s="9"/>
      <c r="WN40" s="9"/>
      <c r="WO40" s="9"/>
      <c r="WP40" s="9"/>
      <c r="WQ40" s="9"/>
      <c r="WR40" s="9"/>
      <c r="WS40" s="9"/>
      <c r="WT40" s="9"/>
      <c r="WU40" s="9"/>
      <c r="WV40" s="9"/>
      <c r="WW40" s="9"/>
      <c r="WX40" s="9"/>
      <c r="WY40" s="9"/>
      <c r="WZ40" s="9"/>
      <c r="XA40" s="9"/>
      <c r="XB40" s="9"/>
      <c r="XC40" s="9"/>
      <c r="XD40" s="9"/>
      <c r="XE40" s="9"/>
      <c r="XF40" s="9"/>
      <c r="XG40" s="9"/>
      <c r="XH40" s="9"/>
      <c r="XI40" s="9"/>
      <c r="XJ40" s="9"/>
      <c r="XK40" s="9"/>
      <c r="XL40" s="9"/>
      <c r="XM40" s="9"/>
      <c r="XN40" s="9"/>
      <c r="XO40" s="9"/>
      <c r="XP40" s="9"/>
      <c r="XQ40" s="9"/>
      <c r="XR40" s="9"/>
      <c r="XS40" s="9"/>
      <c r="XT40" s="9"/>
      <c r="XU40" s="9"/>
      <c r="XV40" s="9"/>
      <c r="XW40" s="9"/>
      <c r="XX40" s="9"/>
      <c r="XY40" s="9"/>
      <c r="XZ40" s="9"/>
      <c r="YA40" s="9"/>
      <c r="YB40" s="9"/>
      <c r="YC40" s="9"/>
      <c r="YD40" s="9"/>
      <c r="YE40" s="9"/>
      <c r="YF40" s="9"/>
      <c r="YG40" s="9"/>
      <c r="YH40" s="9"/>
      <c r="YI40" s="9"/>
      <c r="YJ40" s="9"/>
      <c r="YK40" s="9"/>
      <c r="YL40" s="9"/>
      <c r="YM40" s="9"/>
      <c r="YN40" s="9"/>
      <c r="YO40" s="9"/>
      <c r="YP40" s="9"/>
      <c r="YQ40" s="9"/>
      <c r="YR40" s="9"/>
      <c r="YS40" s="9"/>
      <c r="YT40" s="9"/>
      <c r="YU40" s="9"/>
      <c r="YV40" s="9"/>
      <c r="YW40" s="9"/>
      <c r="YX40" s="9"/>
      <c r="YY40" s="9"/>
      <c r="YZ40" s="9"/>
      <c r="ZA40" s="9"/>
      <c r="ZB40" s="9"/>
      <c r="ZC40" s="9"/>
      <c r="ZD40" s="9"/>
      <c r="ZE40" s="9"/>
      <c r="ZF40" s="9"/>
      <c r="ZG40" s="9"/>
      <c r="ZH40" s="9"/>
      <c r="ZI40" s="9"/>
      <c r="ZJ40" s="9"/>
      <c r="ZK40" s="9"/>
      <c r="ZL40" s="9"/>
      <c r="ZM40" s="9"/>
      <c r="ZN40" s="9"/>
      <c r="ZO40" s="9"/>
      <c r="ZP40" s="9"/>
      <c r="ZQ40" s="9"/>
      <c r="ZR40" s="9"/>
      <c r="ZS40" s="9"/>
      <c r="ZT40" s="9"/>
      <c r="ZU40" s="9"/>
      <c r="ZV40" s="9"/>
      <c r="ZW40" s="9"/>
      <c r="ZX40" s="9"/>
      <c r="ZY40" s="9"/>
      <c r="ZZ40" s="9"/>
      <c r="AAA40" s="9"/>
      <c r="AAB40" s="9"/>
      <c r="AAC40" s="9"/>
      <c r="AAD40" s="9"/>
      <c r="AAE40" s="9"/>
      <c r="AAF40" s="9"/>
      <c r="AAG40" s="9"/>
      <c r="AAH40" s="9"/>
      <c r="AAI40" s="9"/>
      <c r="AAJ40" s="9"/>
      <c r="AAK40" s="9"/>
      <c r="AAL40" s="9"/>
      <c r="AAM40" s="9"/>
      <c r="AAN40" s="9"/>
      <c r="AAO40" s="9"/>
      <c r="AAP40" s="9"/>
      <c r="AAQ40" s="9"/>
      <c r="AAR40" s="9"/>
      <c r="AAS40" s="9"/>
      <c r="AAT40" s="9"/>
      <c r="AAU40" s="9"/>
      <c r="AAV40" s="9"/>
      <c r="AAW40" s="9"/>
      <c r="AAX40" s="9"/>
      <c r="AAY40" s="9"/>
      <c r="AAZ40" s="9"/>
      <c r="ABA40" s="9"/>
      <c r="ABB40" s="9"/>
      <c r="ABC40" s="9"/>
      <c r="ABD40" s="9"/>
      <c r="ABE40" s="9"/>
      <c r="ABF40" s="9"/>
      <c r="ABG40" s="9"/>
      <c r="ABH40" s="9"/>
      <c r="ABI40" s="9"/>
      <c r="ABJ40" s="9"/>
      <c r="ABK40" s="9"/>
      <c r="ABL40" s="9"/>
      <c r="ABM40" s="9"/>
      <c r="ABN40" s="9"/>
      <c r="ABO40" s="9"/>
      <c r="ABP40" s="9"/>
      <c r="ABQ40" s="9"/>
      <c r="ABR40" s="9"/>
      <c r="ABS40" s="9"/>
      <c r="ABT40" s="9"/>
      <c r="ABU40" s="9"/>
      <c r="ABV40" s="9"/>
      <c r="ABW40" s="9"/>
      <c r="ABX40" s="9"/>
      <c r="ABY40" s="9"/>
      <c r="ABZ40" s="9"/>
      <c r="ACA40" s="9"/>
      <c r="ACB40" s="9"/>
      <c r="ACC40" s="9"/>
      <c r="ACD40" s="9"/>
      <c r="ACE40" s="9"/>
      <c r="ACF40" s="9"/>
      <c r="ACG40" s="9"/>
      <c r="ACH40" s="9"/>
      <c r="ACI40" s="9"/>
      <c r="ACJ40" s="9"/>
      <c r="ACK40" s="9"/>
      <c r="ACL40" s="9"/>
      <c r="ACM40" s="9"/>
      <c r="ACN40" s="9"/>
      <c r="ACO40" s="9"/>
      <c r="ACP40" s="9"/>
      <c r="ACQ40" s="9"/>
      <c r="ACR40" s="9"/>
      <c r="ACS40" s="9"/>
      <c r="ACT40" s="9"/>
      <c r="ACU40" s="9"/>
      <c r="ACV40" s="9"/>
      <c r="ACW40" s="9"/>
      <c r="ACX40" s="9"/>
      <c r="ACY40" s="9"/>
      <c r="ACZ40" s="9"/>
      <c r="ADA40" s="9"/>
      <c r="ADB40" s="9"/>
      <c r="ADC40" s="9"/>
      <c r="ADD40" s="9"/>
      <c r="ADE40" s="9"/>
      <c r="ADF40" s="9"/>
      <c r="ADG40" s="9"/>
      <c r="ADH40" s="9"/>
      <c r="ADI40" s="9"/>
      <c r="ADJ40" s="9"/>
      <c r="ADK40" s="9"/>
      <c r="ADL40" s="9"/>
      <c r="ADM40" s="9"/>
      <c r="ADN40" s="9"/>
      <c r="ADO40" s="9"/>
      <c r="ADP40" s="9"/>
      <c r="ADQ40" s="9"/>
      <c r="ADR40" s="9"/>
      <c r="ADS40" s="9"/>
      <c r="ADT40" s="9"/>
      <c r="ADU40" s="9"/>
      <c r="ADV40" s="9"/>
      <c r="ADW40" s="9"/>
      <c r="ADX40" s="9"/>
      <c r="ADY40" s="9"/>
      <c r="ADZ40" s="9"/>
      <c r="AEA40" s="9"/>
      <c r="AEB40" s="9"/>
      <c r="AEC40" s="9"/>
      <c r="AED40" s="9"/>
      <c r="AEE40" s="9"/>
      <c r="AEF40" s="9"/>
      <c r="AEG40" s="9"/>
      <c r="AEH40" s="9"/>
      <c r="AEI40" s="9"/>
      <c r="AEJ40" s="9"/>
      <c r="AEK40" s="9"/>
      <c r="AEL40" s="9"/>
      <c r="AEM40" s="9"/>
      <c r="AEN40" s="9"/>
      <c r="AEO40" s="9"/>
      <c r="AEP40" s="9"/>
      <c r="AEQ40" s="9"/>
      <c r="AER40" s="9"/>
      <c r="AES40" s="9"/>
      <c r="AET40" s="9"/>
      <c r="AEU40" s="9"/>
      <c r="AEV40" s="9"/>
      <c r="AEW40" s="9"/>
      <c r="AEX40" s="9"/>
      <c r="AEY40" s="9"/>
      <c r="AEZ40" s="9"/>
      <c r="AFA40" s="9"/>
      <c r="AFB40" s="9"/>
      <c r="AFC40" s="9"/>
      <c r="AFD40" s="9"/>
      <c r="AFE40" s="9"/>
      <c r="AFF40" s="9"/>
      <c r="AFG40" s="9"/>
      <c r="AFH40" s="9"/>
      <c r="AFI40" s="9"/>
      <c r="AFJ40" s="9"/>
      <c r="AFK40" s="9"/>
      <c r="AFL40" s="9"/>
      <c r="AFM40" s="9"/>
      <c r="AFN40" s="9"/>
      <c r="AFO40" s="9"/>
      <c r="AFP40" s="9"/>
      <c r="AFQ40" s="9"/>
      <c r="AFR40" s="9"/>
      <c r="AFS40" s="9"/>
      <c r="AFT40" s="9"/>
      <c r="AFU40" s="9"/>
      <c r="AFV40" s="9"/>
      <c r="AFW40" s="9"/>
      <c r="AFX40" s="9"/>
      <c r="AFY40" s="9"/>
      <c r="AFZ40" s="9"/>
      <c r="AGA40" s="9"/>
      <c r="AGB40" s="9"/>
      <c r="AGC40" s="9"/>
      <c r="AGD40" s="9"/>
      <c r="AGE40" s="9"/>
      <c r="AGF40" s="9"/>
      <c r="AGG40" s="9"/>
      <c r="AGH40" s="9"/>
      <c r="AGI40" s="9"/>
      <c r="AGJ40" s="9"/>
      <c r="AGK40" s="9"/>
      <c r="AGL40" s="9"/>
      <c r="AGM40" s="9"/>
      <c r="AGN40" s="9"/>
      <c r="AGO40" s="9"/>
      <c r="AGP40" s="9"/>
      <c r="AGQ40" s="9"/>
      <c r="AGR40" s="9"/>
      <c r="AGS40" s="9"/>
      <c r="AGT40" s="9"/>
      <c r="AGU40" s="9"/>
      <c r="AGV40" s="9"/>
      <c r="AGW40" s="9"/>
      <c r="AGX40" s="9"/>
      <c r="AGY40" s="9"/>
      <c r="AGZ40" s="9"/>
      <c r="AHA40" s="9"/>
      <c r="AHB40" s="9"/>
      <c r="AHC40" s="9"/>
      <c r="AHD40" s="9"/>
      <c r="AHE40" s="9"/>
      <c r="AHF40" s="9"/>
      <c r="AHG40" s="9"/>
      <c r="AHH40" s="9"/>
      <c r="AHI40" s="9"/>
      <c r="AHJ40" s="9"/>
      <c r="AHK40" s="9"/>
      <c r="AHL40" s="9"/>
      <c r="AHM40" s="9"/>
      <c r="AHN40" s="9"/>
      <c r="AHO40" s="9"/>
      <c r="AHP40" s="9"/>
      <c r="AHQ40" s="9"/>
      <c r="AHR40" s="9"/>
      <c r="AHS40" s="9"/>
      <c r="AHT40" s="9"/>
      <c r="AHU40" s="9"/>
      <c r="AHV40" s="9"/>
      <c r="AHW40" s="9"/>
      <c r="AHX40" s="9"/>
      <c r="AHY40" s="9"/>
      <c r="AHZ40" s="9"/>
      <c r="AIA40" s="9"/>
      <c r="AIB40" s="9"/>
      <c r="AIC40" s="9"/>
      <c r="AID40" s="9"/>
      <c r="AIE40" s="9"/>
      <c r="AIF40" s="9"/>
      <c r="AIG40" s="9"/>
      <c r="AIH40" s="9"/>
      <c r="AII40" s="9"/>
      <c r="AIJ40" s="9"/>
      <c r="AIK40" s="9"/>
      <c r="AIL40" s="9"/>
      <c r="AIM40" s="9"/>
      <c r="AIN40" s="9"/>
      <c r="AIO40" s="9"/>
      <c r="AIP40" s="9"/>
      <c r="AIQ40" s="9"/>
      <c r="AIR40" s="9"/>
      <c r="AIS40" s="9"/>
      <c r="AIT40" s="9"/>
      <c r="AIU40" s="9"/>
      <c r="AIV40" s="9"/>
      <c r="AIW40" s="9"/>
      <c r="AIX40" s="9"/>
      <c r="AIY40" s="9"/>
      <c r="AIZ40" s="9"/>
      <c r="AJA40" s="9"/>
      <c r="AJB40" s="9"/>
      <c r="AJC40" s="9"/>
      <c r="AJD40" s="9"/>
      <c r="AJE40" s="9"/>
      <c r="AJF40" s="9"/>
      <c r="AJG40" s="9"/>
      <c r="AJH40" s="9"/>
      <c r="AJI40" s="9"/>
      <c r="AJJ40" s="9"/>
      <c r="AJK40" s="9"/>
      <c r="AJL40" s="9"/>
      <c r="AJM40" s="9"/>
      <c r="AJN40" s="9"/>
      <c r="AJO40" s="9"/>
      <c r="AJP40" s="9"/>
      <c r="AJQ40" s="9"/>
      <c r="AJR40" s="9"/>
      <c r="AJS40" s="9"/>
      <c r="AJT40" s="9"/>
      <c r="AJU40" s="9"/>
      <c r="AJV40" s="9"/>
      <c r="AJW40" s="9"/>
      <c r="AJX40" s="9"/>
      <c r="AJY40" s="9"/>
      <c r="AJZ40" s="9"/>
      <c r="AKA40" s="9"/>
      <c r="AKB40" s="9"/>
      <c r="AKC40" s="9"/>
      <c r="AKD40" s="9"/>
      <c r="AKE40" s="9"/>
      <c r="AKF40" s="9"/>
      <c r="AKG40" s="9"/>
      <c r="AKH40" s="9"/>
      <c r="AKI40" s="9"/>
      <c r="AKJ40" s="9"/>
      <c r="AKK40" s="9"/>
      <c r="AKL40" s="9"/>
      <c r="AKM40" s="9"/>
      <c r="AKN40" s="9"/>
      <c r="AKO40" s="9"/>
      <c r="AKP40" s="9"/>
      <c r="AKQ40" s="9"/>
      <c r="AKR40" s="9"/>
      <c r="AKS40" s="9"/>
      <c r="AKT40" s="9"/>
      <c r="AKU40" s="9"/>
      <c r="AKV40" s="9"/>
      <c r="AKW40" s="9"/>
      <c r="AKX40" s="9"/>
      <c r="AKY40" s="9"/>
      <c r="AKZ40" s="9"/>
      <c r="ALA40" s="9"/>
      <c r="ALB40" s="9"/>
      <c r="ALC40" s="9"/>
      <c r="ALD40" s="9"/>
      <c r="ALE40" s="9"/>
      <c r="ALF40" s="9"/>
      <c r="ALG40" s="9"/>
      <c r="ALH40" s="9"/>
      <c r="ALI40" s="9"/>
      <c r="ALJ40" s="9"/>
      <c r="ALK40" s="9"/>
      <c r="ALL40" s="9"/>
      <c r="ALM40" s="9"/>
      <c r="ALN40" s="9"/>
      <c r="ALO40" s="9"/>
      <c r="ALP40" s="9"/>
      <c r="ALQ40" s="9"/>
      <c r="ALR40" s="9"/>
      <c r="ALS40" s="9"/>
      <c r="ALT40" s="9"/>
      <c r="ALU40" s="9"/>
      <c r="ALV40" s="9"/>
      <c r="ALW40" s="9"/>
      <c r="ALX40" s="9"/>
      <c r="ALY40" s="9"/>
      <c r="ALZ40" s="9"/>
      <c r="AMA40" s="9"/>
      <c r="AMB40" s="9"/>
      <c r="AMC40" s="9"/>
      <c r="AMD40" s="9"/>
      <c r="AME40" s="9"/>
      <c r="AMF40" s="9"/>
      <c r="AMG40" s="9"/>
      <c r="AMH40" s="9"/>
      <c r="AMI40" s="9"/>
      <c r="AMJ40" s="9"/>
      <c r="AMK40" s="9"/>
      <c r="AML40" s="9"/>
    </row>
    <row r="41" spans="1:1026" s="10" customFormat="1" ht="12" customHeight="1">
      <c r="A41" s="9"/>
      <c r="B41" s="571" t="s">
        <v>271</v>
      </c>
      <c r="C41" s="572"/>
      <c r="D41" s="572"/>
      <c r="E41" s="572"/>
      <c r="F41" s="572"/>
      <c r="G41" s="573"/>
      <c r="H41" s="941" t="e">
        <f>SUM(H37:H40)+H33</f>
        <v>#REF!</v>
      </c>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9"/>
      <c r="BX41" s="9"/>
      <c r="BY41" s="9"/>
      <c r="BZ41" s="9"/>
      <c r="CA41" s="9"/>
      <c r="CB41" s="9"/>
      <c r="CC41" s="9"/>
      <c r="CD41" s="9"/>
      <c r="CE41" s="9"/>
      <c r="CF41" s="9"/>
      <c r="CG41" s="9"/>
      <c r="CH41" s="9"/>
      <c r="CI41" s="9"/>
      <c r="CJ41" s="9"/>
      <c r="CK41" s="9"/>
      <c r="CL41" s="9"/>
      <c r="CM41" s="9"/>
      <c r="CN41" s="9"/>
      <c r="CO41" s="9"/>
      <c r="CP41" s="9"/>
      <c r="CQ41" s="9"/>
      <c r="CR41" s="9"/>
      <c r="CS41" s="9"/>
      <c r="CT41" s="9"/>
      <c r="CU41" s="9"/>
      <c r="CV41" s="9"/>
      <c r="CW41" s="9"/>
      <c r="CX41" s="9"/>
      <c r="CY41" s="9"/>
      <c r="CZ41" s="9"/>
      <c r="DA41" s="9"/>
      <c r="DB41" s="9"/>
      <c r="DC41" s="9"/>
      <c r="DD41" s="9"/>
      <c r="DE41" s="9"/>
      <c r="DF41" s="9"/>
      <c r="DG41" s="9"/>
      <c r="DH41" s="9"/>
      <c r="DI41" s="9"/>
      <c r="DJ41" s="9"/>
      <c r="DK41" s="9"/>
      <c r="DL41" s="9"/>
      <c r="DM41" s="9"/>
      <c r="DN41" s="9"/>
      <c r="DO41" s="9"/>
      <c r="DP41" s="9"/>
      <c r="DQ41" s="9"/>
      <c r="DR41" s="9"/>
      <c r="DS41" s="9"/>
      <c r="DT41" s="9"/>
      <c r="DU41" s="9"/>
      <c r="DV41" s="9"/>
      <c r="DW41" s="9"/>
      <c r="DX41" s="9"/>
      <c r="DY41" s="9"/>
      <c r="DZ41" s="9"/>
      <c r="EA41" s="9"/>
      <c r="EB41" s="9"/>
      <c r="EC41" s="9"/>
      <c r="ED41" s="9"/>
      <c r="EE41" s="9"/>
      <c r="EF41" s="9"/>
      <c r="EG41" s="9"/>
      <c r="EH41" s="9"/>
      <c r="EI41" s="9"/>
      <c r="EJ41" s="9"/>
      <c r="EK41" s="9"/>
      <c r="EL41" s="9"/>
      <c r="EM41" s="9"/>
      <c r="EN41" s="9"/>
      <c r="EO41" s="9"/>
      <c r="EP41" s="9"/>
      <c r="EQ41" s="9"/>
      <c r="ER41" s="9"/>
      <c r="ES41" s="9"/>
      <c r="ET41" s="9"/>
      <c r="EU41" s="9"/>
      <c r="EV41" s="9"/>
      <c r="EW41" s="9"/>
      <c r="EX41" s="9"/>
      <c r="EY41" s="9"/>
      <c r="EZ41" s="9"/>
      <c r="FA41" s="9"/>
      <c r="FB41" s="9"/>
      <c r="FC41" s="9"/>
      <c r="FD41" s="9"/>
      <c r="FE41" s="9"/>
      <c r="FF41" s="9"/>
      <c r="FG41" s="9"/>
      <c r="FH41" s="9"/>
      <c r="FI41" s="9"/>
      <c r="FJ41" s="9"/>
      <c r="FK41" s="9"/>
      <c r="FL41" s="9"/>
      <c r="FM41" s="9"/>
      <c r="FN41" s="9"/>
      <c r="FO41" s="9"/>
      <c r="FP41" s="9"/>
      <c r="FQ41" s="9"/>
      <c r="FR41" s="9"/>
      <c r="FS41" s="9"/>
      <c r="FT41" s="9"/>
      <c r="FU41" s="9"/>
      <c r="FV41" s="9"/>
      <c r="FW41" s="9"/>
      <c r="FX41" s="9"/>
      <c r="FY41" s="9"/>
      <c r="FZ41" s="9"/>
      <c r="GA41" s="9"/>
      <c r="GB41" s="9"/>
      <c r="GC41" s="9"/>
      <c r="GD41" s="9"/>
      <c r="GE41" s="9"/>
      <c r="GF41" s="9"/>
      <c r="GG41" s="9"/>
      <c r="GH41" s="9"/>
      <c r="GI41" s="9"/>
      <c r="GJ41" s="9"/>
      <c r="GK41" s="9"/>
      <c r="GL41" s="9"/>
      <c r="GM41" s="9"/>
      <c r="GN41" s="9"/>
      <c r="GO41" s="9"/>
      <c r="GP41" s="9"/>
      <c r="GQ41" s="9"/>
      <c r="GR41" s="9"/>
      <c r="GS41" s="9"/>
      <c r="GT41" s="9"/>
      <c r="GU41" s="9"/>
      <c r="GV41" s="9"/>
      <c r="GW41" s="9"/>
      <c r="GX41" s="9"/>
      <c r="GY41" s="9"/>
      <c r="GZ41" s="9"/>
      <c r="HA41" s="9"/>
      <c r="HB41" s="9"/>
      <c r="HC41" s="9"/>
      <c r="HD41" s="9"/>
      <c r="HE41" s="9"/>
      <c r="HF41" s="9"/>
      <c r="HG41" s="9"/>
      <c r="HH41" s="9"/>
      <c r="HI41" s="9"/>
      <c r="HJ41" s="9"/>
      <c r="HK41" s="9"/>
      <c r="HL41" s="9"/>
      <c r="HM41" s="9"/>
      <c r="HN41" s="9"/>
      <c r="HO41" s="9"/>
      <c r="HP41" s="9"/>
      <c r="HQ41" s="9"/>
      <c r="HR41" s="9"/>
      <c r="HS41" s="9"/>
      <c r="HT41" s="9"/>
      <c r="HU41" s="9"/>
      <c r="HV41" s="9"/>
      <c r="HW41" s="9"/>
      <c r="HX41" s="9"/>
      <c r="HY41" s="9"/>
      <c r="HZ41" s="9"/>
      <c r="IA41" s="9"/>
      <c r="IB41" s="9"/>
      <c r="IC41" s="9"/>
      <c r="ID41" s="9"/>
      <c r="IE41" s="9"/>
      <c r="IF41" s="9"/>
      <c r="IG41" s="9"/>
      <c r="IH41" s="9"/>
      <c r="II41" s="9"/>
      <c r="IJ41" s="9"/>
      <c r="IK41" s="9"/>
      <c r="IL41" s="9"/>
      <c r="IM41" s="9"/>
      <c r="IN41" s="9"/>
      <c r="IO41" s="9"/>
      <c r="IP41" s="9"/>
      <c r="IQ41" s="9"/>
      <c r="IR41" s="9"/>
      <c r="IS41" s="9"/>
      <c r="IT41" s="9"/>
      <c r="IU41" s="9"/>
      <c r="IV41" s="9"/>
      <c r="IW41" s="9"/>
      <c r="IX41" s="9"/>
      <c r="IY41" s="9"/>
      <c r="IZ41" s="9"/>
      <c r="JA41" s="9"/>
      <c r="JB41" s="9"/>
      <c r="JC41" s="9"/>
      <c r="JD41" s="9"/>
      <c r="JE41" s="9"/>
      <c r="JF41" s="9"/>
      <c r="JG41" s="9"/>
      <c r="JH41" s="9"/>
      <c r="JI41" s="9"/>
      <c r="JJ41" s="9"/>
      <c r="JK41" s="9"/>
      <c r="JL41" s="9"/>
      <c r="JM41" s="9"/>
      <c r="JN41" s="9"/>
      <c r="JO41" s="9"/>
      <c r="JP41" s="9"/>
      <c r="JQ41" s="9"/>
      <c r="JR41" s="9"/>
      <c r="JS41" s="9"/>
      <c r="JT41" s="9"/>
      <c r="JU41" s="9"/>
      <c r="JV41" s="9"/>
      <c r="JW41" s="9"/>
      <c r="JX41" s="9"/>
      <c r="JY41" s="9"/>
      <c r="JZ41" s="9"/>
      <c r="KA41" s="9"/>
      <c r="KB41" s="9"/>
      <c r="KC41" s="9"/>
      <c r="KD41" s="9"/>
      <c r="KE41" s="9"/>
      <c r="KF41" s="9"/>
      <c r="KG41" s="9"/>
      <c r="KH41" s="9"/>
      <c r="KI41" s="9"/>
      <c r="KJ41" s="9"/>
      <c r="KK41" s="9"/>
      <c r="KL41" s="9"/>
      <c r="KM41" s="9"/>
      <c r="KN41" s="9"/>
      <c r="KO41" s="9"/>
      <c r="KP41" s="9"/>
      <c r="KQ41" s="9"/>
      <c r="KR41" s="9"/>
      <c r="KS41" s="9"/>
      <c r="KT41" s="9"/>
      <c r="KU41" s="9"/>
      <c r="KV41" s="9"/>
      <c r="KW41" s="9"/>
      <c r="KX41" s="9"/>
      <c r="KY41" s="9"/>
      <c r="KZ41" s="9"/>
      <c r="LA41" s="9"/>
      <c r="LB41" s="9"/>
      <c r="LC41" s="9"/>
      <c r="LD41" s="9"/>
      <c r="LE41" s="9"/>
      <c r="LF41" s="9"/>
      <c r="LG41" s="9"/>
      <c r="LH41" s="9"/>
      <c r="LI41" s="9"/>
      <c r="LJ41" s="9"/>
      <c r="LK41" s="9"/>
      <c r="LL41" s="9"/>
      <c r="LM41" s="9"/>
      <c r="LN41" s="9"/>
      <c r="LO41" s="9"/>
      <c r="LP41" s="9"/>
      <c r="LQ41" s="9"/>
      <c r="LR41" s="9"/>
      <c r="LS41" s="9"/>
      <c r="LT41" s="9"/>
      <c r="LU41" s="9"/>
      <c r="LV41" s="9"/>
      <c r="LW41" s="9"/>
      <c r="LX41" s="9"/>
      <c r="LY41" s="9"/>
      <c r="LZ41" s="9"/>
      <c r="MA41" s="9"/>
      <c r="MB41" s="9"/>
      <c r="MC41" s="9"/>
      <c r="MD41" s="9"/>
      <c r="ME41" s="9"/>
      <c r="MF41" s="9"/>
      <c r="MG41" s="9"/>
      <c r="MH41" s="9"/>
      <c r="MI41" s="9"/>
      <c r="MJ41" s="9"/>
      <c r="MK41" s="9"/>
      <c r="ML41" s="9"/>
      <c r="MM41" s="9"/>
      <c r="MN41" s="9"/>
      <c r="MO41" s="9"/>
      <c r="MP41" s="9"/>
      <c r="MQ41" s="9"/>
      <c r="MR41" s="9"/>
      <c r="MS41" s="9"/>
      <c r="MT41" s="9"/>
      <c r="MU41" s="9"/>
      <c r="MV41" s="9"/>
      <c r="MW41" s="9"/>
      <c r="MX41" s="9"/>
      <c r="MY41" s="9"/>
      <c r="MZ41" s="9"/>
      <c r="NA41" s="9"/>
      <c r="NB41" s="9"/>
      <c r="NC41" s="9"/>
      <c r="ND41" s="9"/>
      <c r="NE41" s="9"/>
      <c r="NF41" s="9"/>
      <c r="NG41" s="9"/>
      <c r="NH41" s="9"/>
      <c r="NI41" s="9"/>
      <c r="NJ41" s="9"/>
      <c r="NK41" s="9"/>
      <c r="NL41" s="9"/>
      <c r="NM41" s="9"/>
      <c r="NN41" s="9"/>
      <c r="NO41" s="9"/>
      <c r="NP41" s="9"/>
      <c r="NQ41" s="9"/>
      <c r="NR41" s="9"/>
      <c r="NS41" s="9"/>
      <c r="NT41" s="9"/>
      <c r="NU41" s="9"/>
      <c r="NV41" s="9"/>
      <c r="NW41" s="9"/>
      <c r="NX41" s="9"/>
      <c r="NY41" s="9"/>
      <c r="NZ41" s="9"/>
      <c r="OA41" s="9"/>
      <c r="OB41" s="9"/>
      <c r="OC41" s="9"/>
      <c r="OD41" s="9"/>
      <c r="OE41" s="9"/>
      <c r="OF41" s="9"/>
      <c r="OG41" s="9"/>
      <c r="OH41" s="9"/>
      <c r="OI41" s="9"/>
      <c r="OJ41" s="9"/>
      <c r="OK41" s="9"/>
      <c r="OL41" s="9"/>
      <c r="OM41" s="9"/>
      <c r="ON41" s="9"/>
      <c r="OO41" s="9"/>
      <c r="OP41" s="9"/>
      <c r="OQ41" s="9"/>
      <c r="OR41" s="9"/>
      <c r="OS41" s="9"/>
      <c r="OT41" s="9"/>
      <c r="OU41" s="9"/>
      <c r="OV41" s="9"/>
      <c r="OW41" s="9"/>
      <c r="OX41" s="9"/>
      <c r="OY41" s="9"/>
      <c r="OZ41" s="9"/>
      <c r="PA41" s="9"/>
      <c r="PB41" s="9"/>
      <c r="PC41" s="9"/>
      <c r="PD41" s="9"/>
      <c r="PE41" s="9"/>
      <c r="PF41" s="9"/>
      <c r="PG41" s="9"/>
      <c r="PH41" s="9"/>
      <c r="PI41" s="9"/>
      <c r="PJ41" s="9"/>
      <c r="PK41" s="9"/>
      <c r="PL41" s="9"/>
      <c r="PM41" s="9"/>
      <c r="PN41" s="9"/>
      <c r="PO41" s="9"/>
      <c r="PP41" s="9"/>
      <c r="PQ41" s="9"/>
      <c r="PR41" s="9"/>
      <c r="PS41" s="9"/>
      <c r="PT41" s="9"/>
      <c r="PU41" s="9"/>
      <c r="PV41" s="9"/>
      <c r="PW41" s="9"/>
      <c r="PX41" s="9"/>
      <c r="PY41" s="9"/>
      <c r="PZ41" s="9"/>
      <c r="QA41" s="9"/>
      <c r="QB41" s="9"/>
      <c r="QC41" s="9"/>
      <c r="QD41" s="9"/>
      <c r="QE41" s="9"/>
      <c r="QF41" s="9"/>
      <c r="QG41" s="9"/>
      <c r="QH41" s="9"/>
      <c r="QI41" s="9"/>
      <c r="QJ41" s="9"/>
      <c r="QK41" s="9"/>
      <c r="QL41" s="9"/>
      <c r="QM41" s="9"/>
      <c r="QN41" s="9"/>
      <c r="QO41" s="9"/>
      <c r="QP41" s="9"/>
      <c r="QQ41" s="9"/>
      <c r="QR41" s="9"/>
      <c r="QS41" s="9"/>
      <c r="QT41" s="9"/>
      <c r="QU41" s="9"/>
      <c r="QV41" s="9"/>
      <c r="QW41" s="9"/>
      <c r="QX41" s="9"/>
      <c r="QY41" s="9"/>
      <c r="QZ41" s="9"/>
      <c r="RA41" s="9"/>
      <c r="RB41" s="9"/>
      <c r="RC41" s="9"/>
      <c r="RD41" s="9"/>
      <c r="RE41" s="9"/>
      <c r="RF41" s="9"/>
      <c r="RG41" s="9"/>
      <c r="RH41" s="9"/>
      <c r="RI41" s="9"/>
      <c r="RJ41" s="9"/>
      <c r="RK41" s="9"/>
      <c r="RL41" s="9"/>
      <c r="RM41" s="9"/>
      <c r="RN41" s="9"/>
      <c r="RO41" s="9"/>
      <c r="RP41" s="9"/>
      <c r="RQ41" s="9"/>
      <c r="RR41" s="9"/>
      <c r="RS41" s="9"/>
      <c r="RT41" s="9"/>
      <c r="RU41" s="9"/>
      <c r="RV41" s="9"/>
      <c r="RW41" s="9"/>
      <c r="RX41" s="9"/>
      <c r="RY41" s="9"/>
      <c r="RZ41" s="9"/>
      <c r="SA41" s="9"/>
      <c r="SB41" s="9"/>
      <c r="SC41" s="9"/>
      <c r="SD41" s="9"/>
      <c r="SE41" s="9"/>
      <c r="SF41" s="9"/>
      <c r="SG41" s="9"/>
      <c r="SH41" s="9"/>
      <c r="SI41" s="9"/>
      <c r="SJ41" s="9"/>
      <c r="SK41" s="9"/>
      <c r="SL41" s="9"/>
      <c r="SM41" s="9"/>
      <c r="SN41" s="9"/>
      <c r="SO41" s="9"/>
      <c r="SP41" s="9"/>
      <c r="SQ41" s="9"/>
      <c r="SR41" s="9"/>
      <c r="SS41" s="9"/>
      <c r="ST41" s="9"/>
      <c r="SU41" s="9"/>
      <c r="SV41" s="9"/>
      <c r="SW41" s="9"/>
      <c r="SX41" s="9"/>
      <c r="SY41" s="9"/>
      <c r="SZ41" s="9"/>
      <c r="TA41" s="9"/>
      <c r="TB41" s="9"/>
      <c r="TC41" s="9"/>
      <c r="TD41" s="9"/>
      <c r="TE41" s="9"/>
      <c r="TF41" s="9"/>
      <c r="TG41" s="9"/>
      <c r="TH41" s="9"/>
      <c r="TI41" s="9"/>
      <c r="TJ41" s="9"/>
      <c r="TK41" s="9"/>
      <c r="TL41" s="9"/>
      <c r="TM41" s="9"/>
      <c r="TN41" s="9"/>
      <c r="TO41" s="9"/>
      <c r="TP41" s="9"/>
      <c r="TQ41" s="9"/>
      <c r="TR41" s="9"/>
      <c r="TS41" s="9"/>
      <c r="TT41" s="9"/>
      <c r="TU41" s="9"/>
      <c r="TV41" s="9"/>
      <c r="TW41" s="9"/>
      <c r="TX41" s="9"/>
      <c r="TY41" s="9"/>
      <c r="TZ41" s="9"/>
      <c r="UA41" s="9"/>
      <c r="UB41" s="9"/>
      <c r="UC41" s="9"/>
      <c r="UD41" s="9"/>
      <c r="UE41" s="9"/>
      <c r="UF41" s="9"/>
      <c r="UG41" s="9"/>
      <c r="UH41" s="9"/>
      <c r="UI41" s="9"/>
      <c r="UJ41" s="9"/>
      <c r="UK41" s="9"/>
      <c r="UL41" s="9"/>
      <c r="UM41" s="9"/>
      <c r="UN41" s="9"/>
      <c r="UO41" s="9"/>
      <c r="UP41" s="9"/>
      <c r="UQ41" s="9"/>
      <c r="UR41" s="9"/>
      <c r="US41" s="9"/>
      <c r="UT41" s="9"/>
      <c r="UU41" s="9"/>
      <c r="UV41" s="9"/>
      <c r="UW41" s="9"/>
      <c r="UX41" s="9"/>
      <c r="UY41" s="9"/>
      <c r="UZ41" s="9"/>
      <c r="VA41" s="9"/>
      <c r="VB41" s="9"/>
      <c r="VC41" s="9"/>
      <c r="VD41" s="9"/>
      <c r="VE41" s="9"/>
      <c r="VF41" s="9"/>
      <c r="VG41" s="9"/>
      <c r="VH41" s="9"/>
      <c r="VI41" s="9"/>
      <c r="VJ41" s="9"/>
      <c r="VK41" s="9"/>
      <c r="VL41" s="9"/>
      <c r="VM41" s="9"/>
      <c r="VN41" s="9"/>
      <c r="VO41" s="9"/>
      <c r="VP41" s="9"/>
      <c r="VQ41" s="9"/>
      <c r="VR41" s="9"/>
      <c r="VS41" s="9"/>
      <c r="VT41" s="9"/>
      <c r="VU41" s="9"/>
      <c r="VV41" s="9"/>
      <c r="VW41" s="9"/>
      <c r="VX41" s="9"/>
      <c r="VY41" s="9"/>
      <c r="VZ41" s="9"/>
      <c r="WA41" s="9"/>
      <c r="WB41" s="9"/>
      <c r="WC41" s="9"/>
      <c r="WD41" s="9"/>
      <c r="WE41" s="9"/>
      <c r="WF41" s="9"/>
      <c r="WG41" s="9"/>
      <c r="WH41" s="9"/>
      <c r="WI41" s="9"/>
      <c r="WJ41" s="9"/>
      <c r="WK41" s="9"/>
      <c r="WL41" s="9"/>
      <c r="WM41" s="9"/>
      <c r="WN41" s="9"/>
      <c r="WO41" s="9"/>
      <c r="WP41" s="9"/>
      <c r="WQ41" s="9"/>
      <c r="WR41" s="9"/>
      <c r="WS41" s="9"/>
      <c r="WT41" s="9"/>
      <c r="WU41" s="9"/>
      <c r="WV41" s="9"/>
      <c r="WW41" s="9"/>
      <c r="WX41" s="9"/>
      <c r="WY41" s="9"/>
      <c r="WZ41" s="9"/>
      <c r="XA41" s="9"/>
      <c r="XB41" s="9"/>
      <c r="XC41" s="9"/>
      <c r="XD41" s="9"/>
      <c r="XE41" s="9"/>
      <c r="XF41" s="9"/>
      <c r="XG41" s="9"/>
      <c r="XH41" s="9"/>
      <c r="XI41" s="9"/>
      <c r="XJ41" s="9"/>
      <c r="XK41" s="9"/>
      <c r="XL41" s="9"/>
      <c r="XM41" s="9"/>
      <c r="XN41" s="9"/>
      <c r="XO41" s="9"/>
      <c r="XP41" s="9"/>
      <c r="XQ41" s="9"/>
      <c r="XR41" s="9"/>
      <c r="XS41" s="9"/>
      <c r="XT41" s="9"/>
      <c r="XU41" s="9"/>
      <c r="XV41" s="9"/>
      <c r="XW41" s="9"/>
      <c r="XX41" s="9"/>
      <c r="XY41" s="9"/>
      <c r="XZ41" s="9"/>
      <c r="YA41" s="9"/>
      <c r="YB41" s="9"/>
      <c r="YC41" s="9"/>
      <c r="YD41" s="9"/>
      <c r="YE41" s="9"/>
      <c r="YF41" s="9"/>
      <c r="YG41" s="9"/>
      <c r="YH41" s="9"/>
      <c r="YI41" s="9"/>
      <c r="YJ41" s="9"/>
      <c r="YK41" s="9"/>
      <c r="YL41" s="9"/>
      <c r="YM41" s="9"/>
      <c r="YN41" s="9"/>
      <c r="YO41" s="9"/>
      <c r="YP41" s="9"/>
      <c r="YQ41" s="9"/>
      <c r="YR41" s="9"/>
      <c r="YS41" s="9"/>
      <c r="YT41" s="9"/>
      <c r="YU41" s="9"/>
      <c r="YV41" s="9"/>
      <c r="YW41" s="9"/>
      <c r="YX41" s="9"/>
      <c r="YY41" s="9"/>
      <c r="YZ41" s="9"/>
      <c r="ZA41" s="9"/>
      <c r="ZB41" s="9"/>
      <c r="ZC41" s="9"/>
      <c r="ZD41" s="9"/>
      <c r="ZE41" s="9"/>
      <c r="ZF41" s="9"/>
      <c r="ZG41" s="9"/>
      <c r="ZH41" s="9"/>
      <c r="ZI41" s="9"/>
      <c r="ZJ41" s="9"/>
      <c r="ZK41" s="9"/>
      <c r="ZL41" s="9"/>
      <c r="ZM41" s="9"/>
      <c r="ZN41" s="9"/>
      <c r="ZO41" s="9"/>
      <c r="ZP41" s="9"/>
      <c r="ZQ41" s="9"/>
      <c r="ZR41" s="9"/>
      <c r="ZS41" s="9"/>
      <c r="ZT41" s="9"/>
      <c r="ZU41" s="9"/>
      <c r="ZV41" s="9"/>
      <c r="ZW41" s="9"/>
      <c r="ZX41" s="9"/>
      <c r="ZY41" s="9"/>
      <c r="ZZ41" s="9"/>
      <c r="AAA41" s="9"/>
      <c r="AAB41" s="9"/>
      <c r="AAC41" s="9"/>
      <c r="AAD41" s="9"/>
      <c r="AAE41" s="9"/>
      <c r="AAF41" s="9"/>
      <c r="AAG41" s="9"/>
      <c r="AAH41" s="9"/>
      <c r="AAI41" s="9"/>
      <c r="AAJ41" s="9"/>
      <c r="AAK41" s="9"/>
      <c r="AAL41" s="9"/>
      <c r="AAM41" s="9"/>
      <c r="AAN41" s="9"/>
      <c r="AAO41" s="9"/>
      <c r="AAP41" s="9"/>
      <c r="AAQ41" s="9"/>
      <c r="AAR41" s="9"/>
      <c r="AAS41" s="9"/>
      <c r="AAT41" s="9"/>
      <c r="AAU41" s="9"/>
      <c r="AAV41" s="9"/>
      <c r="AAW41" s="9"/>
      <c r="AAX41" s="9"/>
      <c r="AAY41" s="9"/>
      <c r="AAZ41" s="9"/>
      <c r="ABA41" s="9"/>
      <c r="ABB41" s="9"/>
      <c r="ABC41" s="9"/>
      <c r="ABD41" s="9"/>
      <c r="ABE41" s="9"/>
      <c r="ABF41" s="9"/>
      <c r="ABG41" s="9"/>
      <c r="ABH41" s="9"/>
      <c r="ABI41" s="9"/>
      <c r="ABJ41" s="9"/>
      <c r="ABK41" s="9"/>
      <c r="ABL41" s="9"/>
      <c r="ABM41" s="9"/>
      <c r="ABN41" s="9"/>
      <c r="ABO41" s="9"/>
      <c r="ABP41" s="9"/>
      <c r="ABQ41" s="9"/>
      <c r="ABR41" s="9"/>
      <c r="ABS41" s="9"/>
      <c r="ABT41" s="9"/>
      <c r="ABU41" s="9"/>
      <c r="ABV41" s="9"/>
      <c r="ABW41" s="9"/>
      <c r="ABX41" s="9"/>
      <c r="ABY41" s="9"/>
      <c r="ABZ41" s="9"/>
      <c r="ACA41" s="9"/>
      <c r="ACB41" s="9"/>
      <c r="ACC41" s="9"/>
      <c r="ACD41" s="9"/>
      <c r="ACE41" s="9"/>
      <c r="ACF41" s="9"/>
      <c r="ACG41" s="9"/>
      <c r="ACH41" s="9"/>
      <c r="ACI41" s="9"/>
      <c r="ACJ41" s="9"/>
      <c r="ACK41" s="9"/>
      <c r="ACL41" s="9"/>
      <c r="ACM41" s="9"/>
      <c r="ACN41" s="9"/>
      <c r="ACO41" s="9"/>
      <c r="ACP41" s="9"/>
      <c r="ACQ41" s="9"/>
      <c r="ACR41" s="9"/>
      <c r="ACS41" s="9"/>
      <c r="ACT41" s="9"/>
      <c r="ACU41" s="9"/>
      <c r="ACV41" s="9"/>
      <c r="ACW41" s="9"/>
      <c r="ACX41" s="9"/>
      <c r="ACY41" s="9"/>
      <c r="ACZ41" s="9"/>
      <c r="ADA41" s="9"/>
      <c r="ADB41" s="9"/>
      <c r="ADC41" s="9"/>
      <c r="ADD41" s="9"/>
      <c r="ADE41" s="9"/>
      <c r="ADF41" s="9"/>
      <c r="ADG41" s="9"/>
      <c r="ADH41" s="9"/>
      <c r="ADI41" s="9"/>
      <c r="ADJ41" s="9"/>
      <c r="ADK41" s="9"/>
      <c r="ADL41" s="9"/>
      <c r="ADM41" s="9"/>
      <c r="ADN41" s="9"/>
      <c r="ADO41" s="9"/>
      <c r="ADP41" s="9"/>
      <c r="ADQ41" s="9"/>
      <c r="ADR41" s="9"/>
      <c r="ADS41" s="9"/>
      <c r="ADT41" s="9"/>
      <c r="ADU41" s="9"/>
      <c r="ADV41" s="9"/>
      <c r="ADW41" s="9"/>
      <c r="ADX41" s="9"/>
      <c r="ADY41" s="9"/>
      <c r="ADZ41" s="9"/>
      <c r="AEA41" s="9"/>
      <c r="AEB41" s="9"/>
      <c r="AEC41" s="9"/>
      <c r="AED41" s="9"/>
      <c r="AEE41" s="9"/>
      <c r="AEF41" s="9"/>
      <c r="AEG41" s="9"/>
      <c r="AEH41" s="9"/>
      <c r="AEI41" s="9"/>
      <c r="AEJ41" s="9"/>
      <c r="AEK41" s="9"/>
      <c r="AEL41" s="9"/>
      <c r="AEM41" s="9"/>
      <c r="AEN41" s="9"/>
      <c r="AEO41" s="9"/>
      <c r="AEP41" s="9"/>
      <c r="AEQ41" s="9"/>
      <c r="AER41" s="9"/>
      <c r="AES41" s="9"/>
      <c r="AET41" s="9"/>
      <c r="AEU41" s="9"/>
      <c r="AEV41" s="9"/>
      <c r="AEW41" s="9"/>
      <c r="AEX41" s="9"/>
      <c r="AEY41" s="9"/>
      <c r="AEZ41" s="9"/>
      <c r="AFA41" s="9"/>
      <c r="AFB41" s="9"/>
      <c r="AFC41" s="9"/>
      <c r="AFD41" s="9"/>
      <c r="AFE41" s="9"/>
      <c r="AFF41" s="9"/>
      <c r="AFG41" s="9"/>
      <c r="AFH41" s="9"/>
      <c r="AFI41" s="9"/>
      <c r="AFJ41" s="9"/>
      <c r="AFK41" s="9"/>
      <c r="AFL41" s="9"/>
      <c r="AFM41" s="9"/>
      <c r="AFN41" s="9"/>
      <c r="AFO41" s="9"/>
      <c r="AFP41" s="9"/>
      <c r="AFQ41" s="9"/>
      <c r="AFR41" s="9"/>
      <c r="AFS41" s="9"/>
      <c r="AFT41" s="9"/>
      <c r="AFU41" s="9"/>
      <c r="AFV41" s="9"/>
      <c r="AFW41" s="9"/>
      <c r="AFX41" s="9"/>
      <c r="AFY41" s="9"/>
      <c r="AFZ41" s="9"/>
      <c r="AGA41" s="9"/>
      <c r="AGB41" s="9"/>
      <c r="AGC41" s="9"/>
      <c r="AGD41" s="9"/>
      <c r="AGE41" s="9"/>
      <c r="AGF41" s="9"/>
      <c r="AGG41" s="9"/>
      <c r="AGH41" s="9"/>
      <c r="AGI41" s="9"/>
      <c r="AGJ41" s="9"/>
      <c r="AGK41" s="9"/>
      <c r="AGL41" s="9"/>
      <c r="AGM41" s="9"/>
      <c r="AGN41" s="9"/>
      <c r="AGO41" s="9"/>
      <c r="AGP41" s="9"/>
      <c r="AGQ41" s="9"/>
      <c r="AGR41" s="9"/>
      <c r="AGS41" s="9"/>
      <c r="AGT41" s="9"/>
      <c r="AGU41" s="9"/>
      <c r="AGV41" s="9"/>
      <c r="AGW41" s="9"/>
      <c r="AGX41" s="9"/>
      <c r="AGY41" s="9"/>
      <c r="AGZ41" s="9"/>
      <c r="AHA41" s="9"/>
      <c r="AHB41" s="9"/>
      <c r="AHC41" s="9"/>
      <c r="AHD41" s="9"/>
      <c r="AHE41" s="9"/>
      <c r="AHF41" s="9"/>
      <c r="AHG41" s="9"/>
      <c r="AHH41" s="9"/>
      <c r="AHI41" s="9"/>
      <c r="AHJ41" s="9"/>
      <c r="AHK41" s="9"/>
      <c r="AHL41" s="9"/>
      <c r="AHM41" s="9"/>
      <c r="AHN41" s="9"/>
      <c r="AHO41" s="9"/>
      <c r="AHP41" s="9"/>
      <c r="AHQ41" s="9"/>
      <c r="AHR41" s="9"/>
      <c r="AHS41" s="9"/>
      <c r="AHT41" s="9"/>
      <c r="AHU41" s="9"/>
      <c r="AHV41" s="9"/>
      <c r="AHW41" s="9"/>
      <c r="AHX41" s="9"/>
      <c r="AHY41" s="9"/>
      <c r="AHZ41" s="9"/>
      <c r="AIA41" s="9"/>
      <c r="AIB41" s="9"/>
      <c r="AIC41" s="9"/>
      <c r="AID41" s="9"/>
      <c r="AIE41" s="9"/>
      <c r="AIF41" s="9"/>
      <c r="AIG41" s="9"/>
      <c r="AIH41" s="9"/>
      <c r="AII41" s="9"/>
      <c r="AIJ41" s="9"/>
      <c r="AIK41" s="9"/>
      <c r="AIL41" s="9"/>
      <c r="AIM41" s="9"/>
      <c r="AIN41" s="9"/>
      <c r="AIO41" s="9"/>
      <c r="AIP41" s="9"/>
      <c r="AIQ41" s="9"/>
      <c r="AIR41" s="9"/>
      <c r="AIS41" s="9"/>
      <c r="AIT41" s="9"/>
      <c r="AIU41" s="9"/>
      <c r="AIV41" s="9"/>
      <c r="AIW41" s="9"/>
      <c r="AIX41" s="9"/>
      <c r="AIY41" s="9"/>
      <c r="AIZ41" s="9"/>
      <c r="AJA41" s="9"/>
      <c r="AJB41" s="9"/>
      <c r="AJC41" s="9"/>
      <c r="AJD41" s="9"/>
      <c r="AJE41" s="9"/>
      <c r="AJF41" s="9"/>
      <c r="AJG41" s="9"/>
      <c r="AJH41" s="9"/>
      <c r="AJI41" s="9"/>
      <c r="AJJ41" s="9"/>
      <c r="AJK41" s="9"/>
      <c r="AJL41" s="9"/>
      <c r="AJM41" s="9"/>
      <c r="AJN41" s="9"/>
      <c r="AJO41" s="9"/>
      <c r="AJP41" s="9"/>
      <c r="AJQ41" s="9"/>
      <c r="AJR41" s="9"/>
      <c r="AJS41" s="9"/>
      <c r="AJT41" s="9"/>
      <c r="AJU41" s="9"/>
      <c r="AJV41" s="9"/>
      <c r="AJW41" s="9"/>
      <c r="AJX41" s="9"/>
      <c r="AJY41" s="9"/>
      <c r="AJZ41" s="9"/>
      <c r="AKA41" s="9"/>
      <c r="AKB41" s="9"/>
      <c r="AKC41" s="9"/>
      <c r="AKD41" s="9"/>
      <c r="AKE41" s="9"/>
      <c r="AKF41" s="9"/>
      <c r="AKG41" s="9"/>
      <c r="AKH41" s="9"/>
      <c r="AKI41" s="9"/>
      <c r="AKJ41" s="9"/>
      <c r="AKK41" s="9"/>
      <c r="AKL41" s="9"/>
      <c r="AKM41" s="9"/>
      <c r="AKN41" s="9"/>
      <c r="AKO41" s="9"/>
      <c r="AKP41" s="9"/>
      <c r="AKQ41" s="9"/>
      <c r="AKR41" s="9"/>
      <c r="AKS41" s="9"/>
      <c r="AKT41" s="9"/>
      <c r="AKU41" s="9"/>
      <c r="AKV41" s="9"/>
      <c r="AKW41" s="9"/>
      <c r="AKX41" s="9"/>
      <c r="AKY41" s="9"/>
      <c r="AKZ41" s="9"/>
      <c r="ALA41" s="9"/>
      <c r="ALB41" s="9"/>
      <c r="ALC41" s="9"/>
      <c r="ALD41" s="9"/>
      <c r="ALE41" s="9"/>
      <c r="ALF41" s="9"/>
      <c r="ALG41" s="9"/>
      <c r="ALH41" s="9"/>
      <c r="ALI41" s="9"/>
      <c r="ALJ41" s="9"/>
      <c r="ALK41" s="9"/>
      <c r="ALL41" s="9"/>
      <c r="ALM41" s="9"/>
      <c r="ALN41" s="9"/>
      <c r="ALO41" s="9"/>
      <c r="ALP41" s="9"/>
      <c r="ALQ41" s="9"/>
      <c r="ALR41" s="9"/>
      <c r="ALS41" s="9"/>
      <c r="ALT41" s="9"/>
      <c r="ALU41" s="9"/>
      <c r="ALV41" s="9"/>
      <c r="ALW41" s="9"/>
      <c r="ALX41" s="9"/>
      <c r="ALY41" s="9"/>
      <c r="ALZ41" s="9"/>
      <c r="AMA41" s="9"/>
      <c r="AMB41" s="9"/>
      <c r="AMC41" s="9"/>
      <c r="AMD41" s="9"/>
      <c r="AME41" s="9"/>
      <c r="AMF41" s="9"/>
      <c r="AMG41" s="9"/>
      <c r="AMH41" s="9"/>
      <c r="AMI41" s="9"/>
      <c r="AMJ41" s="9"/>
      <c r="AMK41" s="9"/>
      <c r="AML41" s="9"/>
    </row>
    <row r="42" spans="1:1026" s="10" customFormat="1" ht="12" customHeight="1">
      <c r="A42" s="9"/>
      <c r="B42" s="574"/>
      <c r="C42" s="575"/>
      <c r="D42" s="575"/>
      <c r="E42" s="575"/>
      <c r="F42" s="575"/>
      <c r="G42" s="576"/>
      <c r="H42" s="942"/>
      <c r="J42" s="9"/>
      <c r="K42" s="9"/>
      <c r="L42" s="9"/>
      <c r="M42" s="9"/>
      <c r="N42" s="9"/>
      <c r="O42" s="9"/>
      <c r="P42" s="9"/>
      <c r="Q42" s="9"/>
      <c r="R42" s="9"/>
      <c r="S42" s="9"/>
      <c r="T42" s="9"/>
      <c r="U42" s="9"/>
      <c r="V42" s="9"/>
      <c r="W42" s="9"/>
      <c r="X42" s="9"/>
      <c r="Y42" s="9"/>
      <c r="Z42" s="9"/>
      <c r="AA42" s="9"/>
      <c r="AB42" s="9"/>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c r="BK42" s="9"/>
      <c r="BL42" s="9"/>
      <c r="BM42" s="9"/>
      <c r="BN42" s="9"/>
      <c r="BO42" s="9"/>
      <c r="BP42" s="9"/>
      <c r="BQ42" s="9"/>
      <c r="BR42" s="9"/>
      <c r="BS42" s="9"/>
      <c r="BT42" s="9"/>
      <c r="BU42" s="9"/>
      <c r="BV42" s="9"/>
      <c r="BW42" s="9"/>
      <c r="BX42" s="9"/>
      <c r="BY42" s="9"/>
      <c r="BZ42" s="9"/>
      <c r="CA42" s="9"/>
      <c r="CB42" s="9"/>
      <c r="CC42" s="9"/>
      <c r="CD42" s="9"/>
      <c r="CE42" s="9"/>
      <c r="CF42" s="9"/>
      <c r="CG42" s="9"/>
      <c r="CH42" s="9"/>
      <c r="CI42" s="9"/>
      <c r="CJ42" s="9"/>
      <c r="CK42" s="9"/>
      <c r="CL42" s="9"/>
      <c r="CM42" s="9"/>
      <c r="CN42" s="9"/>
      <c r="CO42" s="9"/>
      <c r="CP42" s="9"/>
      <c r="CQ42" s="9"/>
      <c r="CR42" s="9"/>
      <c r="CS42" s="9"/>
      <c r="CT42" s="9"/>
      <c r="CU42" s="9"/>
      <c r="CV42" s="9"/>
      <c r="CW42" s="9"/>
      <c r="CX42" s="9"/>
      <c r="CY42" s="9"/>
      <c r="CZ42" s="9"/>
      <c r="DA42" s="9"/>
      <c r="DB42" s="9"/>
      <c r="DC42" s="9"/>
      <c r="DD42" s="9"/>
      <c r="DE42" s="9"/>
      <c r="DF42" s="9"/>
      <c r="DG42" s="9"/>
      <c r="DH42" s="9"/>
      <c r="DI42" s="9"/>
      <c r="DJ42" s="9"/>
      <c r="DK42" s="9"/>
      <c r="DL42" s="9"/>
      <c r="DM42" s="9"/>
      <c r="DN42" s="9"/>
      <c r="DO42" s="9"/>
      <c r="DP42" s="9"/>
      <c r="DQ42" s="9"/>
      <c r="DR42" s="9"/>
      <c r="DS42" s="9"/>
      <c r="DT42" s="9"/>
      <c r="DU42" s="9"/>
      <c r="DV42" s="9"/>
      <c r="DW42" s="9"/>
      <c r="DX42" s="9"/>
      <c r="DY42" s="9"/>
      <c r="DZ42" s="9"/>
      <c r="EA42" s="9"/>
      <c r="EB42" s="9"/>
      <c r="EC42" s="9"/>
      <c r="ED42" s="9"/>
      <c r="EE42" s="9"/>
      <c r="EF42" s="9"/>
      <c r="EG42" s="9"/>
      <c r="EH42" s="9"/>
      <c r="EI42" s="9"/>
      <c r="EJ42" s="9"/>
      <c r="EK42" s="9"/>
      <c r="EL42" s="9"/>
      <c r="EM42" s="9"/>
      <c r="EN42" s="9"/>
      <c r="EO42" s="9"/>
      <c r="EP42" s="9"/>
      <c r="EQ42" s="9"/>
      <c r="ER42" s="9"/>
      <c r="ES42" s="9"/>
      <c r="ET42" s="9"/>
      <c r="EU42" s="9"/>
      <c r="EV42" s="9"/>
      <c r="EW42" s="9"/>
      <c r="EX42" s="9"/>
      <c r="EY42" s="9"/>
      <c r="EZ42" s="9"/>
      <c r="FA42" s="9"/>
      <c r="FB42" s="9"/>
      <c r="FC42" s="9"/>
      <c r="FD42" s="9"/>
      <c r="FE42" s="9"/>
      <c r="FF42" s="9"/>
      <c r="FG42" s="9"/>
      <c r="FH42" s="9"/>
      <c r="FI42" s="9"/>
      <c r="FJ42" s="9"/>
      <c r="FK42" s="9"/>
      <c r="FL42" s="9"/>
      <c r="FM42" s="9"/>
      <c r="FN42" s="9"/>
      <c r="FO42" s="9"/>
      <c r="FP42" s="9"/>
      <c r="FQ42" s="9"/>
      <c r="FR42" s="9"/>
      <c r="FS42" s="9"/>
      <c r="FT42" s="9"/>
      <c r="FU42" s="9"/>
      <c r="FV42" s="9"/>
      <c r="FW42" s="9"/>
      <c r="FX42" s="9"/>
      <c r="FY42" s="9"/>
      <c r="FZ42" s="9"/>
      <c r="GA42" s="9"/>
      <c r="GB42" s="9"/>
      <c r="GC42" s="9"/>
      <c r="GD42" s="9"/>
      <c r="GE42" s="9"/>
      <c r="GF42" s="9"/>
      <c r="GG42" s="9"/>
      <c r="GH42" s="9"/>
      <c r="GI42" s="9"/>
      <c r="GJ42" s="9"/>
      <c r="GK42" s="9"/>
      <c r="GL42" s="9"/>
      <c r="GM42" s="9"/>
      <c r="GN42" s="9"/>
      <c r="GO42" s="9"/>
      <c r="GP42" s="9"/>
      <c r="GQ42" s="9"/>
      <c r="GR42" s="9"/>
      <c r="GS42" s="9"/>
      <c r="GT42" s="9"/>
      <c r="GU42" s="9"/>
      <c r="GV42" s="9"/>
      <c r="GW42" s="9"/>
      <c r="GX42" s="9"/>
      <c r="GY42" s="9"/>
      <c r="GZ42" s="9"/>
      <c r="HA42" s="9"/>
      <c r="HB42" s="9"/>
      <c r="HC42" s="9"/>
      <c r="HD42" s="9"/>
      <c r="HE42" s="9"/>
      <c r="HF42" s="9"/>
      <c r="HG42" s="9"/>
      <c r="HH42" s="9"/>
      <c r="HI42" s="9"/>
      <c r="HJ42" s="9"/>
      <c r="HK42" s="9"/>
      <c r="HL42" s="9"/>
      <c r="HM42" s="9"/>
      <c r="HN42" s="9"/>
      <c r="HO42" s="9"/>
      <c r="HP42" s="9"/>
      <c r="HQ42" s="9"/>
      <c r="HR42" s="9"/>
      <c r="HS42" s="9"/>
      <c r="HT42" s="9"/>
      <c r="HU42" s="9"/>
      <c r="HV42" s="9"/>
      <c r="HW42" s="9"/>
      <c r="HX42" s="9"/>
      <c r="HY42" s="9"/>
      <c r="HZ42" s="9"/>
      <c r="IA42" s="9"/>
      <c r="IB42" s="9"/>
      <c r="IC42" s="9"/>
      <c r="ID42" s="9"/>
      <c r="IE42" s="9"/>
      <c r="IF42" s="9"/>
      <c r="IG42" s="9"/>
      <c r="IH42" s="9"/>
      <c r="II42" s="9"/>
      <c r="IJ42" s="9"/>
      <c r="IK42" s="9"/>
      <c r="IL42" s="9"/>
      <c r="IM42" s="9"/>
      <c r="IN42" s="9"/>
      <c r="IO42" s="9"/>
      <c r="IP42" s="9"/>
      <c r="IQ42" s="9"/>
      <c r="IR42" s="9"/>
      <c r="IS42" s="9"/>
      <c r="IT42" s="9"/>
      <c r="IU42" s="9"/>
      <c r="IV42" s="9"/>
      <c r="IW42" s="9"/>
      <c r="IX42" s="9"/>
      <c r="IY42" s="9"/>
      <c r="IZ42" s="9"/>
      <c r="JA42" s="9"/>
      <c r="JB42" s="9"/>
      <c r="JC42" s="9"/>
      <c r="JD42" s="9"/>
      <c r="JE42" s="9"/>
      <c r="JF42" s="9"/>
      <c r="JG42" s="9"/>
      <c r="JH42" s="9"/>
      <c r="JI42" s="9"/>
      <c r="JJ42" s="9"/>
      <c r="JK42" s="9"/>
      <c r="JL42" s="9"/>
      <c r="JM42" s="9"/>
      <c r="JN42" s="9"/>
      <c r="JO42" s="9"/>
      <c r="JP42" s="9"/>
      <c r="JQ42" s="9"/>
      <c r="JR42" s="9"/>
      <c r="JS42" s="9"/>
      <c r="JT42" s="9"/>
      <c r="JU42" s="9"/>
      <c r="JV42" s="9"/>
      <c r="JW42" s="9"/>
      <c r="JX42" s="9"/>
      <c r="JY42" s="9"/>
      <c r="JZ42" s="9"/>
      <c r="KA42" s="9"/>
      <c r="KB42" s="9"/>
      <c r="KC42" s="9"/>
      <c r="KD42" s="9"/>
      <c r="KE42" s="9"/>
      <c r="KF42" s="9"/>
      <c r="KG42" s="9"/>
      <c r="KH42" s="9"/>
      <c r="KI42" s="9"/>
      <c r="KJ42" s="9"/>
      <c r="KK42" s="9"/>
      <c r="KL42" s="9"/>
      <c r="KM42" s="9"/>
      <c r="KN42" s="9"/>
      <c r="KO42" s="9"/>
      <c r="KP42" s="9"/>
      <c r="KQ42" s="9"/>
      <c r="KR42" s="9"/>
      <c r="KS42" s="9"/>
      <c r="KT42" s="9"/>
      <c r="KU42" s="9"/>
      <c r="KV42" s="9"/>
      <c r="KW42" s="9"/>
      <c r="KX42" s="9"/>
      <c r="KY42" s="9"/>
      <c r="KZ42" s="9"/>
      <c r="LA42" s="9"/>
      <c r="LB42" s="9"/>
      <c r="LC42" s="9"/>
      <c r="LD42" s="9"/>
      <c r="LE42" s="9"/>
      <c r="LF42" s="9"/>
      <c r="LG42" s="9"/>
      <c r="LH42" s="9"/>
      <c r="LI42" s="9"/>
      <c r="LJ42" s="9"/>
      <c r="LK42" s="9"/>
      <c r="LL42" s="9"/>
      <c r="LM42" s="9"/>
      <c r="LN42" s="9"/>
      <c r="LO42" s="9"/>
      <c r="LP42" s="9"/>
      <c r="LQ42" s="9"/>
      <c r="LR42" s="9"/>
      <c r="LS42" s="9"/>
      <c r="LT42" s="9"/>
      <c r="LU42" s="9"/>
      <c r="LV42" s="9"/>
      <c r="LW42" s="9"/>
      <c r="LX42" s="9"/>
      <c r="LY42" s="9"/>
      <c r="LZ42" s="9"/>
      <c r="MA42" s="9"/>
      <c r="MB42" s="9"/>
      <c r="MC42" s="9"/>
      <c r="MD42" s="9"/>
      <c r="ME42" s="9"/>
      <c r="MF42" s="9"/>
      <c r="MG42" s="9"/>
      <c r="MH42" s="9"/>
      <c r="MI42" s="9"/>
      <c r="MJ42" s="9"/>
      <c r="MK42" s="9"/>
      <c r="ML42" s="9"/>
      <c r="MM42" s="9"/>
      <c r="MN42" s="9"/>
      <c r="MO42" s="9"/>
      <c r="MP42" s="9"/>
      <c r="MQ42" s="9"/>
      <c r="MR42" s="9"/>
      <c r="MS42" s="9"/>
      <c r="MT42" s="9"/>
      <c r="MU42" s="9"/>
      <c r="MV42" s="9"/>
      <c r="MW42" s="9"/>
      <c r="MX42" s="9"/>
      <c r="MY42" s="9"/>
      <c r="MZ42" s="9"/>
      <c r="NA42" s="9"/>
      <c r="NB42" s="9"/>
      <c r="NC42" s="9"/>
      <c r="ND42" s="9"/>
      <c r="NE42" s="9"/>
      <c r="NF42" s="9"/>
      <c r="NG42" s="9"/>
      <c r="NH42" s="9"/>
      <c r="NI42" s="9"/>
      <c r="NJ42" s="9"/>
      <c r="NK42" s="9"/>
      <c r="NL42" s="9"/>
      <c r="NM42" s="9"/>
      <c r="NN42" s="9"/>
      <c r="NO42" s="9"/>
      <c r="NP42" s="9"/>
      <c r="NQ42" s="9"/>
      <c r="NR42" s="9"/>
      <c r="NS42" s="9"/>
      <c r="NT42" s="9"/>
      <c r="NU42" s="9"/>
      <c r="NV42" s="9"/>
      <c r="NW42" s="9"/>
      <c r="NX42" s="9"/>
      <c r="NY42" s="9"/>
      <c r="NZ42" s="9"/>
      <c r="OA42" s="9"/>
      <c r="OB42" s="9"/>
      <c r="OC42" s="9"/>
      <c r="OD42" s="9"/>
      <c r="OE42" s="9"/>
      <c r="OF42" s="9"/>
      <c r="OG42" s="9"/>
      <c r="OH42" s="9"/>
      <c r="OI42" s="9"/>
      <c r="OJ42" s="9"/>
      <c r="OK42" s="9"/>
      <c r="OL42" s="9"/>
      <c r="OM42" s="9"/>
      <c r="ON42" s="9"/>
      <c r="OO42" s="9"/>
      <c r="OP42" s="9"/>
      <c r="OQ42" s="9"/>
      <c r="OR42" s="9"/>
      <c r="OS42" s="9"/>
      <c r="OT42" s="9"/>
      <c r="OU42" s="9"/>
      <c r="OV42" s="9"/>
      <c r="OW42" s="9"/>
      <c r="OX42" s="9"/>
      <c r="OY42" s="9"/>
      <c r="OZ42" s="9"/>
      <c r="PA42" s="9"/>
      <c r="PB42" s="9"/>
      <c r="PC42" s="9"/>
      <c r="PD42" s="9"/>
      <c r="PE42" s="9"/>
      <c r="PF42" s="9"/>
      <c r="PG42" s="9"/>
      <c r="PH42" s="9"/>
      <c r="PI42" s="9"/>
      <c r="PJ42" s="9"/>
      <c r="PK42" s="9"/>
      <c r="PL42" s="9"/>
      <c r="PM42" s="9"/>
      <c r="PN42" s="9"/>
      <c r="PO42" s="9"/>
      <c r="PP42" s="9"/>
      <c r="PQ42" s="9"/>
      <c r="PR42" s="9"/>
      <c r="PS42" s="9"/>
      <c r="PT42" s="9"/>
      <c r="PU42" s="9"/>
      <c r="PV42" s="9"/>
      <c r="PW42" s="9"/>
      <c r="PX42" s="9"/>
      <c r="PY42" s="9"/>
      <c r="PZ42" s="9"/>
      <c r="QA42" s="9"/>
      <c r="QB42" s="9"/>
      <c r="QC42" s="9"/>
      <c r="QD42" s="9"/>
      <c r="QE42" s="9"/>
      <c r="QF42" s="9"/>
      <c r="QG42" s="9"/>
      <c r="QH42" s="9"/>
      <c r="QI42" s="9"/>
      <c r="QJ42" s="9"/>
      <c r="QK42" s="9"/>
      <c r="QL42" s="9"/>
      <c r="QM42" s="9"/>
      <c r="QN42" s="9"/>
      <c r="QO42" s="9"/>
      <c r="QP42" s="9"/>
      <c r="QQ42" s="9"/>
      <c r="QR42" s="9"/>
      <c r="QS42" s="9"/>
      <c r="QT42" s="9"/>
      <c r="QU42" s="9"/>
      <c r="QV42" s="9"/>
      <c r="QW42" s="9"/>
      <c r="QX42" s="9"/>
      <c r="QY42" s="9"/>
      <c r="QZ42" s="9"/>
      <c r="RA42" s="9"/>
      <c r="RB42" s="9"/>
      <c r="RC42" s="9"/>
      <c r="RD42" s="9"/>
      <c r="RE42" s="9"/>
      <c r="RF42" s="9"/>
      <c r="RG42" s="9"/>
      <c r="RH42" s="9"/>
      <c r="RI42" s="9"/>
      <c r="RJ42" s="9"/>
      <c r="RK42" s="9"/>
      <c r="RL42" s="9"/>
      <c r="RM42" s="9"/>
      <c r="RN42" s="9"/>
      <c r="RO42" s="9"/>
      <c r="RP42" s="9"/>
      <c r="RQ42" s="9"/>
      <c r="RR42" s="9"/>
      <c r="RS42" s="9"/>
      <c r="RT42" s="9"/>
      <c r="RU42" s="9"/>
      <c r="RV42" s="9"/>
      <c r="RW42" s="9"/>
      <c r="RX42" s="9"/>
      <c r="RY42" s="9"/>
      <c r="RZ42" s="9"/>
      <c r="SA42" s="9"/>
      <c r="SB42" s="9"/>
      <c r="SC42" s="9"/>
      <c r="SD42" s="9"/>
      <c r="SE42" s="9"/>
      <c r="SF42" s="9"/>
      <c r="SG42" s="9"/>
      <c r="SH42" s="9"/>
      <c r="SI42" s="9"/>
      <c r="SJ42" s="9"/>
      <c r="SK42" s="9"/>
      <c r="SL42" s="9"/>
      <c r="SM42" s="9"/>
      <c r="SN42" s="9"/>
      <c r="SO42" s="9"/>
      <c r="SP42" s="9"/>
      <c r="SQ42" s="9"/>
      <c r="SR42" s="9"/>
      <c r="SS42" s="9"/>
      <c r="ST42" s="9"/>
      <c r="SU42" s="9"/>
      <c r="SV42" s="9"/>
      <c r="SW42" s="9"/>
      <c r="SX42" s="9"/>
      <c r="SY42" s="9"/>
      <c r="SZ42" s="9"/>
      <c r="TA42" s="9"/>
      <c r="TB42" s="9"/>
      <c r="TC42" s="9"/>
      <c r="TD42" s="9"/>
      <c r="TE42" s="9"/>
      <c r="TF42" s="9"/>
      <c r="TG42" s="9"/>
      <c r="TH42" s="9"/>
      <c r="TI42" s="9"/>
      <c r="TJ42" s="9"/>
      <c r="TK42" s="9"/>
      <c r="TL42" s="9"/>
      <c r="TM42" s="9"/>
      <c r="TN42" s="9"/>
      <c r="TO42" s="9"/>
      <c r="TP42" s="9"/>
      <c r="TQ42" s="9"/>
      <c r="TR42" s="9"/>
      <c r="TS42" s="9"/>
      <c r="TT42" s="9"/>
      <c r="TU42" s="9"/>
      <c r="TV42" s="9"/>
      <c r="TW42" s="9"/>
      <c r="TX42" s="9"/>
      <c r="TY42" s="9"/>
      <c r="TZ42" s="9"/>
      <c r="UA42" s="9"/>
      <c r="UB42" s="9"/>
      <c r="UC42" s="9"/>
      <c r="UD42" s="9"/>
      <c r="UE42" s="9"/>
      <c r="UF42" s="9"/>
      <c r="UG42" s="9"/>
      <c r="UH42" s="9"/>
      <c r="UI42" s="9"/>
      <c r="UJ42" s="9"/>
      <c r="UK42" s="9"/>
      <c r="UL42" s="9"/>
      <c r="UM42" s="9"/>
      <c r="UN42" s="9"/>
      <c r="UO42" s="9"/>
      <c r="UP42" s="9"/>
      <c r="UQ42" s="9"/>
      <c r="UR42" s="9"/>
      <c r="US42" s="9"/>
      <c r="UT42" s="9"/>
      <c r="UU42" s="9"/>
      <c r="UV42" s="9"/>
      <c r="UW42" s="9"/>
      <c r="UX42" s="9"/>
      <c r="UY42" s="9"/>
      <c r="UZ42" s="9"/>
      <c r="VA42" s="9"/>
      <c r="VB42" s="9"/>
      <c r="VC42" s="9"/>
      <c r="VD42" s="9"/>
      <c r="VE42" s="9"/>
      <c r="VF42" s="9"/>
      <c r="VG42" s="9"/>
      <c r="VH42" s="9"/>
      <c r="VI42" s="9"/>
      <c r="VJ42" s="9"/>
      <c r="VK42" s="9"/>
      <c r="VL42" s="9"/>
      <c r="VM42" s="9"/>
      <c r="VN42" s="9"/>
      <c r="VO42" s="9"/>
      <c r="VP42" s="9"/>
      <c r="VQ42" s="9"/>
      <c r="VR42" s="9"/>
      <c r="VS42" s="9"/>
      <c r="VT42" s="9"/>
      <c r="VU42" s="9"/>
      <c r="VV42" s="9"/>
      <c r="VW42" s="9"/>
      <c r="VX42" s="9"/>
      <c r="VY42" s="9"/>
      <c r="VZ42" s="9"/>
      <c r="WA42" s="9"/>
      <c r="WB42" s="9"/>
      <c r="WC42" s="9"/>
      <c r="WD42" s="9"/>
      <c r="WE42" s="9"/>
      <c r="WF42" s="9"/>
      <c r="WG42" s="9"/>
      <c r="WH42" s="9"/>
      <c r="WI42" s="9"/>
      <c r="WJ42" s="9"/>
      <c r="WK42" s="9"/>
      <c r="WL42" s="9"/>
      <c r="WM42" s="9"/>
      <c r="WN42" s="9"/>
      <c r="WO42" s="9"/>
      <c r="WP42" s="9"/>
      <c r="WQ42" s="9"/>
      <c r="WR42" s="9"/>
      <c r="WS42" s="9"/>
      <c r="WT42" s="9"/>
      <c r="WU42" s="9"/>
      <c r="WV42" s="9"/>
      <c r="WW42" s="9"/>
      <c r="WX42" s="9"/>
      <c r="WY42" s="9"/>
      <c r="WZ42" s="9"/>
      <c r="XA42" s="9"/>
      <c r="XB42" s="9"/>
      <c r="XC42" s="9"/>
      <c r="XD42" s="9"/>
      <c r="XE42" s="9"/>
      <c r="XF42" s="9"/>
      <c r="XG42" s="9"/>
      <c r="XH42" s="9"/>
      <c r="XI42" s="9"/>
      <c r="XJ42" s="9"/>
      <c r="XK42" s="9"/>
      <c r="XL42" s="9"/>
      <c r="XM42" s="9"/>
      <c r="XN42" s="9"/>
      <c r="XO42" s="9"/>
      <c r="XP42" s="9"/>
      <c r="XQ42" s="9"/>
      <c r="XR42" s="9"/>
      <c r="XS42" s="9"/>
      <c r="XT42" s="9"/>
      <c r="XU42" s="9"/>
      <c r="XV42" s="9"/>
      <c r="XW42" s="9"/>
      <c r="XX42" s="9"/>
      <c r="XY42" s="9"/>
      <c r="XZ42" s="9"/>
      <c r="YA42" s="9"/>
      <c r="YB42" s="9"/>
      <c r="YC42" s="9"/>
      <c r="YD42" s="9"/>
      <c r="YE42" s="9"/>
      <c r="YF42" s="9"/>
      <c r="YG42" s="9"/>
      <c r="YH42" s="9"/>
      <c r="YI42" s="9"/>
      <c r="YJ42" s="9"/>
      <c r="YK42" s="9"/>
      <c r="YL42" s="9"/>
      <c r="YM42" s="9"/>
      <c r="YN42" s="9"/>
      <c r="YO42" s="9"/>
      <c r="YP42" s="9"/>
      <c r="YQ42" s="9"/>
      <c r="YR42" s="9"/>
      <c r="YS42" s="9"/>
      <c r="YT42" s="9"/>
      <c r="YU42" s="9"/>
      <c r="YV42" s="9"/>
      <c r="YW42" s="9"/>
      <c r="YX42" s="9"/>
      <c r="YY42" s="9"/>
      <c r="YZ42" s="9"/>
      <c r="ZA42" s="9"/>
      <c r="ZB42" s="9"/>
      <c r="ZC42" s="9"/>
      <c r="ZD42" s="9"/>
      <c r="ZE42" s="9"/>
      <c r="ZF42" s="9"/>
      <c r="ZG42" s="9"/>
      <c r="ZH42" s="9"/>
      <c r="ZI42" s="9"/>
      <c r="ZJ42" s="9"/>
      <c r="ZK42" s="9"/>
      <c r="ZL42" s="9"/>
      <c r="ZM42" s="9"/>
      <c r="ZN42" s="9"/>
      <c r="ZO42" s="9"/>
      <c r="ZP42" s="9"/>
      <c r="ZQ42" s="9"/>
      <c r="ZR42" s="9"/>
      <c r="ZS42" s="9"/>
      <c r="ZT42" s="9"/>
      <c r="ZU42" s="9"/>
      <c r="ZV42" s="9"/>
      <c r="ZW42" s="9"/>
      <c r="ZX42" s="9"/>
      <c r="ZY42" s="9"/>
      <c r="ZZ42" s="9"/>
      <c r="AAA42" s="9"/>
      <c r="AAB42" s="9"/>
      <c r="AAC42" s="9"/>
      <c r="AAD42" s="9"/>
      <c r="AAE42" s="9"/>
      <c r="AAF42" s="9"/>
      <c r="AAG42" s="9"/>
      <c r="AAH42" s="9"/>
      <c r="AAI42" s="9"/>
      <c r="AAJ42" s="9"/>
      <c r="AAK42" s="9"/>
      <c r="AAL42" s="9"/>
      <c r="AAM42" s="9"/>
      <c r="AAN42" s="9"/>
      <c r="AAO42" s="9"/>
      <c r="AAP42" s="9"/>
      <c r="AAQ42" s="9"/>
      <c r="AAR42" s="9"/>
      <c r="AAS42" s="9"/>
      <c r="AAT42" s="9"/>
      <c r="AAU42" s="9"/>
      <c r="AAV42" s="9"/>
      <c r="AAW42" s="9"/>
      <c r="AAX42" s="9"/>
      <c r="AAY42" s="9"/>
      <c r="AAZ42" s="9"/>
      <c r="ABA42" s="9"/>
      <c r="ABB42" s="9"/>
      <c r="ABC42" s="9"/>
      <c r="ABD42" s="9"/>
      <c r="ABE42" s="9"/>
      <c r="ABF42" s="9"/>
      <c r="ABG42" s="9"/>
      <c r="ABH42" s="9"/>
      <c r="ABI42" s="9"/>
      <c r="ABJ42" s="9"/>
      <c r="ABK42" s="9"/>
      <c r="ABL42" s="9"/>
      <c r="ABM42" s="9"/>
      <c r="ABN42" s="9"/>
      <c r="ABO42" s="9"/>
      <c r="ABP42" s="9"/>
      <c r="ABQ42" s="9"/>
      <c r="ABR42" s="9"/>
      <c r="ABS42" s="9"/>
      <c r="ABT42" s="9"/>
      <c r="ABU42" s="9"/>
      <c r="ABV42" s="9"/>
      <c r="ABW42" s="9"/>
      <c r="ABX42" s="9"/>
      <c r="ABY42" s="9"/>
      <c r="ABZ42" s="9"/>
      <c r="ACA42" s="9"/>
      <c r="ACB42" s="9"/>
      <c r="ACC42" s="9"/>
      <c r="ACD42" s="9"/>
      <c r="ACE42" s="9"/>
      <c r="ACF42" s="9"/>
      <c r="ACG42" s="9"/>
      <c r="ACH42" s="9"/>
      <c r="ACI42" s="9"/>
      <c r="ACJ42" s="9"/>
      <c r="ACK42" s="9"/>
      <c r="ACL42" s="9"/>
      <c r="ACM42" s="9"/>
      <c r="ACN42" s="9"/>
      <c r="ACO42" s="9"/>
      <c r="ACP42" s="9"/>
      <c r="ACQ42" s="9"/>
      <c r="ACR42" s="9"/>
      <c r="ACS42" s="9"/>
      <c r="ACT42" s="9"/>
      <c r="ACU42" s="9"/>
      <c r="ACV42" s="9"/>
      <c r="ACW42" s="9"/>
      <c r="ACX42" s="9"/>
      <c r="ACY42" s="9"/>
      <c r="ACZ42" s="9"/>
      <c r="ADA42" s="9"/>
      <c r="ADB42" s="9"/>
      <c r="ADC42" s="9"/>
      <c r="ADD42" s="9"/>
      <c r="ADE42" s="9"/>
      <c r="ADF42" s="9"/>
      <c r="ADG42" s="9"/>
      <c r="ADH42" s="9"/>
      <c r="ADI42" s="9"/>
      <c r="ADJ42" s="9"/>
      <c r="ADK42" s="9"/>
      <c r="ADL42" s="9"/>
      <c r="ADM42" s="9"/>
      <c r="ADN42" s="9"/>
      <c r="ADO42" s="9"/>
      <c r="ADP42" s="9"/>
      <c r="ADQ42" s="9"/>
      <c r="ADR42" s="9"/>
      <c r="ADS42" s="9"/>
      <c r="ADT42" s="9"/>
      <c r="ADU42" s="9"/>
      <c r="ADV42" s="9"/>
      <c r="ADW42" s="9"/>
      <c r="ADX42" s="9"/>
      <c r="ADY42" s="9"/>
      <c r="ADZ42" s="9"/>
      <c r="AEA42" s="9"/>
      <c r="AEB42" s="9"/>
      <c r="AEC42" s="9"/>
      <c r="AED42" s="9"/>
      <c r="AEE42" s="9"/>
      <c r="AEF42" s="9"/>
      <c r="AEG42" s="9"/>
      <c r="AEH42" s="9"/>
      <c r="AEI42" s="9"/>
      <c r="AEJ42" s="9"/>
      <c r="AEK42" s="9"/>
      <c r="AEL42" s="9"/>
      <c r="AEM42" s="9"/>
      <c r="AEN42" s="9"/>
      <c r="AEO42" s="9"/>
      <c r="AEP42" s="9"/>
      <c r="AEQ42" s="9"/>
      <c r="AER42" s="9"/>
      <c r="AES42" s="9"/>
      <c r="AET42" s="9"/>
      <c r="AEU42" s="9"/>
      <c r="AEV42" s="9"/>
      <c r="AEW42" s="9"/>
      <c r="AEX42" s="9"/>
      <c r="AEY42" s="9"/>
      <c r="AEZ42" s="9"/>
      <c r="AFA42" s="9"/>
      <c r="AFB42" s="9"/>
      <c r="AFC42" s="9"/>
      <c r="AFD42" s="9"/>
      <c r="AFE42" s="9"/>
      <c r="AFF42" s="9"/>
      <c r="AFG42" s="9"/>
      <c r="AFH42" s="9"/>
      <c r="AFI42" s="9"/>
      <c r="AFJ42" s="9"/>
      <c r="AFK42" s="9"/>
      <c r="AFL42" s="9"/>
      <c r="AFM42" s="9"/>
      <c r="AFN42" s="9"/>
      <c r="AFO42" s="9"/>
      <c r="AFP42" s="9"/>
      <c r="AFQ42" s="9"/>
      <c r="AFR42" s="9"/>
      <c r="AFS42" s="9"/>
      <c r="AFT42" s="9"/>
      <c r="AFU42" s="9"/>
      <c r="AFV42" s="9"/>
      <c r="AFW42" s="9"/>
      <c r="AFX42" s="9"/>
      <c r="AFY42" s="9"/>
      <c r="AFZ42" s="9"/>
      <c r="AGA42" s="9"/>
      <c r="AGB42" s="9"/>
      <c r="AGC42" s="9"/>
      <c r="AGD42" s="9"/>
      <c r="AGE42" s="9"/>
      <c r="AGF42" s="9"/>
      <c r="AGG42" s="9"/>
      <c r="AGH42" s="9"/>
      <c r="AGI42" s="9"/>
      <c r="AGJ42" s="9"/>
      <c r="AGK42" s="9"/>
      <c r="AGL42" s="9"/>
      <c r="AGM42" s="9"/>
      <c r="AGN42" s="9"/>
      <c r="AGO42" s="9"/>
      <c r="AGP42" s="9"/>
      <c r="AGQ42" s="9"/>
      <c r="AGR42" s="9"/>
      <c r="AGS42" s="9"/>
      <c r="AGT42" s="9"/>
      <c r="AGU42" s="9"/>
      <c r="AGV42" s="9"/>
      <c r="AGW42" s="9"/>
      <c r="AGX42" s="9"/>
      <c r="AGY42" s="9"/>
      <c r="AGZ42" s="9"/>
      <c r="AHA42" s="9"/>
      <c r="AHB42" s="9"/>
      <c r="AHC42" s="9"/>
      <c r="AHD42" s="9"/>
      <c r="AHE42" s="9"/>
      <c r="AHF42" s="9"/>
      <c r="AHG42" s="9"/>
      <c r="AHH42" s="9"/>
      <c r="AHI42" s="9"/>
      <c r="AHJ42" s="9"/>
      <c r="AHK42" s="9"/>
      <c r="AHL42" s="9"/>
      <c r="AHM42" s="9"/>
      <c r="AHN42" s="9"/>
      <c r="AHO42" s="9"/>
      <c r="AHP42" s="9"/>
      <c r="AHQ42" s="9"/>
      <c r="AHR42" s="9"/>
      <c r="AHS42" s="9"/>
      <c r="AHT42" s="9"/>
      <c r="AHU42" s="9"/>
      <c r="AHV42" s="9"/>
      <c r="AHW42" s="9"/>
      <c r="AHX42" s="9"/>
      <c r="AHY42" s="9"/>
      <c r="AHZ42" s="9"/>
      <c r="AIA42" s="9"/>
      <c r="AIB42" s="9"/>
      <c r="AIC42" s="9"/>
      <c r="AID42" s="9"/>
      <c r="AIE42" s="9"/>
      <c r="AIF42" s="9"/>
      <c r="AIG42" s="9"/>
      <c r="AIH42" s="9"/>
      <c r="AII42" s="9"/>
      <c r="AIJ42" s="9"/>
      <c r="AIK42" s="9"/>
      <c r="AIL42" s="9"/>
      <c r="AIM42" s="9"/>
      <c r="AIN42" s="9"/>
      <c r="AIO42" s="9"/>
      <c r="AIP42" s="9"/>
      <c r="AIQ42" s="9"/>
      <c r="AIR42" s="9"/>
      <c r="AIS42" s="9"/>
      <c r="AIT42" s="9"/>
      <c r="AIU42" s="9"/>
      <c r="AIV42" s="9"/>
      <c r="AIW42" s="9"/>
      <c r="AIX42" s="9"/>
      <c r="AIY42" s="9"/>
      <c r="AIZ42" s="9"/>
      <c r="AJA42" s="9"/>
      <c r="AJB42" s="9"/>
      <c r="AJC42" s="9"/>
      <c r="AJD42" s="9"/>
      <c r="AJE42" s="9"/>
      <c r="AJF42" s="9"/>
      <c r="AJG42" s="9"/>
      <c r="AJH42" s="9"/>
      <c r="AJI42" s="9"/>
      <c r="AJJ42" s="9"/>
      <c r="AJK42" s="9"/>
      <c r="AJL42" s="9"/>
      <c r="AJM42" s="9"/>
      <c r="AJN42" s="9"/>
      <c r="AJO42" s="9"/>
      <c r="AJP42" s="9"/>
      <c r="AJQ42" s="9"/>
      <c r="AJR42" s="9"/>
      <c r="AJS42" s="9"/>
      <c r="AJT42" s="9"/>
      <c r="AJU42" s="9"/>
      <c r="AJV42" s="9"/>
      <c r="AJW42" s="9"/>
      <c r="AJX42" s="9"/>
      <c r="AJY42" s="9"/>
      <c r="AJZ42" s="9"/>
      <c r="AKA42" s="9"/>
      <c r="AKB42" s="9"/>
      <c r="AKC42" s="9"/>
      <c r="AKD42" s="9"/>
      <c r="AKE42" s="9"/>
      <c r="AKF42" s="9"/>
      <c r="AKG42" s="9"/>
      <c r="AKH42" s="9"/>
      <c r="AKI42" s="9"/>
      <c r="AKJ42" s="9"/>
      <c r="AKK42" s="9"/>
      <c r="AKL42" s="9"/>
      <c r="AKM42" s="9"/>
      <c r="AKN42" s="9"/>
      <c r="AKO42" s="9"/>
      <c r="AKP42" s="9"/>
      <c r="AKQ42" s="9"/>
      <c r="AKR42" s="9"/>
      <c r="AKS42" s="9"/>
      <c r="AKT42" s="9"/>
      <c r="AKU42" s="9"/>
      <c r="AKV42" s="9"/>
      <c r="AKW42" s="9"/>
      <c r="AKX42" s="9"/>
      <c r="AKY42" s="9"/>
      <c r="AKZ42" s="9"/>
      <c r="ALA42" s="9"/>
      <c r="ALB42" s="9"/>
      <c r="ALC42" s="9"/>
      <c r="ALD42" s="9"/>
      <c r="ALE42" s="9"/>
      <c r="ALF42" s="9"/>
      <c r="ALG42" s="9"/>
      <c r="ALH42" s="9"/>
      <c r="ALI42" s="9"/>
      <c r="ALJ42" s="9"/>
      <c r="ALK42" s="9"/>
      <c r="ALL42" s="9"/>
      <c r="ALM42" s="9"/>
      <c r="ALN42" s="9"/>
      <c r="ALO42" s="9"/>
      <c r="ALP42" s="9"/>
      <c r="ALQ42" s="9"/>
      <c r="ALR42" s="9"/>
      <c r="ALS42" s="9"/>
      <c r="ALT42" s="9"/>
      <c r="ALU42" s="9"/>
      <c r="ALV42" s="9"/>
      <c r="ALW42" s="9"/>
      <c r="ALX42" s="9"/>
      <c r="ALY42" s="9"/>
      <c r="ALZ42" s="9"/>
      <c r="AMA42" s="9"/>
      <c r="AMB42" s="9"/>
      <c r="AMC42" s="9"/>
      <c r="AMD42" s="9"/>
      <c r="AME42" s="9"/>
      <c r="AMF42" s="9"/>
      <c r="AMG42" s="9"/>
      <c r="AMH42" s="9"/>
      <c r="AMI42" s="9"/>
      <c r="AMJ42" s="9"/>
      <c r="AMK42" s="9"/>
      <c r="AML42" s="9"/>
    </row>
    <row r="43" spans="1:1026" s="10" customFormat="1" ht="17.25" customHeight="1">
      <c r="A43" s="9"/>
      <c r="B43" s="241"/>
      <c r="C43" s="579" t="s">
        <v>267</v>
      </c>
      <c r="D43" s="579"/>
      <c r="E43" s="579"/>
      <c r="F43" s="579"/>
      <c r="G43" s="580"/>
      <c r="H43" s="257" t="e">
        <f>SUM(H33:H40)</f>
        <v>#REF!</v>
      </c>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9"/>
      <c r="AR43" s="9"/>
      <c r="AS43" s="9"/>
      <c r="AT43" s="9"/>
      <c r="AU43" s="9"/>
      <c r="AV43" s="9"/>
      <c r="AW43" s="9"/>
      <c r="AX43" s="9"/>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c r="GH43" s="9"/>
      <c r="GI43" s="9"/>
      <c r="GJ43" s="9"/>
      <c r="GK43" s="9"/>
      <c r="GL43" s="9"/>
      <c r="GM43" s="9"/>
      <c r="GN43" s="9"/>
      <c r="GO43" s="9"/>
      <c r="GP43" s="9"/>
      <c r="GQ43" s="9"/>
      <c r="GR43" s="9"/>
      <c r="GS43" s="9"/>
      <c r="GT43" s="9"/>
      <c r="GU43" s="9"/>
      <c r="GV43" s="9"/>
      <c r="GW43" s="9"/>
      <c r="GX43" s="9"/>
      <c r="GY43" s="9"/>
      <c r="GZ43" s="9"/>
      <c r="HA43" s="9"/>
      <c r="HB43" s="9"/>
      <c r="HC43" s="9"/>
      <c r="HD43" s="9"/>
      <c r="HE43" s="9"/>
      <c r="HF43" s="9"/>
      <c r="HG43" s="9"/>
      <c r="HH43" s="9"/>
      <c r="HI43" s="9"/>
      <c r="HJ43" s="9"/>
      <c r="HK43" s="9"/>
      <c r="HL43" s="9"/>
      <c r="HM43" s="9"/>
      <c r="HN43" s="9"/>
      <c r="HO43" s="9"/>
      <c r="HP43" s="9"/>
      <c r="HQ43" s="9"/>
      <c r="HR43" s="9"/>
      <c r="HS43" s="9"/>
      <c r="HT43" s="9"/>
      <c r="HU43" s="9"/>
      <c r="HV43" s="9"/>
      <c r="HW43" s="9"/>
      <c r="HX43" s="9"/>
      <c r="HY43" s="9"/>
      <c r="HZ43" s="9"/>
      <c r="IA43" s="9"/>
      <c r="IB43" s="9"/>
      <c r="IC43" s="9"/>
      <c r="ID43" s="9"/>
      <c r="IE43" s="9"/>
      <c r="IF43" s="9"/>
      <c r="IG43" s="9"/>
      <c r="IH43" s="9"/>
      <c r="II43" s="9"/>
      <c r="IJ43" s="9"/>
      <c r="IK43" s="9"/>
      <c r="IL43" s="9"/>
      <c r="IM43" s="9"/>
      <c r="IN43" s="9"/>
      <c r="IO43" s="9"/>
      <c r="IP43" s="9"/>
      <c r="IQ43" s="9"/>
      <c r="IR43" s="9"/>
      <c r="IS43" s="9"/>
      <c r="IT43" s="9"/>
      <c r="IU43" s="9"/>
      <c r="IV43" s="9"/>
      <c r="IW43" s="9"/>
      <c r="IX43" s="9"/>
      <c r="IY43" s="9"/>
      <c r="IZ43" s="9"/>
      <c r="JA43" s="9"/>
      <c r="JB43" s="9"/>
      <c r="JC43" s="9"/>
      <c r="JD43" s="9"/>
      <c r="JE43" s="9"/>
      <c r="JF43" s="9"/>
      <c r="JG43" s="9"/>
      <c r="JH43" s="9"/>
      <c r="JI43" s="9"/>
      <c r="JJ43" s="9"/>
      <c r="JK43" s="9"/>
      <c r="JL43" s="9"/>
      <c r="JM43" s="9"/>
      <c r="JN43" s="9"/>
      <c r="JO43" s="9"/>
      <c r="JP43" s="9"/>
      <c r="JQ43" s="9"/>
      <c r="JR43" s="9"/>
      <c r="JS43" s="9"/>
      <c r="JT43" s="9"/>
      <c r="JU43" s="9"/>
      <c r="JV43" s="9"/>
      <c r="JW43" s="9"/>
      <c r="JX43" s="9"/>
      <c r="JY43" s="9"/>
      <c r="JZ43" s="9"/>
      <c r="KA43" s="9"/>
      <c r="KB43" s="9"/>
      <c r="KC43" s="9"/>
      <c r="KD43" s="9"/>
      <c r="KE43" s="9"/>
      <c r="KF43" s="9"/>
      <c r="KG43" s="9"/>
      <c r="KH43" s="9"/>
      <c r="KI43" s="9"/>
      <c r="KJ43" s="9"/>
      <c r="KK43" s="9"/>
      <c r="KL43" s="9"/>
      <c r="KM43" s="9"/>
      <c r="KN43" s="9"/>
      <c r="KO43" s="9"/>
      <c r="KP43" s="9"/>
      <c r="KQ43" s="9"/>
      <c r="KR43" s="9"/>
      <c r="KS43" s="9"/>
      <c r="KT43" s="9"/>
      <c r="KU43" s="9"/>
      <c r="KV43" s="9"/>
      <c r="KW43" s="9"/>
      <c r="KX43" s="9"/>
      <c r="KY43" s="9"/>
      <c r="KZ43" s="9"/>
      <c r="LA43" s="9"/>
      <c r="LB43" s="9"/>
      <c r="LC43" s="9"/>
      <c r="LD43" s="9"/>
      <c r="LE43" s="9"/>
      <c r="LF43" s="9"/>
      <c r="LG43" s="9"/>
      <c r="LH43" s="9"/>
      <c r="LI43" s="9"/>
      <c r="LJ43" s="9"/>
      <c r="LK43" s="9"/>
      <c r="LL43" s="9"/>
      <c r="LM43" s="9"/>
      <c r="LN43" s="9"/>
      <c r="LO43" s="9"/>
      <c r="LP43" s="9"/>
      <c r="LQ43" s="9"/>
      <c r="LR43" s="9"/>
      <c r="LS43" s="9"/>
      <c r="LT43" s="9"/>
      <c r="LU43" s="9"/>
      <c r="LV43" s="9"/>
      <c r="LW43" s="9"/>
      <c r="LX43" s="9"/>
      <c r="LY43" s="9"/>
      <c r="LZ43" s="9"/>
      <c r="MA43" s="9"/>
      <c r="MB43" s="9"/>
      <c r="MC43" s="9"/>
      <c r="MD43" s="9"/>
      <c r="ME43" s="9"/>
      <c r="MF43" s="9"/>
      <c r="MG43" s="9"/>
      <c r="MH43" s="9"/>
      <c r="MI43" s="9"/>
      <c r="MJ43" s="9"/>
      <c r="MK43" s="9"/>
      <c r="ML43" s="9"/>
      <c r="MM43" s="9"/>
      <c r="MN43" s="9"/>
      <c r="MO43" s="9"/>
      <c r="MP43" s="9"/>
      <c r="MQ43" s="9"/>
      <c r="MR43" s="9"/>
      <c r="MS43" s="9"/>
      <c r="MT43" s="9"/>
      <c r="MU43" s="9"/>
      <c r="MV43" s="9"/>
      <c r="MW43" s="9"/>
      <c r="MX43" s="9"/>
      <c r="MY43" s="9"/>
      <c r="MZ43" s="9"/>
      <c r="NA43" s="9"/>
      <c r="NB43" s="9"/>
      <c r="NC43" s="9"/>
      <c r="ND43" s="9"/>
      <c r="NE43" s="9"/>
      <c r="NF43" s="9"/>
      <c r="NG43" s="9"/>
      <c r="NH43" s="9"/>
      <c r="NI43" s="9"/>
      <c r="NJ43" s="9"/>
      <c r="NK43" s="9"/>
      <c r="NL43" s="9"/>
      <c r="NM43" s="9"/>
      <c r="NN43" s="9"/>
      <c r="NO43" s="9"/>
      <c r="NP43" s="9"/>
      <c r="NQ43" s="9"/>
      <c r="NR43" s="9"/>
      <c r="NS43" s="9"/>
      <c r="NT43" s="9"/>
      <c r="NU43" s="9"/>
      <c r="NV43" s="9"/>
      <c r="NW43" s="9"/>
      <c r="NX43" s="9"/>
      <c r="NY43" s="9"/>
      <c r="NZ43" s="9"/>
      <c r="OA43" s="9"/>
      <c r="OB43" s="9"/>
      <c r="OC43" s="9"/>
      <c r="OD43" s="9"/>
      <c r="OE43" s="9"/>
      <c r="OF43" s="9"/>
      <c r="OG43" s="9"/>
      <c r="OH43" s="9"/>
      <c r="OI43" s="9"/>
      <c r="OJ43" s="9"/>
      <c r="OK43" s="9"/>
      <c r="OL43" s="9"/>
      <c r="OM43" s="9"/>
      <c r="ON43" s="9"/>
      <c r="OO43" s="9"/>
      <c r="OP43" s="9"/>
      <c r="OQ43" s="9"/>
      <c r="OR43" s="9"/>
      <c r="OS43" s="9"/>
      <c r="OT43" s="9"/>
      <c r="OU43" s="9"/>
      <c r="OV43" s="9"/>
      <c r="OW43" s="9"/>
      <c r="OX43" s="9"/>
      <c r="OY43" s="9"/>
      <c r="OZ43" s="9"/>
      <c r="PA43" s="9"/>
      <c r="PB43" s="9"/>
      <c r="PC43" s="9"/>
      <c r="PD43" s="9"/>
      <c r="PE43" s="9"/>
      <c r="PF43" s="9"/>
      <c r="PG43" s="9"/>
      <c r="PH43" s="9"/>
      <c r="PI43" s="9"/>
      <c r="PJ43" s="9"/>
      <c r="PK43" s="9"/>
      <c r="PL43" s="9"/>
      <c r="PM43" s="9"/>
      <c r="PN43" s="9"/>
      <c r="PO43" s="9"/>
      <c r="PP43" s="9"/>
      <c r="PQ43" s="9"/>
      <c r="PR43" s="9"/>
      <c r="PS43" s="9"/>
      <c r="PT43" s="9"/>
      <c r="PU43" s="9"/>
      <c r="PV43" s="9"/>
      <c r="PW43" s="9"/>
      <c r="PX43" s="9"/>
      <c r="PY43" s="9"/>
      <c r="PZ43" s="9"/>
      <c r="QA43" s="9"/>
      <c r="QB43" s="9"/>
      <c r="QC43" s="9"/>
      <c r="QD43" s="9"/>
      <c r="QE43" s="9"/>
      <c r="QF43" s="9"/>
      <c r="QG43" s="9"/>
      <c r="QH43" s="9"/>
      <c r="QI43" s="9"/>
      <c r="QJ43" s="9"/>
      <c r="QK43" s="9"/>
      <c r="QL43" s="9"/>
      <c r="QM43" s="9"/>
      <c r="QN43" s="9"/>
      <c r="QO43" s="9"/>
      <c r="QP43" s="9"/>
      <c r="QQ43" s="9"/>
      <c r="QR43" s="9"/>
      <c r="QS43" s="9"/>
      <c r="QT43" s="9"/>
      <c r="QU43" s="9"/>
      <c r="QV43" s="9"/>
      <c r="QW43" s="9"/>
      <c r="QX43" s="9"/>
      <c r="QY43" s="9"/>
      <c r="QZ43" s="9"/>
      <c r="RA43" s="9"/>
      <c r="RB43" s="9"/>
      <c r="RC43" s="9"/>
      <c r="RD43" s="9"/>
      <c r="RE43" s="9"/>
      <c r="RF43" s="9"/>
      <c r="RG43" s="9"/>
      <c r="RH43" s="9"/>
      <c r="RI43" s="9"/>
      <c r="RJ43" s="9"/>
      <c r="RK43" s="9"/>
      <c r="RL43" s="9"/>
      <c r="RM43" s="9"/>
      <c r="RN43" s="9"/>
      <c r="RO43" s="9"/>
      <c r="RP43" s="9"/>
      <c r="RQ43" s="9"/>
      <c r="RR43" s="9"/>
      <c r="RS43" s="9"/>
      <c r="RT43" s="9"/>
      <c r="RU43" s="9"/>
      <c r="RV43" s="9"/>
      <c r="RW43" s="9"/>
      <c r="RX43" s="9"/>
      <c r="RY43" s="9"/>
      <c r="RZ43" s="9"/>
      <c r="SA43" s="9"/>
      <c r="SB43" s="9"/>
      <c r="SC43" s="9"/>
      <c r="SD43" s="9"/>
      <c r="SE43" s="9"/>
      <c r="SF43" s="9"/>
      <c r="SG43" s="9"/>
      <c r="SH43" s="9"/>
      <c r="SI43" s="9"/>
      <c r="SJ43" s="9"/>
      <c r="SK43" s="9"/>
      <c r="SL43" s="9"/>
      <c r="SM43" s="9"/>
      <c r="SN43" s="9"/>
      <c r="SO43" s="9"/>
      <c r="SP43" s="9"/>
      <c r="SQ43" s="9"/>
      <c r="SR43" s="9"/>
      <c r="SS43" s="9"/>
      <c r="ST43" s="9"/>
      <c r="SU43" s="9"/>
      <c r="SV43" s="9"/>
      <c r="SW43" s="9"/>
      <c r="SX43" s="9"/>
      <c r="SY43" s="9"/>
      <c r="SZ43" s="9"/>
      <c r="TA43" s="9"/>
      <c r="TB43" s="9"/>
      <c r="TC43" s="9"/>
      <c r="TD43" s="9"/>
      <c r="TE43" s="9"/>
      <c r="TF43" s="9"/>
      <c r="TG43" s="9"/>
      <c r="TH43" s="9"/>
      <c r="TI43" s="9"/>
      <c r="TJ43" s="9"/>
      <c r="TK43" s="9"/>
      <c r="TL43" s="9"/>
      <c r="TM43" s="9"/>
      <c r="TN43" s="9"/>
      <c r="TO43" s="9"/>
      <c r="TP43" s="9"/>
      <c r="TQ43" s="9"/>
      <c r="TR43" s="9"/>
      <c r="TS43" s="9"/>
      <c r="TT43" s="9"/>
      <c r="TU43" s="9"/>
      <c r="TV43" s="9"/>
      <c r="TW43" s="9"/>
      <c r="TX43" s="9"/>
      <c r="TY43" s="9"/>
      <c r="TZ43" s="9"/>
      <c r="UA43" s="9"/>
      <c r="UB43" s="9"/>
      <c r="UC43" s="9"/>
      <c r="UD43" s="9"/>
      <c r="UE43" s="9"/>
      <c r="UF43" s="9"/>
      <c r="UG43" s="9"/>
      <c r="UH43" s="9"/>
      <c r="UI43" s="9"/>
      <c r="UJ43" s="9"/>
      <c r="UK43" s="9"/>
      <c r="UL43" s="9"/>
      <c r="UM43" s="9"/>
      <c r="UN43" s="9"/>
      <c r="UO43" s="9"/>
      <c r="UP43" s="9"/>
      <c r="UQ43" s="9"/>
      <c r="UR43" s="9"/>
      <c r="US43" s="9"/>
      <c r="UT43" s="9"/>
      <c r="UU43" s="9"/>
      <c r="UV43" s="9"/>
      <c r="UW43" s="9"/>
      <c r="UX43" s="9"/>
      <c r="UY43" s="9"/>
      <c r="UZ43" s="9"/>
      <c r="VA43" s="9"/>
      <c r="VB43" s="9"/>
      <c r="VC43" s="9"/>
      <c r="VD43" s="9"/>
      <c r="VE43" s="9"/>
      <c r="VF43" s="9"/>
      <c r="VG43" s="9"/>
      <c r="VH43" s="9"/>
      <c r="VI43" s="9"/>
      <c r="VJ43" s="9"/>
      <c r="VK43" s="9"/>
      <c r="VL43" s="9"/>
      <c r="VM43" s="9"/>
      <c r="VN43" s="9"/>
      <c r="VO43" s="9"/>
      <c r="VP43" s="9"/>
      <c r="VQ43" s="9"/>
      <c r="VR43" s="9"/>
      <c r="VS43" s="9"/>
      <c r="VT43" s="9"/>
      <c r="VU43" s="9"/>
      <c r="VV43" s="9"/>
      <c r="VW43" s="9"/>
      <c r="VX43" s="9"/>
      <c r="VY43" s="9"/>
      <c r="VZ43" s="9"/>
      <c r="WA43" s="9"/>
      <c r="WB43" s="9"/>
      <c r="WC43" s="9"/>
      <c r="WD43" s="9"/>
      <c r="WE43" s="9"/>
      <c r="WF43" s="9"/>
      <c r="WG43" s="9"/>
      <c r="WH43" s="9"/>
      <c r="WI43" s="9"/>
      <c r="WJ43" s="9"/>
      <c r="WK43" s="9"/>
      <c r="WL43" s="9"/>
      <c r="WM43" s="9"/>
      <c r="WN43" s="9"/>
      <c r="WO43" s="9"/>
      <c r="WP43" s="9"/>
      <c r="WQ43" s="9"/>
      <c r="WR43" s="9"/>
      <c r="WS43" s="9"/>
      <c r="WT43" s="9"/>
      <c r="WU43" s="9"/>
      <c r="WV43" s="9"/>
      <c r="WW43" s="9"/>
      <c r="WX43" s="9"/>
      <c r="WY43" s="9"/>
      <c r="WZ43" s="9"/>
      <c r="XA43" s="9"/>
      <c r="XB43" s="9"/>
      <c r="XC43" s="9"/>
      <c r="XD43" s="9"/>
      <c r="XE43" s="9"/>
      <c r="XF43" s="9"/>
      <c r="XG43" s="9"/>
      <c r="XH43" s="9"/>
      <c r="XI43" s="9"/>
      <c r="XJ43" s="9"/>
      <c r="XK43" s="9"/>
      <c r="XL43" s="9"/>
      <c r="XM43" s="9"/>
      <c r="XN43" s="9"/>
      <c r="XO43" s="9"/>
      <c r="XP43" s="9"/>
      <c r="XQ43" s="9"/>
      <c r="XR43" s="9"/>
      <c r="XS43" s="9"/>
      <c r="XT43" s="9"/>
      <c r="XU43" s="9"/>
      <c r="XV43" s="9"/>
      <c r="XW43" s="9"/>
      <c r="XX43" s="9"/>
      <c r="XY43" s="9"/>
      <c r="XZ43" s="9"/>
      <c r="YA43" s="9"/>
      <c r="YB43" s="9"/>
      <c r="YC43" s="9"/>
      <c r="YD43" s="9"/>
      <c r="YE43" s="9"/>
      <c r="YF43" s="9"/>
      <c r="YG43" s="9"/>
      <c r="YH43" s="9"/>
      <c r="YI43" s="9"/>
      <c r="YJ43" s="9"/>
      <c r="YK43" s="9"/>
      <c r="YL43" s="9"/>
      <c r="YM43" s="9"/>
      <c r="YN43" s="9"/>
      <c r="YO43" s="9"/>
      <c r="YP43" s="9"/>
      <c r="YQ43" s="9"/>
      <c r="YR43" s="9"/>
      <c r="YS43" s="9"/>
      <c r="YT43" s="9"/>
      <c r="YU43" s="9"/>
      <c r="YV43" s="9"/>
      <c r="YW43" s="9"/>
      <c r="YX43" s="9"/>
      <c r="YY43" s="9"/>
      <c r="YZ43" s="9"/>
      <c r="ZA43" s="9"/>
      <c r="ZB43" s="9"/>
      <c r="ZC43" s="9"/>
      <c r="ZD43" s="9"/>
      <c r="ZE43" s="9"/>
      <c r="ZF43" s="9"/>
      <c r="ZG43" s="9"/>
      <c r="ZH43" s="9"/>
      <c r="ZI43" s="9"/>
      <c r="ZJ43" s="9"/>
      <c r="ZK43" s="9"/>
      <c r="ZL43" s="9"/>
      <c r="ZM43" s="9"/>
      <c r="ZN43" s="9"/>
      <c r="ZO43" s="9"/>
      <c r="ZP43" s="9"/>
      <c r="ZQ43" s="9"/>
      <c r="ZR43" s="9"/>
      <c r="ZS43" s="9"/>
      <c r="ZT43" s="9"/>
      <c r="ZU43" s="9"/>
      <c r="ZV43" s="9"/>
      <c r="ZW43" s="9"/>
      <c r="ZX43" s="9"/>
      <c r="ZY43" s="9"/>
      <c r="ZZ43" s="9"/>
      <c r="AAA43" s="9"/>
      <c r="AAB43" s="9"/>
      <c r="AAC43" s="9"/>
      <c r="AAD43" s="9"/>
      <c r="AAE43" s="9"/>
      <c r="AAF43" s="9"/>
      <c r="AAG43" s="9"/>
      <c r="AAH43" s="9"/>
      <c r="AAI43" s="9"/>
      <c r="AAJ43" s="9"/>
      <c r="AAK43" s="9"/>
      <c r="AAL43" s="9"/>
      <c r="AAM43" s="9"/>
      <c r="AAN43" s="9"/>
      <c r="AAO43" s="9"/>
      <c r="AAP43" s="9"/>
      <c r="AAQ43" s="9"/>
      <c r="AAR43" s="9"/>
      <c r="AAS43" s="9"/>
      <c r="AAT43" s="9"/>
      <c r="AAU43" s="9"/>
      <c r="AAV43" s="9"/>
      <c r="AAW43" s="9"/>
      <c r="AAX43" s="9"/>
      <c r="AAY43" s="9"/>
      <c r="AAZ43" s="9"/>
      <c r="ABA43" s="9"/>
      <c r="ABB43" s="9"/>
      <c r="ABC43" s="9"/>
      <c r="ABD43" s="9"/>
      <c r="ABE43" s="9"/>
      <c r="ABF43" s="9"/>
      <c r="ABG43" s="9"/>
      <c r="ABH43" s="9"/>
      <c r="ABI43" s="9"/>
      <c r="ABJ43" s="9"/>
      <c r="ABK43" s="9"/>
      <c r="ABL43" s="9"/>
      <c r="ABM43" s="9"/>
      <c r="ABN43" s="9"/>
      <c r="ABO43" s="9"/>
      <c r="ABP43" s="9"/>
      <c r="ABQ43" s="9"/>
      <c r="ABR43" s="9"/>
      <c r="ABS43" s="9"/>
      <c r="ABT43" s="9"/>
      <c r="ABU43" s="9"/>
      <c r="ABV43" s="9"/>
      <c r="ABW43" s="9"/>
      <c r="ABX43" s="9"/>
      <c r="ABY43" s="9"/>
      <c r="ABZ43" s="9"/>
      <c r="ACA43" s="9"/>
      <c r="ACB43" s="9"/>
      <c r="ACC43" s="9"/>
      <c r="ACD43" s="9"/>
      <c r="ACE43" s="9"/>
      <c r="ACF43" s="9"/>
      <c r="ACG43" s="9"/>
      <c r="ACH43" s="9"/>
      <c r="ACI43" s="9"/>
      <c r="ACJ43" s="9"/>
      <c r="ACK43" s="9"/>
      <c r="ACL43" s="9"/>
      <c r="ACM43" s="9"/>
      <c r="ACN43" s="9"/>
      <c r="ACO43" s="9"/>
      <c r="ACP43" s="9"/>
      <c r="ACQ43" s="9"/>
      <c r="ACR43" s="9"/>
      <c r="ACS43" s="9"/>
      <c r="ACT43" s="9"/>
      <c r="ACU43" s="9"/>
      <c r="ACV43" s="9"/>
      <c r="ACW43" s="9"/>
      <c r="ACX43" s="9"/>
      <c r="ACY43" s="9"/>
      <c r="ACZ43" s="9"/>
      <c r="ADA43" s="9"/>
      <c r="ADB43" s="9"/>
      <c r="ADC43" s="9"/>
      <c r="ADD43" s="9"/>
      <c r="ADE43" s="9"/>
      <c r="ADF43" s="9"/>
      <c r="ADG43" s="9"/>
      <c r="ADH43" s="9"/>
      <c r="ADI43" s="9"/>
      <c r="ADJ43" s="9"/>
      <c r="ADK43" s="9"/>
      <c r="ADL43" s="9"/>
      <c r="ADM43" s="9"/>
      <c r="ADN43" s="9"/>
      <c r="ADO43" s="9"/>
      <c r="ADP43" s="9"/>
      <c r="ADQ43" s="9"/>
      <c r="ADR43" s="9"/>
      <c r="ADS43" s="9"/>
      <c r="ADT43" s="9"/>
      <c r="ADU43" s="9"/>
      <c r="ADV43" s="9"/>
      <c r="ADW43" s="9"/>
      <c r="ADX43" s="9"/>
      <c r="ADY43" s="9"/>
      <c r="ADZ43" s="9"/>
      <c r="AEA43" s="9"/>
      <c r="AEB43" s="9"/>
      <c r="AEC43" s="9"/>
      <c r="AED43" s="9"/>
      <c r="AEE43" s="9"/>
      <c r="AEF43" s="9"/>
      <c r="AEG43" s="9"/>
      <c r="AEH43" s="9"/>
      <c r="AEI43" s="9"/>
      <c r="AEJ43" s="9"/>
      <c r="AEK43" s="9"/>
      <c r="AEL43" s="9"/>
      <c r="AEM43" s="9"/>
      <c r="AEN43" s="9"/>
      <c r="AEO43" s="9"/>
      <c r="AEP43" s="9"/>
      <c r="AEQ43" s="9"/>
      <c r="AER43" s="9"/>
      <c r="AES43" s="9"/>
      <c r="AET43" s="9"/>
      <c r="AEU43" s="9"/>
      <c r="AEV43" s="9"/>
      <c r="AEW43" s="9"/>
      <c r="AEX43" s="9"/>
      <c r="AEY43" s="9"/>
      <c r="AEZ43" s="9"/>
      <c r="AFA43" s="9"/>
      <c r="AFB43" s="9"/>
      <c r="AFC43" s="9"/>
      <c r="AFD43" s="9"/>
      <c r="AFE43" s="9"/>
      <c r="AFF43" s="9"/>
      <c r="AFG43" s="9"/>
      <c r="AFH43" s="9"/>
      <c r="AFI43" s="9"/>
      <c r="AFJ43" s="9"/>
      <c r="AFK43" s="9"/>
      <c r="AFL43" s="9"/>
      <c r="AFM43" s="9"/>
      <c r="AFN43" s="9"/>
      <c r="AFO43" s="9"/>
      <c r="AFP43" s="9"/>
      <c r="AFQ43" s="9"/>
      <c r="AFR43" s="9"/>
      <c r="AFS43" s="9"/>
      <c r="AFT43" s="9"/>
      <c r="AFU43" s="9"/>
      <c r="AFV43" s="9"/>
      <c r="AFW43" s="9"/>
      <c r="AFX43" s="9"/>
      <c r="AFY43" s="9"/>
      <c r="AFZ43" s="9"/>
      <c r="AGA43" s="9"/>
      <c r="AGB43" s="9"/>
      <c r="AGC43" s="9"/>
      <c r="AGD43" s="9"/>
      <c r="AGE43" s="9"/>
      <c r="AGF43" s="9"/>
      <c r="AGG43" s="9"/>
      <c r="AGH43" s="9"/>
      <c r="AGI43" s="9"/>
      <c r="AGJ43" s="9"/>
      <c r="AGK43" s="9"/>
      <c r="AGL43" s="9"/>
      <c r="AGM43" s="9"/>
      <c r="AGN43" s="9"/>
      <c r="AGO43" s="9"/>
      <c r="AGP43" s="9"/>
      <c r="AGQ43" s="9"/>
      <c r="AGR43" s="9"/>
      <c r="AGS43" s="9"/>
      <c r="AGT43" s="9"/>
      <c r="AGU43" s="9"/>
      <c r="AGV43" s="9"/>
      <c r="AGW43" s="9"/>
      <c r="AGX43" s="9"/>
      <c r="AGY43" s="9"/>
      <c r="AGZ43" s="9"/>
      <c r="AHA43" s="9"/>
      <c r="AHB43" s="9"/>
      <c r="AHC43" s="9"/>
      <c r="AHD43" s="9"/>
      <c r="AHE43" s="9"/>
      <c r="AHF43" s="9"/>
      <c r="AHG43" s="9"/>
      <c r="AHH43" s="9"/>
      <c r="AHI43" s="9"/>
      <c r="AHJ43" s="9"/>
      <c r="AHK43" s="9"/>
      <c r="AHL43" s="9"/>
      <c r="AHM43" s="9"/>
      <c r="AHN43" s="9"/>
      <c r="AHO43" s="9"/>
      <c r="AHP43" s="9"/>
      <c r="AHQ43" s="9"/>
      <c r="AHR43" s="9"/>
      <c r="AHS43" s="9"/>
      <c r="AHT43" s="9"/>
      <c r="AHU43" s="9"/>
      <c r="AHV43" s="9"/>
      <c r="AHW43" s="9"/>
      <c r="AHX43" s="9"/>
      <c r="AHY43" s="9"/>
      <c r="AHZ43" s="9"/>
      <c r="AIA43" s="9"/>
      <c r="AIB43" s="9"/>
      <c r="AIC43" s="9"/>
      <c r="AID43" s="9"/>
      <c r="AIE43" s="9"/>
      <c r="AIF43" s="9"/>
      <c r="AIG43" s="9"/>
      <c r="AIH43" s="9"/>
      <c r="AII43" s="9"/>
      <c r="AIJ43" s="9"/>
      <c r="AIK43" s="9"/>
      <c r="AIL43" s="9"/>
      <c r="AIM43" s="9"/>
      <c r="AIN43" s="9"/>
      <c r="AIO43" s="9"/>
      <c r="AIP43" s="9"/>
      <c r="AIQ43" s="9"/>
      <c r="AIR43" s="9"/>
      <c r="AIS43" s="9"/>
      <c r="AIT43" s="9"/>
      <c r="AIU43" s="9"/>
      <c r="AIV43" s="9"/>
      <c r="AIW43" s="9"/>
      <c r="AIX43" s="9"/>
      <c r="AIY43" s="9"/>
      <c r="AIZ43" s="9"/>
      <c r="AJA43" s="9"/>
      <c r="AJB43" s="9"/>
      <c r="AJC43" s="9"/>
      <c r="AJD43" s="9"/>
      <c r="AJE43" s="9"/>
      <c r="AJF43" s="9"/>
      <c r="AJG43" s="9"/>
      <c r="AJH43" s="9"/>
      <c r="AJI43" s="9"/>
      <c r="AJJ43" s="9"/>
      <c r="AJK43" s="9"/>
      <c r="AJL43" s="9"/>
      <c r="AJM43" s="9"/>
      <c r="AJN43" s="9"/>
      <c r="AJO43" s="9"/>
      <c r="AJP43" s="9"/>
      <c r="AJQ43" s="9"/>
      <c r="AJR43" s="9"/>
      <c r="AJS43" s="9"/>
      <c r="AJT43" s="9"/>
      <c r="AJU43" s="9"/>
      <c r="AJV43" s="9"/>
      <c r="AJW43" s="9"/>
      <c r="AJX43" s="9"/>
      <c r="AJY43" s="9"/>
      <c r="AJZ43" s="9"/>
      <c r="AKA43" s="9"/>
      <c r="AKB43" s="9"/>
      <c r="AKC43" s="9"/>
      <c r="AKD43" s="9"/>
      <c r="AKE43" s="9"/>
      <c r="AKF43" s="9"/>
      <c r="AKG43" s="9"/>
      <c r="AKH43" s="9"/>
      <c r="AKI43" s="9"/>
      <c r="AKJ43" s="9"/>
      <c r="AKK43" s="9"/>
      <c r="AKL43" s="9"/>
      <c r="AKM43" s="9"/>
      <c r="AKN43" s="9"/>
      <c r="AKO43" s="9"/>
      <c r="AKP43" s="9"/>
      <c r="AKQ43" s="9"/>
      <c r="AKR43" s="9"/>
      <c r="AKS43" s="9"/>
      <c r="AKT43" s="9"/>
      <c r="AKU43" s="9"/>
      <c r="AKV43" s="9"/>
      <c r="AKW43" s="9"/>
      <c r="AKX43" s="9"/>
      <c r="AKY43" s="9"/>
      <c r="AKZ43" s="9"/>
      <c r="ALA43" s="9"/>
      <c r="ALB43" s="9"/>
      <c r="ALC43" s="9"/>
      <c r="ALD43" s="9"/>
      <c r="ALE43" s="9"/>
      <c r="ALF43" s="9"/>
      <c r="ALG43" s="9"/>
      <c r="ALH43" s="9"/>
      <c r="ALI43" s="9"/>
      <c r="ALJ43" s="9"/>
      <c r="ALK43" s="9"/>
      <c r="ALL43" s="9"/>
      <c r="ALM43" s="9"/>
      <c r="ALN43" s="9"/>
      <c r="ALO43" s="9"/>
      <c r="ALP43" s="9"/>
      <c r="ALQ43" s="9"/>
      <c r="ALR43" s="9"/>
      <c r="ALS43" s="9"/>
      <c r="ALT43" s="9"/>
      <c r="ALU43" s="9"/>
      <c r="ALV43" s="9"/>
      <c r="ALW43" s="9"/>
      <c r="ALX43" s="9"/>
      <c r="ALY43" s="9"/>
      <c r="ALZ43" s="9"/>
      <c r="AMA43" s="9"/>
      <c r="AMB43" s="9"/>
      <c r="AMC43" s="9"/>
      <c r="AMD43" s="9"/>
      <c r="AME43" s="9"/>
      <c r="AMF43" s="9"/>
      <c r="AMG43" s="9"/>
      <c r="AMH43" s="9"/>
      <c r="AMI43" s="9"/>
      <c r="AMJ43" s="9"/>
      <c r="AMK43" s="9"/>
      <c r="AML43" s="9"/>
    </row>
    <row r="44" spans="1:1026" s="10" customFormat="1" ht="12" customHeight="1">
      <c r="A44" s="9"/>
      <c r="B44" s="242" t="s">
        <v>37</v>
      </c>
      <c r="C44" s="943" t="s">
        <v>221</v>
      </c>
      <c r="D44" s="943"/>
      <c r="E44" s="943"/>
      <c r="F44" s="943"/>
      <c r="G44" s="944"/>
      <c r="H44" s="243">
        <f>H14*15</f>
        <v>1871.25</v>
      </c>
      <c r="I44" s="9"/>
      <c r="J44" s="9"/>
      <c r="K44" s="9"/>
      <c r="L44" s="9"/>
      <c r="M44" s="9"/>
      <c r="N44" s="9"/>
      <c r="O44" s="9"/>
      <c r="P44" s="9"/>
      <c r="Q44" s="9"/>
      <c r="R44" s="9"/>
      <c r="S44" s="9"/>
      <c r="T44" s="9"/>
      <c r="U44" s="9"/>
      <c r="V44" s="9"/>
      <c r="W44" s="9"/>
      <c r="X44" s="9"/>
      <c r="Y44" s="9"/>
      <c r="Z44" s="9"/>
      <c r="AA44" s="9"/>
      <c r="AB44" s="9"/>
      <c r="AC44" s="9"/>
      <c r="AD44" s="9"/>
      <c r="AE44" s="9"/>
      <c r="AF44" s="9"/>
      <c r="AG44" s="9"/>
      <c r="AH44" s="9"/>
      <c r="AI44" s="9"/>
      <c r="AJ44" s="9"/>
      <c r="AK44" s="9"/>
      <c r="AL44" s="9"/>
      <c r="AM44" s="9"/>
      <c r="AN44" s="9"/>
      <c r="AO44" s="9"/>
      <c r="AP44" s="9"/>
      <c r="AQ44" s="9"/>
      <c r="AR44" s="9"/>
      <c r="AS44" s="9"/>
      <c r="AT44" s="9"/>
      <c r="AU44" s="9"/>
      <c r="AV44" s="9"/>
      <c r="AW44" s="9"/>
      <c r="AX44" s="9"/>
      <c r="AY44" s="9"/>
      <c r="AZ44" s="9"/>
      <c r="BA44" s="9"/>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c r="GH44" s="9"/>
      <c r="GI44" s="9"/>
      <c r="GJ44" s="9"/>
      <c r="GK44" s="9"/>
      <c r="GL44" s="9"/>
      <c r="GM44" s="9"/>
      <c r="GN44" s="9"/>
      <c r="GO44" s="9"/>
      <c r="GP44" s="9"/>
      <c r="GQ44" s="9"/>
      <c r="GR44" s="9"/>
      <c r="GS44" s="9"/>
      <c r="GT44" s="9"/>
      <c r="GU44" s="9"/>
      <c r="GV44" s="9"/>
      <c r="GW44" s="9"/>
      <c r="GX44" s="9"/>
      <c r="GY44" s="9"/>
      <c r="GZ44" s="9"/>
      <c r="HA44" s="9"/>
      <c r="HB44" s="9"/>
      <c r="HC44" s="9"/>
      <c r="HD44" s="9"/>
      <c r="HE44" s="9"/>
      <c r="HF44" s="9"/>
      <c r="HG44" s="9"/>
      <c r="HH44" s="9"/>
      <c r="HI44" s="9"/>
      <c r="HJ44" s="9"/>
      <c r="HK44" s="9"/>
      <c r="HL44" s="9"/>
      <c r="HM44" s="9"/>
      <c r="HN44" s="9"/>
      <c r="HO44" s="9"/>
      <c r="HP44" s="9"/>
      <c r="HQ44" s="9"/>
      <c r="HR44" s="9"/>
      <c r="HS44" s="9"/>
      <c r="HT44" s="9"/>
      <c r="HU44" s="9"/>
      <c r="HV44" s="9"/>
      <c r="HW44" s="9"/>
      <c r="HX44" s="9"/>
      <c r="HY44" s="9"/>
      <c r="HZ44" s="9"/>
      <c r="IA44" s="9"/>
      <c r="IB44" s="9"/>
      <c r="IC44" s="9"/>
      <c r="ID44" s="9"/>
      <c r="IE44" s="9"/>
      <c r="IF44" s="9"/>
      <c r="IG44" s="9"/>
      <c r="IH44" s="9"/>
      <c r="II44" s="9"/>
      <c r="IJ44" s="9"/>
      <c r="IK44" s="9"/>
      <c r="IL44" s="9"/>
      <c r="IM44" s="9"/>
      <c r="IN44" s="9"/>
      <c r="IO44" s="9"/>
      <c r="IP44" s="9"/>
      <c r="IQ44" s="9"/>
      <c r="IR44" s="9"/>
      <c r="IS44" s="9"/>
      <c r="IT44" s="9"/>
      <c r="IU44" s="9"/>
      <c r="IV44" s="9"/>
      <c r="IW44" s="9"/>
      <c r="IX44" s="9"/>
      <c r="IY44" s="9"/>
      <c r="IZ44" s="9"/>
      <c r="JA44" s="9"/>
      <c r="JB44" s="9"/>
      <c r="JC44" s="9"/>
      <c r="JD44" s="9"/>
      <c r="JE44" s="9"/>
      <c r="JF44" s="9"/>
      <c r="JG44" s="9"/>
      <c r="JH44" s="9"/>
      <c r="JI44" s="9"/>
      <c r="JJ44" s="9"/>
      <c r="JK44" s="9"/>
      <c r="JL44" s="9"/>
      <c r="JM44" s="9"/>
      <c r="JN44" s="9"/>
      <c r="JO44" s="9"/>
      <c r="JP44" s="9"/>
      <c r="JQ44" s="9"/>
      <c r="JR44" s="9"/>
      <c r="JS44" s="9"/>
      <c r="JT44" s="9"/>
      <c r="JU44" s="9"/>
      <c r="JV44" s="9"/>
      <c r="JW44" s="9"/>
      <c r="JX44" s="9"/>
      <c r="JY44" s="9"/>
      <c r="JZ44" s="9"/>
      <c r="KA44" s="9"/>
      <c r="KB44" s="9"/>
      <c r="KC44" s="9"/>
      <c r="KD44" s="9"/>
      <c r="KE44" s="9"/>
      <c r="KF44" s="9"/>
      <c r="KG44" s="9"/>
      <c r="KH44" s="9"/>
      <c r="KI44" s="9"/>
      <c r="KJ44" s="9"/>
      <c r="KK44" s="9"/>
      <c r="KL44" s="9"/>
      <c r="KM44" s="9"/>
      <c r="KN44" s="9"/>
      <c r="KO44" s="9"/>
      <c r="KP44" s="9"/>
      <c r="KQ44" s="9"/>
      <c r="KR44" s="9"/>
      <c r="KS44" s="9"/>
      <c r="KT44" s="9"/>
      <c r="KU44" s="9"/>
      <c r="KV44" s="9"/>
      <c r="KW44" s="9"/>
      <c r="KX44" s="9"/>
      <c r="KY44" s="9"/>
      <c r="KZ44" s="9"/>
      <c r="LA44" s="9"/>
      <c r="LB44" s="9"/>
      <c r="LC44" s="9"/>
      <c r="LD44" s="9"/>
      <c r="LE44" s="9"/>
      <c r="LF44" s="9"/>
      <c r="LG44" s="9"/>
      <c r="LH44" s="9"/>
      <c r="LI44" s="9"/>
      <c r="LJ44" s="9"/>
      <c r="LK44" s="9"/>
      <c r="LL44" s="9"/>
      <c r="LM44" s="9"/>
      <c r="LN44" s="9"/>
      <c r="LO44" s="9"/>
      <c r="LP44" s="9"/>
      <c r="LQ44" s="9"/>
      <c r="LR44" s="9"/>
      <c r="LS44" s="9"/>
      <c r="LT44" s="9"/>
      <c r="LU44" s="9"/>
      <c r="LV44" s="9"/>
      <c r="LW44" s="9"/>
      <c r="LX44" s="9"/>
      <c r="LY44" s="9"/>
      <c r="LZ44" s="9"/>
      <c r="MA44" s="9"/>
      <c r="MB44" s="9"/>
      <c r="MC44" s="9"/>
      <c r="MD44" s="9"/>
      <c r="ME44" s="9"/>
      <c r="MF44" s="9"/>
      <c r="MG44" s="9"/>
      <c r="MH44" s="9"/>
      <c r="MI44" s="9"/>
      <c r="MJ44" s="9"/>
      <c r="MK44" s="9"/>
      <c r="ML44" s="9"/>
      <c r="MM44" s="9"/>
      <c r="MN44" s="9"/>
      <c r="MO44" s="9"/>
      <c r="MP44" s="9"/>
      <c r="MQ44" s="9"/>
      <c r="MR44" s="9"/>
      <c r="MS44" s="9"/>
      <c r="MT44" s="9"/>
      <c r="MU44" s="9"/>
      <c r="MV44" s="9"/>
      <c r="MW44" s="9"/>
      <c r="MX44" s="9"/>
      <c r="MY44" s="9"/>
      <c r="MZ44" s="9"/>
      <c r="NA44" s="9"/>
      <c r="NB44" s="9"/>
      <c r="NC44" s="9"/>
      <c r="ND44" s="9"/>
      <c r="NE44" s="9"/>
      <c r="NF44" s="9"/>
      <c r="NG44" s="9"/>
      <c r="NH44" s="9"/>
      <c r="NI44" s="9"/>
      <c r="NJ44" s="9"/>
      <c r="NK44" s="9"/>
      <c r="NL44" s="9"/>
      <c r="NM44" s="9"/>
      <c r="NN44" s="9"/>
      <c r="NO44" s="9"/>
      <c r="NP44" s="9"/>
      <c r="NQ44" s="9"/>
      <c r="NR44" s="9"/>
      <c r="NS44" s="9"/>
      <c r="NT44" s="9"/>
      <c r="NU44" s="9"/>
      <c r="NV44" s="9"/>
      <c r="NW44" s="9"/>
      <c r="NX44" s="9"/>
      <c r="NY44" s="9"/>
      <c r="NZ44" s="9"/>
      <c r="OA44" s="9"/>
      <c r="OB44" s="9"/>
      <c r="OC44" s="9"/>
      <c r="OD44" s="9"/>
      <c r="OE44" s="9"/>
      <c r="OF44" s="9"/>
      <c r="OG44" s="9"/>
      <c r="OH44" s="9"/>
      <c r="OI44" s="9"/>
      <c r="OJ44" s="9"/>
      <c r="OK44" s="9"/>
      <c r="OL44" s="9"/>
      <c r="OM44" s="9"/>
      <c r="ON44" s="9"/>
      <c r="OO44" s="9"/>
      <c r="OP44" s="9"/>
      <c r="OQ44" s="9"/>
      <c r="OR44" s="9"/>
      <c r="OS44" s="9"/>
      <c r="OT44" s="9"/>
      <c r="OU44" s="9"/>
      <c r="OV44" s="9"/>
      <c r="OW44" s="9"/>
      <c r="OX44" s="9"/>
      <c r="OY44" s="9"/>
      <c r="OZ44" s="9"/>
      <c r="PA44" s="9"/>
      <c r="PB44" s="9"/>
      <c r="PC44" s="9"/>
      <c r="PD44" s="9"/>
      <c r="PE44" s="9"/>
      <c r="PF44" s="9"/>
      <c r="PG44" s="9"/>
      <c r="PH44" s="9"/>
      <c r="PI44" s="9"/>
      <c r="PJ44" s="9"/>
      <c r="PK44" s="9"/>
      <c r="PL44" s="9"/>
      <c r="PM44" s="9"/>
      <c r="PN44" s="9"/>
      <c r="PO44" s="9"/>
      <c r="PP44" s="9"/>
      <c r="PQ44" s="9"/>
      <c r="PR44" s="9"/>
      <c r="PS44" s="9"/>
      <c r="PT44" s="9"/>
      <c r="PU44" s="9"/>
      <c r="PV44" s="9"/>
      <c r="PW44" s="9"/>
      <c r="PX44" s="9"/>
      <c r="PY44" s="9"/>
      <c r="PZ44" s="9"/>
      <c r="QA44" s="9"/>
      <c r="QB44" s="9"/>
      <c r="QC44" s="9"/>
      <c r="QD44" s="9"/>
      <c r="QE44" s="9"/>
      <c r="QF44" s="9"/>
      <c r="QG44" s="9"/>
      <c r="QH44" s="9"/>
      <c r="QI44" s="9"/>
      <c r="QJ44" s="9"/>
      <c r="QK44" s="9"/>
      <c r="QL44" s="9"/>
      <c r="QM44" s="9"/>
      <c r="QN44" s="9"/>
      <c r="QO44" s="9"/>
      <c r="QP44" s="9"/>
      <c r="QQ44" s="9"/>
      <c r="QR44" s="9"/>
      <c r="QS44" s="9"/>
      <c r="QT44" s="9"/>
      <c r="QU44" s="9"/>
      <c r="QV44" s="9"/>
      <c r="QW44" s="9"/>
      <c r="QX44" s="9"/>
      <c r="QY44" s="9"/>
      <c r="QZ44" s="9"/>
      <c r="RA44" s="9"/>
      <c r="RB44" s="9"/>
      <c r="RC44" s="9"/>
      <c r="RD44" s="9"/>
      <c r="RE44" s="9"/>
      <c r="RF44" s="9"/>
      <c r="RG44" s="9"/>
      <c r="RH44" s="9"/>
      <c r="RI44" s="9"/>
      <c r="RJ44" s="9"/>
      <c r="RK44" s="9"/>
      <c r="RL44" s="9"/>
      <c r="RM44" s="9"/>
      <c r="RN44" s="9"/>
      <c r="RO44" s="9"/>
      <c r="RP44" s="9"/>
      <c r="RQ44" s="9"/>
      <c r="RR44" s="9"/>
      <c r="RS44" s="9"/>
      <c r="RT44" s="9"/>
      <c r="RU44" s="9"/>
      <c r="RV44" s="9"/>
      <c r="RW44" s="9"/>
      <c r="RX44" s="9"/>
      <c r="RY44" s="9"/>
      <c r="RZ44" s="9"/>
      <c r="SA44" s="9"/>
      <c r="SB44" s="9"/>
      <c r="SC44" s="9"/>
      <c r="SD44" s="9"/>
      <c r="SE44" s="9"/>
      <c r="SF44" s="9"/>
      <c r="SG44" s="9"/>
      <c r="SH44" s="9"/>
      <c r="SI44" s="9"/>
      <c r="SJ44" s="9"/>
      <c r="SK44" s="9"/>
      <c r="SL44" s="9"/>
      <c r="SM44" s="9"/>
      <c r="SN44" s="9"/>
      <c r="SO44" s="9"/>
      <c r="SP44" s="9"/>
      <c r="SQ44" s="9"/>
      <c r="SR44" s="9"/>
      <c r="SS44" s="9"/>
      <c r="ST44" s="9"/>
      <c r="SU44" s="9"/>
      <c r="SV44" s="9"/>
      <c r="SW44" s="9"/>
      <c r="SX44" s="9"/>
      <c r="SY44" s="9"/>
      <c r="SZ44" s="9"/>
      <c r="TA44" s="9"/>
      <c r="TB44" s="9"/>
      <c r="TC44" s="9"/>
      <c r="TD44" s="9"/>
      <c r="TE44" s="9"/>
      <c r="TF44" s="9"/>
      <c r="TG44" s="9"/>
      <c r="TH44" s="9"/>
      <c r="TI44" s="9"/>
      <c r="TJ44" s="9"/>
      <c r="TK44" s="9"/>
      <c r="TL44" s="9"/>
      <c r="TM44" s="9"/>
      <c r="TN44" s="9"/>
      <c r="TO44" s="9"/>
      <c r="TP44" s="9"/>
      <c r="TQ44" s="9"/>
      <c r="TR44" s="9"/>
      <c r="TS44" s="9"/>
      <c r="TT44" s="9"/>
      <c r="TU44" s="9"/>
      <c r="TV44" s="9"/>
      <c r="TW44" s="9"/>
      <c r="TX44" s="9"/>
      <c r="TY44" s="9"/>
      <c r="TZ44" s="9"/>
      <c r="UA44" s="9"/>
      <c r="UB44" s="9"/>
      <c r="UC44" s="9"/>
      <c r="UD44" s="9"/>
      <c r="UE44" s="9"/>
      <c r="UF44" s="9"/>
      <c r="UG44" s="9"/>
      <c r="UH44" s="9"/>
      <c r="UI44" s="9"/>
      <c r="UJ44" s="9"/>
      <c r="UK44" s="9"/>
      <c r="UL44" s="9"/>
      <c r="UM44" s="9"/>
      <c r="UN44" s="9"/>
      <c r="UO44" s="9"/>
      <c r="UP44" s="9"/>
      <c r="UQ44" s="9"/>
      <c r="UR44" s="9"/>
      <c r="US44" s="9"/>
      <c r="UT44" s="9"/>
      <c r="UU44" s="9"/>
      <c r="UV44" s="9"/>
      <c r="UW44" s="9"/>
      <c r="UX44" s="9"/>
      <c r="UY44" s="9"/>
      <c r="UZ44" s="9"/>
      <c r="VA44" s="9"/>
      <c r="VB44" s="9"/>
      <c r="VC44" s="9"/>
      <c r="VD44" s="9"/>
      <c r="VE44" s="9"/>
      <c r="VF44" s="9"/>
      <c r="VG44" s="9"/>
      <c r="VH44" s="9"/>
      <c r="VI44" s="9"/>
      <c r="VJ44" s="9"/>
      <c r="VK44" s="9"/>
      <c r="VL44" s="9"/>
      <c r="VM44" s="9"/>
      <c r="VN44" s="9"/>
      <c r="VO44" s="9"/>
      <c r="VP44" s="9"/>
      <c r="VQ44" s="9"/>
      <c r="VR44" s="9"/>
      <c r="VS44" s="9"/>
      <c r="VT44" s="9"/>
      <c r="VU44" s="9"/>
      <c r="VV44" s="9"/>
      <c r="VW44" s="9"/>
      <c r="VX44" s="9"/>
      <c r="VY44" s="9"/>
      <c r="VZ44" s="9"/>
      <c r="WA44" s="9"/>
      <c r="WB44" s="9"/>
      <c r="WC44" s="9"/>
      <c r="WD44" s="9"/>
      <c r="WE44" s="9"/>
      <c r="WF44" s="9"/>
      <c r="WG44" s="9"/>
      <c r="WH44" s="9"/>
      <c r="WI44" s="9"/>
      <c r="WJ44" s="9"/>
      <c r="WK44" s="9"/>
      <c r="WL44" s="9"/>
      <c r="WM44" s="9"/>
      <c r="WN44" s="9"/>
      <c r="WO44" s="9"/>
      <c r="WP44" s="9"/>
      <c r="WQ44" s="9"/>
      <c r="WR44" s="9"/>
      <c r="WS44" s="9"/>
      <c r="WT44" s="9"/>
      <c r="WU44" s="9"/>
      <c r="WV44" s="9"/>
      <c r="WW44" s="9"/>
      <c r="WX44" s="9"/>
      <c r="WY44" s="9"/>
      <c r="WZ44" s="9"/>
      <c r="XA44" s="9"/>
      <c r="XB44" s="9"/>
      <c r="XC44" s="9"/>
      <c r="XD44" s="9"/>
      <c r="XE44" s="9"/>
      <c r="XF44" s="9"/>
      <c r="XG44" s="9"/>
      <c r="XH44" s="9"/>
      <c r="XI44" s="9"/>
      <c r="XJ44" s="9"/>
      <c r="XK44" s="9"/>
      <c r="XL44" s="9"/>
      <c r="XM44" s="9"/>
      <c r="XN44" s="9"/>
      <c r="XO44" s="9"/>
      <c r="XP44" s="9"/>
      <c r="XQ44" s="9"/>
      <c r="XR44" s="9"/>
      <c r="XS44" s="9"/>
      <c r="XT44" s="9"/>
      <c r="XU44" s="9"/>
      <c r="XV44" s="9"/>
      <c r="XW44" s="9"/>
      <c r="XX44" s="9"/>
      <c r="XY44" s="9"/>
      <c r="XZ44" s="9"/>
      <c r="YA44" s="9"/>
      <c r="YB44" s="9"/>
      <c r="YC44" s="9"/>
      <c r="YD44" s="9"/>
      <c r="YE44" s="9"/>
      <c r="YF44" s="9"/>
      <c r="YG44" s="9"/>
      <c r="YH44" s="9"/>
      <c r="YI44" s="9"/>
      <c r="YJ44" s="9"/>
      <c r="YK44" s="9"/>
      <c r="YL44" s="9"/>
      <c r="YM44" s="9"/>
      <c r="YN44" s="9"/>
      <c r="YO44" s="9"/>
      <c r="YP44" s="9"/>
      <c r="YQ44" s="9"/>
      <c r="YR44" s="9"/>
      <c r="YS44" s="9"/>
      <c r="YT44" s="9"/>
      <c r="YU44" s="9"/>
      <c r="YV44" s="9"/>
      <c r="YW44" s="9"/>
      <c r="YX44" s="9"/>
      <c r="YY44" s="9"/>
      <c r="YZ44" s="9"/>
      <c r="ZA44" s="9"/>
      <c r="ZB44" s="9"/>
      <c r="ZC44" s="9"/>
      <c r="ZD44" s="9"/>
      <c r="ZE44" s="9"/>
      <c r="ZF44" s="9"/>
      <c r="ZG44" s="9"/>
      <c r="ZH44" s="9"/>
      <c r="ZI44" s="9"/>
      <c r="ZJ44" s="9"/>
      <c r="ZK44" s="9"/>
      <c r="ZL44" s="9"/>
      <c r="ZM44" s="9"/>
      <c r="ZN44" s="9"/>
      <c r="ZO44" s="9"/>
      <c r="ZP44" s="9"/>
      <c r="ZQ44" s="9"/>
      <c r="ZR44" s="9"/>
      <c r="ZS44" s="9"/>
      <c r="ZT44" s="9"/>
      <c r="ZU44" s="9"/>
      <c r="ZV44" s="9"/>
      <c r="ZW44" s="9"/>
      <c r="ZX44" s="9"/>
      <c r="ZY44" s="9"/>
      <c r="ZZ44" s="9"/>
      <c r="AAA44" s="9"/>
      <c r="AAB44" s="9"/>
      <c r="AAC44" s="9"/>
      <c r="AAD44" s="9"/>
      <c r="AAE44" s="9"/>
      <c r="AAF44" s="9"/>
      <c r="AAG44" s="9"/>
      <c r="AAH44" s="9"/>
      <c r="AAI44" s="9"/>
      <c r="AAJ44" s="9"/>
      <c r="AAK44" s="9"/>
      <c r="AAL44" s="9"/>
      <c r="AAM44" s="9"/>
      <c r="AAN44" s="9"/>
      <c r="AAO44" s="9"/>
      <c r="AAP44" s="9"/>
      <c r="AAQ44" s="9"/>
      <c r="AAR44" s="9"/>
      <c r="AAS44" s="9"/>
      <c r="AAT44" s="9"/>
      <c r="AAU44" s="9"/>
      <c r="AAV44" s="9"/>
      <c r="AAW44" s="9"/>
      <c r="AAX44" s="9"/>
      <c r="AAY44" s="9"/>
      <c r="AAZ44" s="9"/>
      <c r="ABA44" s="9"/>
      <c r="ABB44" s="9"/>
      <c r="ABC44" s="9"/>
      <c r="ABD44" s="9"/>
      <c r="ABE44" s="9"/>
      <c r="ABF44" s="9"/>
      <c r="ABG44" s="9"/>
      <c r="ABH44" s="9"/>
      <c r="ABI44" s="9"/>
      <c r="ABJ44" s="9"/>
      <c r="ABK44" s="9"/>
      <c r="ABL44" s="9"/>
      <c r="ABM44" s="9"/>
      <c r="ABN44" s="9"/>
      <c r="ABO44" s="9"/>
      <c r="ABP44" s="9"/>
      <c r="ABQ44" s="9"/>
      <c r="ABR44" s="9"/>
      <c r="ABS44" s="9"/>
      <c r="ABT44" s="9"/>
      <c r="ABU44" s="9"/>
      <c r="ABV44" s="9"/>
      <c r="ABW44" s="9"/>
      <c r="ABX44" s="9"/>
      <c r="ABY44" s="9"/>
      <c r="ABZ44" s="9"/>
      <c r="ACA44" s="9"/>
      <c r="ACB44" s="9"/>
      <c r="ACC44" s="9"/>
      <c r="ACD44" s="9"/>
      <c r="ACE44" s="9"/>
      <c r="ACF44" s="9"/>
      <c r="ACG44" s="9"/>
      <c r="ACH44" s="9"/>
      <c r="ACI44" s="9"/>
      <c r="ACJ44" s="9"/>
      <c r="ACK44" s="9"/>
      <c r="ACL44" s="9"/>
      <c r="ACM44" s="9"/>
      <c r="ACN44" s="9"/>
      <c r="ACO44" s="9"/>
      <c r="ACP44" s="9"/>
      <c r="ACQ44" s="9"/>
      <c r="ACR44" s="9"/>
      <c r="ACS44" s="9"/>
      <c r="ACT44" s="9"/>
      <c r="ACU44" s="9"/>
      <c r="ACV44" s="9"/>
      <c r="ACW44" s="9"/>
      <c r="ACX44" s="9"/>
      <c r="ACY44" s="9"/>
      <c r="ACZ44" s="9"/>
      <c r="ADA44" s="9"/>
      <c r="ADB44" s="9"/>
      <c r="ADC44" s="9"/>
      <c r="ADD44" s="9"/>
      <c r="ADE44" s="9"/>
      <c r="ADF44" s="9"/>
      <c r="ADG44" s="9"/>
      <c r="ADH44" s="9"/>
      <c r="ADI44" s="9"/>
      <c r="ADJ44" s="9"/>
      <c r="ADK44" s="9"/>
      <c r="ADL44" s="9"/>
      <c r="ADM44" s="9"/>
      <c r="ADN44" s="9"/>
      <c r="ADO44" s="9"/>
      <c r="ADP44" s="9"/>
      <c r="ADQ44" s="9"/>
      <c r="ADR44" s="9"/>
      <c r="ADS44" s="9"/>
      <c r="ADT44" s="9"/>
      <c r="ADU44" s="9"/>
      <c r="ADV44" s="9"/>
      <c r="ADW44" s="9"/>
      <c r="ADX44" s="9"/>
      <c r="ADY44" s="9"/>
      <c r="ADZ44" s="9"/>
      <c r="AEA44" s="9"/>
      <c r="AEB44" s="9"/>
      <c r="AEC44" s="9"/>
      <c r="AED44" s="9"/>
      <c r="AEE44" s="9"/>
      <c r="AEF44" s="9"/>
      <c r="AEG44" s="9"/>
      <c r="AEH44" s="9"/>
      <c r="AEI44" s="9"/>
      <c r="AEJ44" s="9"/>
      <c r="AEK44" s="9"/>
      <c r="AEL44" s="9"/>
      <c r="AEM44" s="9"/>
      <c r="AEN44" s="9"/>
      <c r="AEO44" s="9"/>
      <c r="AEP44" s="9"/>
      <c r="AEQ44" s="9"/>
      <c r="AER44" s="9"/>
      <c r="AES44" s="9"/>
      <c r="AET44" s="9"/>
      <c r="AEU44" s="9"/>
      <c r="AEV44" s="9"/>
      <c r="AEW44" s="9"/>
      <c r="AEX44" s="9"/>
      <c r="AEY44" s="9"/>
      <c r="AEZ44" s="9"/>
      <c r="AFA44" s="9"/>
      <c r="AFB44" s="9"/>
      <c r="AFC44" s="9"/>
      <c r="AFD44" s="9"/>
      <c r="AFE44" s="9"/>
      <c r="AFF44" s="9"/>
      <c r="AFG44" s="9"/>
      <c r="AFH44" s="9"/>
      <c r="AFI44" s="9"/>
      <c r="AFJ44" s="9"/>
      <c r="AFK44" s="9"/>
      <c r="AFL44" s="9"/>
      <c r="AFM44" s="9"/>
      <c r="AFN44" s="9"/>
      <c r="AFO44" s="9"/>
      <c r="AFP44" s="9"/>
      <c r="AFQ44" s="9"/>
      <c r="AFR44" s="9"/>
      <c r="AFS44" s="9"/>
      <c r="AFT44" s="9"/>
      <c r="AFU44" s="9"/>
      <c r="AFV44" s="9"/>
      <c r="AFW44" s="9"/>
      <c r="AFX44" s="9"/>
      <c r="AFY44" s="9"/>
      <c r="AFZ44" s="9"/>
      <c r="AGA44" s="9"/>
      <c r="AGB44" s="9"/>
      <c r="AGC44" s="9"/>
      <c r="AGD44" s="9"/>
      <c r="AGE44" s="9"/>
      <c r="AGF44" s="9"/>
      <c r="AGG44" s="9"/>
      <c r="AGH44" s="9"/>
      <c r="AGI44" s="9"/>
      <c r="AGJ44" s="9"/>
      <c r="AGK44" s="9"/>
      <c r="AGL44" s="9"/>
      <c r="AGM44" s="9"/>
      <c r="AGN44" s="9"/>
      <c r="AGO44" s="9"/>
      <c r="AGP44" s="9"/>
      <c r="AGQ44" s="9"/>
      <c r="AGR44" s="9"/>
      <c r="AGS44" s="9"/>
      <c r="AGT44" s="9"/>
      <c r="AGU44" s="9"/>
      <c r="AGV44" s="9"/>
      <c r="AGW44" s="9"/>
      <c r="AGX44" s="9"/>
      <c r="AGY44" s="9"/>
      <c r="AGZ44" s="9"/>
      <c r="AHA44" s="9"/>
      <c r="AHB44" s="9"/>
      <c r="AHC44" s="9"/>
      <c r="AHD44" s="9"/>
      <c r="AHE44" s="9"/>
      <c r="AHF44" s="9"/>
      <c r="AHG44" s="9"/>
      <c r="AHH44" s="9"/>
      <c r="AHI44" s="9"/>
      <c r="AHJ44" s="9"/>
      <c r="AHK44" s="9"/>
      <c r="AHL44" s="9"/>
      <c r="AHM44" s="9"/>
      <c r="AHN44" s="9"/>
      <c r="AHO44" s="9"/>
      <c r="AHP44" s="9"/>
      <c r="AHQ44" s="9"/>
      <c r="AHR44" s="9"/>
      <c r="AHS44" s="9"/>
      <c r="AHT44" s="9"/>
      <c r="AHU44" s="9"/>
      <c r="AHV44" s="9"/>
      <c r="AHW44" s="9"/>
      <c r="AHX44" s="9"/>
      <c r="AHY44" s="9"/>
      <c r="AHZ44" s="9"/>
      <c r="AIA44" s="9"/>
      <c r="AIB44" s="9"/>
      <c r="AIC44" s="9"/>
      <c r="AID44" s="9"/>
      <c r="AIE44" s="9"/>
      <c r="AIF44" s="9"/>
      <c r="AIG44" s="9"/>
      <c r="AIH44" s="9"/>
      <c r="AII44" s="9"/>
      <c r="AIJ44" s="9"/>
      <c r="AIK44" s="9"/>
      <c r="AIL44" s="9"/>
      <c r="AIM44" s="9"/>
      <c r="AIN44" s="9"/>
      <c r="AIO44" s="9"/>
      <c r="AIP44" s="9"/>
      <c r="AIQ44" s="9"/>
      <c r="AIR44" s="9"/>
      <c r="AIS44" s="9"/>
      <c r="AIT44" s="9"/>
      <c r="AIU44" s="9"/>
      <c r="AIV44" s="9"/>
      <c r="AIW44" s="9"/>
      <c r="AIX44" s="9"/>
      <c r="AIY44" s="9"/>
      <c r="AIZ44" s="9"/>
      <c r="AJA44" s="9"/>
      <c r="AJB44" s="9"/>
      <c r="AJC44" s="9"/>
      <c r="AJD44" s="9"/>
      <c r="AJE44" s="9"/>
      <c r="AJF44" s="9"/>
      <c r="AJG44" s="9"/>
      <c r="AJH44" s="9"/>
      <c r="AJI44" s="9"/>
      <c r="AJJ44" s="9"/>
      <c r="AJK44" s="9"/>
      <c r="AJL44" s="9"/>
      <c r="AJM44" s="9"/>
      <c r="AJN44" s="9"/>
      <c r="AJO44" s="9"/>
      <c r="AJP44" s="9"/>
      <c r="AJQ44" s="9"/>
      <c r="AJR44" s="9"/>
      <c r="AJS44" s="9"/>
      <c r="AJT44" s="9"/>
      <c r="AJU44" s="9"/>
      <c r="AJV44" s="9"/>
      <c r="AJW44" s="9"/>
      <c r="AJX44" s="9"/>
      <c r="AJY44" s="9"/>
      <c r="AJZ44" s="9"/>
      <c r="AKA44" s="9"/>
      <c r="AKB44" s="9"/>
      <c r="AKC44" s="9"/>
      <c r="AKD44" s="9"/>
      <c r="AKE44" s="9"/>
      <c r="AKF44" s="9"/>
      <c r="AKG44" s="9"/>
      <c r="AKH44" s="9"/>
      <c r="AKI44" s="9"/>
      <c r="AKJ44" s="9"/>
      <c r="AKK44" s="9"/>
      <c r="AKL44" s="9"/>
      <c r="AKM44" s="9"/>
      <c r="AKN44" s="9"/>
      <c r="AKO44" s="9"/>
      <c r="AKP44" s="9"/>
      <c r="AKQ44" s="9"/>
      <c r="AKR44" s="9"/>
      <c r="AKS44" s="9"/>
      <c r="AKT44" s="9"/>
      <c r="AKU44" s="9"/>
      <c r="AKV44" s="9"/>
      <c r="AKW44" s="9"/>
      <c r="AKX44" s="9"/>
      <c r="AKY44" s="9"/>
      <c r="AKZ44" s="9"/>
      <c r="ALA44" s="9"/>
      <c r="ALB44" s="9"/>
      <c r="ALC44" s="9"/>
      <c r="ALD44" s="9"/>
      <c r="ALE44" s="9"/>
      <c r="ALF44" s="9"/>
      <c r="ALG44" s="9"/>
      <c r="ALH44" s="9"/>
      <c r="ALI44" s="9"/>
      <c r="ALJ44" s="9"/>
      <c r="ALK44" s="9"/>
      <c r="ALL44" s="9"/>
      <c r="ALM44" s="9"/>
      <c r="ALN44" s="9"/>
      <c r="ALO44" s="9"/>
      <c r="ALP44" s="9"/>
      <c r="ALQ44" s="9"/>
      <c r="ALR44" s="9"/>
      <c r="ALS44" s="9"/>
      <c r="ALT44" s="9"/>
      <c r="ALU44" s="9"/>
      <c r="ALV44" s="9"/>
      <c r="ALW44" s="9"/>
      <c r="ALX44" s="9"/>
      <c r="ALY44" s="9"/>
      <c r="ALZ44" s="9"/>
      <c r="AMA44" s="9"/>
      <c r="AMB44" s="9"/>
      <c r="AMC44" s="9"/>
      <c r="AMD44" s="9"/>
      <c r="AME44" s="9"/>
      <c r="AMF44" s="9"/>
      <c r="AMG44" s="9"/>
      <c r="AMH44" s="9"/>
      <c r="AMI44" s="9"/>
      <c r="AMJ44" s="9"/>
      <c r="AMK44" s="9"/>
    </row>
    <row r="45" spans="1:1026" s="10" customFormat="1" ht="12" customHeight="1">
      <c r="A45" s="9"/>
      <c r="B45" s="242" t="s">
        <v>38</v>
      </c>
      <c r="C45" s="945" t="s">
        <v>268</v>
      </c>
      <c r="D45" s="945"/>
      <c r="E45" s="945"/>
      <c r="F45" s="945"/>
      <c r="G45" s="946"/>
      <c r="H45" s="244" t="e">
        <f>E15*15*0.5</f>
        <v>#REF!</v>
      </c>
      <c r="I45" s="9"/>
      <c r="J45" s="9"/>
      <c r="K45" s="9"/>
      <c r="L45" s="9"/>
      <c r="M45" s="9"/>
      <c r="N45" s="9"/>
      <c r="O45" s="9"/>
      <c r="P45" s="9"/>
      <c r="Q45" s="9"/>
      <c r="R45" s="9"/>
      <c r="S45" s="9"/>
      <c r="T45" s="9"/>
      <c r="U45" s="9"/>
      <c r="V45" s="9"/>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c r="GH45" s="9"/>
      <c r="GI45" s="9"/>
      <c r="GJ45" s="9"/>
      <c r="GK45" s="9"/>
      <c r="GL45" s="9"/>
      <c r="GM45" s="9"/>
      <c r="GN45" s="9"/>
      <c r="GO45" s="9"/>
      <c r="GP45" s="9"/>
      <c r="GQ45" s="9"/>
      <c r="GR45" s="9"/>
      <c r="GS45" s="9"/>
      <c r="GT45" s="9"/>
      <c r="GU45" s="9"/>
      <c r="GV45" s="9"/>
      <c r="GW45" s="9"/>
      <c r="GX45" s="9"/>
      <c r="GY45" s="9"/>
      <c r="GZ45" s="9"/>
      <c r="HA45" s="9"/>
      <c r="HB45" s="9"/>
      <c r="HC45" s="9"/>
      <c r="HD45" s="9"/>
      <c r="HE45" s="9"/>
      <c r="HF45" s="9"/>
      <c r="HG45" s="9"/>
      <c r="HH45" s="9"/>
      <c r="HI45" s="9"/>
      <c r="HJ45" s="9"/>
      <c r="HK45" s="9"/>
      <c r="HL45" s="9"/>
      <c r="HM45" s="9"/>
      <c r="HN45" s="9"/>
      <c r="HO45" s="9"/>
      <c r="HP45" s="9"/>
      <c r="HQ45" s="9"/>
      <c r="HR45" s="9"/>
      <c r="HS45" s="9"/>
      <c r="HT45" s="9"/>
      <c r="HU45" s="9"/>
      <c r="HV45" s="9"/>
      <c r="HW45" s="9"/>
      <c r="HX45" s="9"/>
      <c r="HY45" s="9"/>
      <c r="HZ45" s="9"/>
      <c r="IA45" s="9"/>
      <c r="IB45" s="9"/>
      <c r="IC45" s="9"/>
      <c r="ID45" s="9"/>
      <c r="IE45" s="9"/>
      <c r="IF45" s="9"/>
      <c r="IG45" s="9"/>
      <c r="IH45" s="9"/>
      <c r="II45" s="9"/>
      <c r="IJ45" s="9"/>
      <c r="IK45" s="9"/>
      <c r="IL45" s="9"/>
      <c r="IM45" s="9"/>
      <c r="IN45" s="9"/>
      <c r="IO45" s="9"/>
      <c r="IP45" s="9"/>
      <c r="IQ45" s="9"/>
      <c r="IR45" s="9"/>
      <c r="IS45" s="9"/>
      <c r="IT45" s="9"/>
      <c r="IU45" s="9"/>
      <c r="IV45" s="9"/>
      <c r="IW45" s="9"/>
      <c r="IX45" s="9"/>
      <c r="IY45" s="9"/>
      <c r="IZ45" s="9"/>
      <c r="JA45" s="9"/>
      <c r="JB45" s="9"/>
      <c r="JC45" s="9"/>
      <c r="JD45" s="9"/>
      <c r="JE45" s="9"/>
      <c r="JF45" s="9"/>
      <c r="JG45" s="9"/>
      <c r="JH45" s="9"/>
      <c r="JI45" s="9"/>
      <c r="JJ45" s="9"/>
      <c r="JK45" s="9"/>
      <c r="JL45" s="9"/>
      <c r="JM45" s="9"/>
      <c r="JN45" s="9"/>
      <c r="JO45" s="9"/>
      <c r="JP45" s="9"/>
      <c r="JQ45" s="9"/>
      <c r="JR45" s="9"/>
      <c r="JS45" s="9"/>
      <c r="JT45" s="9"/>
      <c r="JU45" s="9"/>
      <c r="JV45" s="9"/>
      <c r="JW45" s="9"/>
      <c r="JX45" s="9"/>
      <c r="JY45" s="9"/>
      <c r="JZ45" s="9"/>
      <c r="KA45" s="9"/>
      <c r="KB45" s="9"/>
      <c r="KC45" s="9"/>
      <c r="KD45" s="9"/>
      <c r="KE45" s="9"/>
      <c r="KF45" s="9"/>
      <c r="KG45" s="9"/>
      <c r="KH45" s="9"/>
      <c r="KI45" s="9"/>
      <c r="KJ45" s="9"/>
      <c r="KK45" s="9"/>
      <c r="KL45" s="9"/>
      <c r="KM45" s="9"/>
      <c r="KN45" s="9"/>
      <c r="KO45" s="9"/>
      <c r="KP45" s="9"/>
      <c r="KQ45" s="9"/>
      <c r="KR45" s="9"/>
      <c r="KS45" s="9"/>
      <c r="KT45" s="9"/>
      <c r="KU45" s="9"/>
      <c r="KV45" s="9"/>
      <c r="KW45" s="9"/>
      <c r="KX45" s="9"/>
      <c r="KY45" s="9"/>
      <c r="KZ45" s="9"/>
      <c r="LA45" s="9"/>
      <c r="LB45" s="9"/>
      <c r="LC45" s="9"/>
      <c r="LD45" s="9"/>
      <c r="LE45" s="9"/>
      <c r="LF45" s="9"/>
      <c r="LG45" s="9"/>
      <c r="LH45" s="9"/>
      <c r="LI45" s="9"/>
      <c r="LJ45" s="9"/>
      <c r="LK45" s="9"/>
      <c r="LL45" s="9"/>
      <c r="LM45" s="9"/>
      <c r="LN45" s="9"/>
      <c r="LO45" s="9"/>
      <c r="LP45" s="9"/>
      <c r="LQ45" s="9"/>
      <c r="LR45" s="9"/>
      <c r="LS45" s="9"/>
      <c r="LT45" s="9"/>
      <c r="LU45" s="9"/>
      <c r="LV45" s="9"/>
      <c r="LW45" s="9"/>
      <c r="LX45" s="9"/>
      <c r="LY45" s="9"/>
      <c r="LZ45" s="9"/>
      <c r="MA45" s="9"/>
      <c r="MB45" s="9"/>
      <c r="MC45" s="9"/>
      <c r="MD45" s="9"/>
      <c r="ME45" s="9"/>
      <c r="MF45" s="9"/>
      <c r="MG45" s="9"/>
      <c r="MH45" s="9"/>
      <c r="MI45" s="9"/>
      <c r="MJ45" s="9"/>
      <c r="MK45" s="9"/>
      <c r="ML45" s="9"/>
      <c r="MM45" s="9"/>
      <c r="MN45" s="9"/>
      <c r="MO45" s="9"/>
      <c r="MP45" s="9"/>
      <c r="MQ45" s="9"/>
      <c r="MR45" s="9"/>
      <c r="MS45" s="9"/>
      <c r="MT45" s="9"/>
      <c r="MU45" s="9"/>
      <c r="MV45" s="9"/>
      <c r="MW45" s="9"/>
      <c r="MX45" s="9"/>
      <c r="MY45" s="9"/>
      <c r="MZ45" s="9"/>
      <c r="NA45" s="9"/>
      <c r="NB45" s="9"/>
      <c r="NC45" s="9"/>
      <c r="ND45" s="9"/>
      <c r="NE45" s="9"/>
      <c r="NF45" s="9"/>
      <c r="NG45" s="9"/>
      <c r="NH45" s="9"/>
      <c r="NI45" s="9"/>
      <c r="NJ45" s="9"/>
      <c r="NK45" s="9"/>
      <c r="NL45" s="9"/>
      <c r="NM45" s="9"/>
      <c r="NN45" s="9"/>
      <c r="NO45" s="9"/>
      <c r="NP45" s="9"/>
      <c r="NQ45" s="9"/>
      <c r="NR45" s="9"/>
      <c r="NS45" s="9"/>
      <c r="NT45" s="9"/>
      <c r="NU45" s="9"/>
      <c r="NV45" s="9"/>
      <c r="NW45" s="9"/>
      <c r="NX45" s="9"/>
      <c r="NY45" s="9"/>
      <c r="NZ45" s="9"/>
      <c r="OA45" s="9"/>
      <c r="OB45" s="9"/>
      <c r="OC45" s="9"/>
      <c r="OD45" s="9"/>
      <c r="OE45" s="9"/>
      <c r="OF45" s="9"/>
      <c r="OG45" s="9"/>
      <c r="OH45" s="9"/>
      <c r="OI45" s="9"/>
      <c r="OJ45" s="9"/>
      <c r="OK45" s="9"/>
      <c r="OL45" s="9"/>
      <c r="OM45" s="9"/>
      <c r="ON45" s="9"/>
      <c r="OO45" s="9"/>
      <c r="OP45" s="9"/>
      <c r="OQ45" s="9"/>
      <c r="OR45" s="9"/>
      <c r="OS45" s="9"/>
      <c r="OT45" s="9"/>
      <c r="OU45" s="9"/>
      <c r="OV45" s="9"/>
      <c r="OW45" s="9"/>
      <c r="OX45" s="9"/>
      <c r="OY45" s="9"/>
      <c r="OZ45" s="9"/>
      <c r="PA45" s="9"/>
      <c r="PB45" s="9"/>
      <c r="PC45" s="9"/>
      <c r="PD45" s="9"/>
      <c r="PE45" s="9"/>
      <c r="PF45" s="9"/>
      <c r="PG45" s="9"/>
      <c r="PH45" s="9"/>
      <c r="PI45" s="9"/>
      <c r="PJ45" s="9"/>
      <c r="PK45" s="9"/>
      <c r="PL45" s="9"/>
      <c r="PM45" s="9"/>
      <c r="PN45" s="9"/>
      <c r="PO45" s="9"/>
      <c r="PP45" s="9"/>
      <c r="PQ45" s="9"/>
      <c r="PR45" s="9"/>
      <c r="PS45" s="9"/>
      <c r="PT45" s="9"/>
      <c r="PU45" s="9"/>
      <c r="PV45" s="9"/>
      <c r="PW45" s="9"/>
      <c r="PX45" s="9"/>
      <c r="PY45" s="9"/>
      <c r="PZ45" s="9"/>
      <c r="QA45" s="9"/>
      <c r="QB45" s="9"/>
      <c r="QC45" s="9"/>
      <c r="QD45" s="9"/>
      <c r="QE45" s="9"/>
      <c r="QF45" s="9"/>
      <c r="QG45" s="9"/>
      <c r="QH45" s="9"/>
      <c r="QI45" s="9"/>
      <c r="QJ45" s="9"/>
      <c r="QK45" s="9"/>
      <c r="QL45" s="9"/>
      <c r="QM45" s="9"/>
      <c r="QN45" s="9"/>
      <c r="QO45" s="9"/>
      <c r="QP45" s="9"/>
      <c r="QQ45" s="9"/>
      <c r="QR45" s="9"/>
      <c r="QS45" s="9"/>
      <c r="QT45" s="9"/>
      <c r="QU45" s="9"/>
      <c r="QV45" s="9"/>
      <c r="QW45" s="9"/>
      <c r="QX45" s="9"/>
      <c r="QY45" s="9"/>
      <c r="QZ45" s="9"/>
      <c r="RA45" s="9"/>
      <c r="RB45" s="9"/>
      <c r="RC45" s="9"/>
      <c r="RD45" s="9"/>
      <c r="RE45" s="9"/>
      <c r="RF45" s="9"/>
      <c r="RG45" s="9"/>
      <c r="RH45" s="9"/>
      <c r="RI45" s="9"/>
      <c r="RJ45" s="9"/>
      <c r="RK45" s="9"/>
      <c r="RL45" s="9"/>
      <c r="RM45" s="9"/>
      <c r="RN45" s="9"/>
      <c r="RO45" s="9"/>
      <c r="RP45" s="9"/>
      <c r="RQ45" s="9"/>
      <c r="RR45" s="9"/>
      <c r="RS45" s="9"/>
      <c r="RT45" s="9"/>
      <c r="RU45" s="9"/>
      <c r="RV45" s="9"/>
      <c r="RW45" s="9"/>
      <c r="RX45" s="9"/>
      <c r="RY45" s="9"/>
      <c r="RZ45" s="9"/>
      <c r="SA45" s="9"/>
      <c r="SB45" s="9"/>
      <c r="SC45" s="9"/>
      <c r="SD45" s="9"/>
      <c r="SE45" s="9"/>
      <c r="SF45" s="9"/>
      <c r="SG45" s="9"/>
      <c r="SH45" s="9"/>
      <c r="SI45" s="9"/>
      <c r="SJ45" s="9"/>
      <c r="SK45" s="9"/>
      <c r="SL45" s="9"/>
      <c r="SM45" s="9"/>
      <c r="SN45" s="9"/>
      <c r="SO45" s="9"/>
      <c r="SP45" s="9"/>
      <c r="SQ45" s="9"/>
      <c r="SR45" s="9"/>
      <c r="SS45" s="9"/>
      <c r="ST45" s="9"/>
      <c r="SU45" s="9"/>
      <c r="SV45" s="9"/>
      <c r="SW45" s="9"/>
      <c r="SX45" s="9"/>
      <c r="SY45" s="9"/>
      <c r="SZ45" s="9"/>
      <c r="TA45" s="9"/>
      <c r="TB45" s="9"/>
      <c r="TC45" s="9"/>
      <c r="TD45" s="9"/>
      <c r="TE45" s="9"/>
      <c r="TF45" s="9"/>
      <c r="TG45" s="9"/>
      <c r="TH45" s="9"/>
      <c r="TI45" s="9"/>
      <c r="TJ45" s="9"/>
      <c r="TK45" s="9"/>
      <c r="TL45" s="9"/>
      <c r="TM45" s="9"/>
      <c r="TN45" s="9"/>
      <c r="TO45" s="9"/>
      <c r="TP45" s="9"/>
      <c r="TQ45" s="9"/>
      <c r="TR45" s="9"/>
      <c r="TS45" s="9"/>
      <c r="TT45" s="9"/>
      <c r="TU45" s="9"/>
      <c r="TV45" s="9"/>
      <c r="TW45" s="9"/>
      <c r="TX45" s="9"/>
      <c r="TY45" s="9"/>
      <c r="TZ45" s="9"/>
      <c r="UA45" s="9"/>
      <c r="UB45" s="9"/>
      <c r="UC45" s="9"/>
      <c r="UD45" s="9"/>
      <c r="UE45" s="9"/>
      <c r="UF45" s="9"/>
      <c r="UG45" s="9"/>
      <c r="UH45" s="9"/>
      <c r="UI45" s="9"/>
      <c r="UJ45" s="9"/>
      <c r="UK45" s="9"/>
      <c r="UL45" s="9"/>
      <c r="UM45" s="9"/>
      <c r="UN45" s="9"/>
      <c r="UO45" s="9"/>
      <c r="UP45" s="9"/>
      <c r="UQ45" s="9"/>
      <c r="UR45" s="9"/>
      <c r="US45" s="9"/>
      <c r="UT45" s="9"/>
      <c r="UU45" s="9"/>
      <c r="UV45" s="9"/>
      <c r="UW45" s="9"/>
      <c r="UX45" s="9"/>
      <c r="UY45" s="9"/>
      <c r="UZ45" s="9"/>
      <c r="VA45" s="9"/>
      <c r="VB45" s="9"/>
      <c r="VC45" s="9"/>
      <c r="VD45" s="9"/>
      <c r="VE45" s="9"/>
      <c r="VF45" s="9"/>
      <c r="VG45" s="9"/>
      <c r="VH45" s="9"/>
      <c r="VI45" s="9"/>
      <c r="VJ45" s="9"/>
      <c r="VK45" s="9"/>
      <c r="VL45" s="9"/>
      <c r="VM45" s="9"/>
      <c r="VN45" s="9"/>
      <c r="VO45" s="9"/>
      <c r="VP45" s="9"/>
      <c r="VQ45" s="9"/>
      <c r="VR45" s="9"/>
      <c r="VS45" s="9"/>
      <c r="VT45" s="9"/>
      <c r="VU45" s="9"/>
      <c r="VV45" s="9"/>
      <c r="VW45" s="9"/>
      <c r="VX45" s="9"/>
      <c r="VY45" s="9"/>
      <c r="VZ45" s="9"/>
      <c r="WA45" s="9"/>
      <c r="WB45" s="9"/>
      <c r="WC45" s="9"/>
      <c r="WD45" s="9"/>
      <c r="WE45" s="9"/>
      <c r="WF45" s="9"/>
      <c r="WG45" s="9"/>
      <c r="WH45" s="9"/>
      <c r="WI45" s="9"/>
      <c r="WJ45" s="9"/>
      <c r="WK45" s="9"/>
      <c r="WL45" s="9"/>
      <c r="WM45" s="9"/>
      <c r="WN45" s="9"/>
      <c r="WO45" s="9"/>
      <c r="WP45" s="9"/>
      <c r="WQ45" s="9"/>
      <c r="WR45" s="9"/>
      <c r="WS45" s="9"/>
      <c r="WT45" s="9"/>
      <c r="WU45" s="9"/>
      <c r="WV45" s="9"/>
      <c r="WW45" s="9"/>
      <c r="WX45" s="9"/>
      <c r="WY45" s="9"/>
      <c r="WZ45" s="9"/>
      <c r="XA45" s="9"/>
      <c r="XB45" s="9"/>
      <c r="XC45" s="9"/>
      <c r="XD45" s="9"/>
      <c r="XE45" s="9"/>
      <c r="XF45" s="9"/>
      <c r="XG45" s="9"/>
      <c r="XH45" s="9"/>
      <c r="XI45" s="9"/>
      <c r="XJ45" s="9"/>
      <c r="XK45" s="9"/>
      <c r="XL45" s="9"/>
      <c r="XM45" s="9"/>
      <c r="XN45" s="9"/>
      <c r="XO45" s="9"/>
      <c r="XP45" s="9"/>
      <c r="XQ45" s="9"/>
      <c r="XR45" s="9"/>
      <c r="XS45" s="9"/>
      <c r="XT45" s="9"/>
      <c r="XU45" s="9"/>
      <c r="XV45" s="9"/>
      <c r="XW45" s="9"/>
      <c r="XX45" s="9"/>
      <c r="XY45" s="9"/>
      <c r="XZ45" s="9"/>
      <c r="YA45" s="9"/>
      <c r="YB45" s="9"/>
      <c r="YC45" s="9"/>
      <c r="YD45" s="9"/>
      <c r="YE45" s="9"/>
      <c r="YF45" s="9"/>
      <c r="YG45" s="9"/>
      <c r="YH45" s="9"/>
      <c r="YI45" s="9"/>
      <c r="YJ45" s="9"/>
      <c r="YK45" s="9"/>
      <c r="YL45" s="9"/>
      <c r="YM45" s="9"/>
      <c r="YN45" s="9"/>
      <c r="YO45" s="9"/>
      <c r="YP45" s="9"/>
      <c r="YQ45" s="9"/>
      <c r="YR45" s="9"/>
      <c r="YS45" s="9"/>
      <c r="YT45" s="9"/>
      <c r="YU45" s="9"/>
      <c r="YV45" s="9"/>
      <c r="YW45" s="9"/>
      <c r="YX45" s="9"/>
      <c r="YY45" s="9"/>
      <c r="YZ45" s="9"/>
      <c r="ZA45" s="9"/>
      <c r="ZB45" s="9"/>
      <c r="ZC45" s="9"/>
      <c r="ZD45" s="9"/>
      <c r="ZE45" s="9"/>
      <c r="ZF45" s="9"/>
      <c r="ZG45" s="9"/>
      <c r="ZH45" s="9"/>
      <c r="ZI45" s="9"/>
      <c r="ZJ45" s="9"/>
      <c r="ZK45" s="9"/>
      <c r="ZL45" s="9"/>
      <c r="ZM45" s="9"/>
      <c r="ZN45" s="9"/>
      <c r="ZO45" s="9"/>
      <c r="ZP45" s="9"/>
      <c r="ZQ45" s="9"/>
      <c r="ZR45" s="9"/>
      <c r="ZS45" s="9"/>
      <c r="ZT45" s="9"/>
      <c r="ZU45" s="9"/>
      <c r="ZV45" s="9"/>
      <c r="ZW45" s="9"/>
      <c r="ZX45" s="9"/>
      <c r="ZY45" s="9"/>
      <c r="ZZ45" s="9"/>
      <c r="AAA45" s="9"/>
      <c r="AAB45" s="9"/>
      <c r="AAC45" s="9"/>
      <c r="AAD45" s="9"/>
      <c r="AAE45" s="9"/>
      <c r="AAF45" s="9"/>
      <c r="AAG45" s="9"/>
      <c r="AAH45" s="9"/>
      <c r="AAI45" s="9"/>
      <c r="AAJ45" s="9"/>
      <c r="AAK45" s="9"/>
      <c r="AAL45" s="9"/>
      <c r="AAM45" s="9"/>
      <c r="AAN45" s="9"/>
      <c r="AAO45" s="9"/>
      <c r="AAP45" s="9"/>
      <c r="AAQ45" s="9"/>
      <c r="AAR45" s="9"/>
      <c r="AAS45" s="9"/>
      <c r="AAT45" s="9"/>
      <c r="AAU45" s="9"/>
      <c r="AAV45" s="9"/>
      <c r="AAW45" s="9"/>
      <c r="AAX45" s="9"/>
      <c r="AAY45" s="9"/>
      <c r="AAZ45" s="9"/>
      <c r="ABA45" s="9"/>
      <c r="ABB45" s="9"/>
      <c r="ABC45" s="9"/>
      <c r="ABD45" s="9"/>
      <c r="ABE45" s="9"/>
      <c r="ABF45" s="9"/>
      <c r="ABG45" s="9"/>
      <c r="ABH45" s="9"/>
      <c r="ABI45" s="9"/>
      <c r="ABJ45" s="9"/>
      <c r="ABK45" s="9"/>
      <c r="ABL45" s="9"/>
      <c r="ABM45" s="9"/>
      <c r="ABN45" s="9"/>
      <c r="ABO45" s="9"/>
      <c r="ABP45" s="9"/>
      <c r="ABQ45" s="9"/>
      <c r="ABR45" s="9"/>
      <c r="ABS45" s="9"/>
      <c r="ABT45" s="9"/>
      <c r="ABU45" s="9"/>
      <c r="ABV45" s="9"/>
      <c r="ABW45" s="9"/>
      <c r="ABX45" s="9"/>
      <c r="ABY45" s="9"/>
      <c r="ABZ45" s="9"/>
      <c r="ACA45" s="9"/>
      <c r="ACB45" s="9"/>
      <c r="ACC45" s="9"/>
      <c r="ACD45" s="9"/>
      <c r="ACE45" s="9"/>
      <c r="ACF45" s="9"/>
      <c r="ACG45" s="9"/>
      <c r="ACH45" s="9"/>
      <c r="ACI45" s="9"/>
      <c r="ACJ45" s="9"/>
      <c r="ACK45" s="9"/>
      <c r="ACL45" s="9"/>
      <c r="ACM45" s="9"/>
      <c r="ACN45" s="9"/>
      <c r="ACO45" s="9"/>
      <c r="ACP45" s="9"/>
      <c r="ACQ45" s="9"/>
      <c r="ACR45" s="9"/>
      <c r="ACS45" s="9"/>
      <c r="ACT45" s="9"/>
      <c r="ACU45" s="9"/>
      <c r="ACV45" s="9"/>
      <c r="ACW45" s="9"/>
      <c r="ACX45" s="9"/>
      <c r="ACY45" s="9"/>
      <c r="ACZ45" s="9"/>
      <c r="ADA45" s="9"/>
      <c r="ADB45" s="9"/>
      <c r="ADC45" s="9"/>
      <c r="ADD45" s="9"/>
      <c r="ADE45" s="9"/>
      <c r="ADF45" s="9"/>
      <c r="ADG45" s="9"/>
      <c r="ADH45" s="9"/>
      <c r="ADI45" s="9"/>
      <c r="ADJ45" s="9"/>
      <c r="ADK45" s="9"/>
      <c r="ADL45" s="9"/>
      <c r="ADM45" s="9"/>
      <c r="ADN45" s="9"/>
      <c r="ADO45" s="9"/>
      <c r="ADP45" s="9"/>
      <c r="ADQ45" s="9"/>
      <c r="ADR45" s="9"/>
      <c r="ADS45" s="9"/>
      <c r="ADT45" s="9"/>
      <c r="ADU45" s="9"/>
      <c r="ADV45" s="9"/>
      <c r="ADW45" s="9"/>
      <c r="ADX45" s="9"/>
      <c r="ADY45" s="9"/>
      <c r="ADZ45" s="9"/>
      <c r="AEA45" s="9"/>
      <c r="AEB45" s="9"/>
      <c r="AEC45" s="9"/>
      <c r="AED45" s="9"/>
      <c r="AEE45" s="9"/>
      <c r="AEF45" s="9"/>
      <c r="AEG45" s="9"/>
      <c r="AEH45" s="9"/>
      <c r="AEI45" s="9"/>
      <c r="AEJ45" s="9"/>
      <c r="AEK45" s="9"/>
      <c r="AEL45" s="9"/>
      <c r="AEM45" s="9"/>
      <c r="AEN45" s="9"/>
      <c r="AEO45" s="9"/>
      <c r="AEP45" s="9"/>
      <c r="AEQ45" s="9"/>
      <c r="AER45" s="9"/>
      <c r="AES45" s="9"/>
      <c r="AET45" s="9"/>
      <c r="AEU45" s="9"/>
      <c r="AEV45" s="9"/>
      <c r="AEW45" s="9"/>
      <c r="AEX45" s="9"/>
      <c r="AEY45" s="9"/>
      <c r="AEZ45" s="9"/>
      <c r="AFA45" s="9"/>
      <c r="AFB45" s="9"/>
      <c r="AFC45" s="9"/>
      <c r="AFD45" s="9"/>
      <c r="AFE45" s="9"/>
      <c r="AFF45" s="9"/>
      <c r="AFG45" s="9"/>
      <c r="AFH45" s="9"/>
      <c r="AFI45" s="9"/>
      <c r="AFJ45" s="9"/>
      <c r="AFK45" s="9"/>
      <c r="AFL45" s="9"/>
      <c r="AFM45" s="9"/>
      <c r="AFN45" s="9"/>
      <c r="AFO45" s="9"/>
      <c r="AFP45" s="9"/>
      <c r="AFQ45" s="9"/>
      <c r="AFR45" s="9"/>
      <c r="AFS45" s="9"/>
      <c r="AFT45" s="9"/>
      <c r="AFU45" s="9"/>
      <c r="AFV45" s="9"/>
      <c r="AFW45" s="9"/>
      <c r="AFX45" s="9"/>
      <c r="AFY45" s="9"/>
      <c r="AFZ45" s="9"/>
      <c r="AGA45" s="9"/>
      <c r="AGB45" s="9"/>
      <c r="AGC45" s="9"/>
      <c r="AGD45" s="9"/>
      <c r="AGE45" s="9"/>
      <c r="AGF45" s="9"/>
      <c r="AGG45" s="9"/>
      <c r="AGH45" s="9"/>
      <c r="AGI45" s="9"/>
      <c r="AGJ45" s="9"/>
      <c r="AGK45" s="9"/>
      <c r="AGL45" s="9"/>
      <c r="AGM45" s="9"/>
      <c r="AGN45" s="9"/>
      <c r="AGO45" s="9"/>
      <c r="AGP45" s="9"/>
      <c r="AGQ45" s="9"/>
      <c r="AGR45" s="9"/>
      <c r="AGS45" s="9"/>
      <c r="AGT45" s="9"/>
      <c r="AGU45" s="9"/>
      <c r="AGV45" s="9"/>
      <c r="AGW45" s="9"/>
      <c r="AGX45" s="9"/>
      <c r="AGY45" s="9"/>
      <c r="AGZ45" s="9"/>
      <c r="AHA45" s="9"/>
      <c r="AHB45" s="9"/>
      <c r="AHC45" s="9"/>
      <c r="AHD45" s="9"/>
      <c r="AHE45" s="9"/>
      <c r="AHF45" s="9"/>
      <c r="AHG45" s="9"/>
      <c r="AHH45" s="9"/>
      <c r="AHI45" s="9"/>
      <c r="AHJ45" s="9"/>
      <c r="AHK45" s="9"/>
      <c r="AHL45" s="9"/>
      <c r="AHM45" s="9"/>
      <c r="AHN45" s="9"/>
      <c r="AHO45" s="9"/>
      <c r="AHP45" s="9"/>
      <c r="AHQ45" s="9"/>
      <c r="AHR45" s="9"/>
      <c r="AHS45" s="9"/>
      <c r="AHT45" s="9"/>
      <c r="AHU45" s="9"/>
      <c r="AHV45" s="9"/>
      <c r="AHW45" s="9"/>
      <c r="AHX45" s="9"/>
      <c r="AHY45" s="9"/>
      <c r="AHZ45" s="9"/>
      <c r="AIA45" s="9"/>
      <c r="AIB45" s="9"/>
      <c r="AIC45" s="9"/>
      <c r="AID45" s="9"/>
      <c r="AIE45" s="9"/>
      <c r="AIF45" s="9"/>
      <c r="AIG45" s="9"/>
      <c r="AIH45" s="9"/>
      <c r="AII45" s="9"/>
      <c r="AIJ45" s="9"/>
      <c r="AIK45" s="9"/>
      <c r="AIL45" s="9"/>
      <c r="AIM45" s="9"/>
      <c r="AIN45" s="9"/>
      <c r="AIO45" s="9"/>
      <c r="AIP45" s="9"/>
      <c r="AIQ45" s="9"/>
      <c r="AIR45" s="9"/>
      <c r="AIS45" s="9"/>
      <c r="AIT45" s="9"/>
      <c r="AIU45" s="9"/>
      <c r="AIV45" s="9"/>
      <c r="AIW45" s="9"/>
      <c r="AIX45" s="9"/>
      <c r="AIY45" s="9"/>
      <c r="AIZ45" s="9"/>
      <c r="AJA45" s="9"/>
      <c r="AJB45" s="9"/>
      <c r="AJC45" s="9"/>
      <c r="AJD45" s="9"/>
      <c r="AJE45" s="9"/>
      <c r="AJF45" s="9"/>
      <c r="AJG45" s="9"/>
      <c r="AJH45" s="9"/>
      <c r="AJI45" s="9"/>
      <c r="AJJ45" s="9"/>
      <c r="AJK45" s="9"/>
      <c r="AJL45" s="9"/>
      <c r="AJM45" s="9"/>
      <c r="AJN45" s="9"/>
      <c r="AJO45" s="9"/>
      <c r="AJP45" s="9"/>
      <c r="AJQ45" s="9"/>
      <c r="AJR45" s="9"/>
      <c r="AJS45" s="9"/>
      <c r="AJT45" s="9"/>
      <c r="AJU45" s="9"/>
      <c r="AJV45" s="9"/>
      <c r="AJW45" s="9"/>
      <c r="AJX45" s="9"/>
      <c r="AJY45" s="9"/>
      <c r="AJZ45" s="9"/>
      <c r="AKA45" s="9"/>
      <c r="AKB45" s="9"/>
      <c r="AKC45" s="9"/>
      <c r="AKD45" s="9"/>
      <c r="AKE45" s="9"/>
      <c r="AKF45" s="9"/>
      <c r="AKG45" s="9"/>
      <c r="AKH45" s="9"/>
      <c r="AKI45" s="9"/>
      <c r="AKJ45" s="9"/>
      <c r="AKK45" s="9"/>
      <c r="AKL45" s="9"/>
      <c r="AKM45" s="9"/>
      <c r="AKN45" s="9"/>
      <c r="AKO45" s="9"/>
      <c r="AKP45" s="9"/>
      <c r="AKQ45" s="9"/>
      <c r="AKR45" s="9"/>
      <c r="AKS45" s="9"/>
      <c r="AKT45" s="9"/>
      <c r="AKU45" s="9"/>
      <c r="AKV45" s="9"/>
      <c r="AKW45" s="9"/>
      <c r="AKX45" s="9"/>
      <c r="AKY45" s="9"/>
      <c r="AKZ45" s="9"/>
      <c r="ALA45" s="9"/>
      <c r="ALB45" s="9"/>
      <c r="ALC45" s="9"/>
      <c r="ALD45" s="9"/>
      <c r="ALE45" s="9"/>
      <c r="ALF45" s="9"/>
      <c r="ALG45" s="9"/>
      <c r="ALH45" s="9"/>
      <c r="ALI45" s="9"/>
      <c r="ALJ45" s="9"/>
      <c r="ALK45" s="9"/>
      <c r="ALL45" s="9"/>
      <c r="ALM45" s="9"/>
      <c r="ALN45" s="9"/>
      <c r="ALO45" s="9"/>
      <c r="ALP45" s="9"/>
      <c r="ALQ45" s="9"/>
      <c r="ALR45" s="9"/>
      <c r="ALS45" s="9"/>
      <c r="ALT45" s="9"/>
      <c r="ALU45" s="9"/>
      <c r="ALV45" s="9"/>
      <c r="ALW45" s="9"/>
      <c r="ALX45" s="9"/>
      <c r="ALY45" s="9"/>
      <c r="ALZ45" s="9"/>
      <c r="AMA45" s="9"/>
      <c r="AMB45" s="9"/>
      <c r="AMC45" s="9"/>
      <c r="AMD45" s="9"/>
      <c r="AME45" s="9"/>
      <c r="AMF45" s="9"/>
      <c r="AMG45" s="9"/>
      <c r="AMH45" s="9"/>
      <c r="AMI45" s="9"/>
      <c r="AMJ45" s="9"/>
      <c r="AMK45" s="9"/>
    </row>
    <row r="46" spans="1:1026" s="10" customFormat="1" ht="48" customHeight="1">
      <c r="A46" s="9"/>
      <c r="B46" s="240"/>
      <c r="C46" s="585" t="s">
        <v>269</v>
      </c>
      <c r="D46" s="585"/>
      <c r="E46" s="585"/>
      <c r="F46" s="585"/>
      <c r="G46" s="286" t="s">
        <v>270</v>
      </c>
      <c r="H46" s="245" t="e">
        <f>SUM(H44:H45)</f>
        <v>#REF!</v>
      </c>
      <c r="J46" s="9"/>
      <c r="K46" s="9"/>
      <c r="L46" s="9"/>
      <c r="M46" s="9"/>
      <c r="N46" s="9"/>
      <c r="O46" s="9"/>
      <c r="P46" s="9"/>
      <c r="Q46" s="9"/>
      <c r="R46" s="9"/>
      <c r="S46" s="9"/>
      <c r="T46" s="9"/>
      <c r="U46" s="9"/>
      <c r="V46" s="9"/>
      <c r="W46" s="9"/>
      <c r="X46" s="9"/>
      <c r="Y46" s="9"/>
      <c r="Z46" s="9"/>
      <c r="AA46" s="9"/>
      <c r="AB46" s="9"/>
      <c r="AC46" s="9"/>
      <c r="AD46" s="9"/>
      <c r="AE46" s="9"/>
      <c r="AF46" s="9"/>
      <c r="AG46" s="9"/>
      <c r="AH46" s="9"/>
      <c r="AI46" s="9"/>
      <c r="AJ46" s="9"/>
      <c r="AK46" s="9"/>
      <c r="AL46" s="9"/>
      <c r="AM46" s="9"/>
      <c r="AN46" s="9"/>
      <c r="AO46" s="9"/>
      <c r="AP46" s="9"/>
      <c r="AQ46" s="9"/>
      <c r="AR46" s="9"/>
      <c r="AS46" s="9"/>
      <c r="AT46" s="9"/>
      <c r="AU46" s="9"/>
      <c r="AV46" s="9"/>
      <c r="AW46" s="9"/>
      <c r="AX46" s="9"/>
      <c r="AY46" s="9"/>
      <c r="AZ46" s="9"/>
      <c r="BA46" s="9"/>
      <c r="BB46" s="9"/>
      <c r="BC46" s="9"/>
      <c r="BD46" s="9"/>
      <c r="BE46" s="9"/>
      <c r="BF46" s="9"/>
      <c r="BG46" s="9"/>
      <c r="BH46" s="9"/>
      <c r="BI46" s="9"/>
      <c r="BJ46" s="9"/>
      <c r="BK46" s="9"/>
      <c r="BL46" s="9"/>
      <c r="BM46" s="9"/>
      <c r="BN46" s="9"/>
      <c r="BO46" s="9"/>
      <c r="BP46" s="9"/>
      <c r="BQ46" s="9"/>
      <c r="BR46" s="9"/>
      <c r="BS46" s="9"/>
      <c r="BT46" s="9"/>
      <c r="BU46" s="9"/>
      <c r="BV46" s="9"/>
      <c r="BW46" s="9"/>
      <c r="BX46" s="9"/>
      <c r="BY46" s="9"/>
      <c r="BZ46" s="9"/>
      <c r="CA46" s="9"/>
      <c r="CB46" s="9"/>
      <c r="CC46" s="9"/>
      <c r="CD46" s="9"/>
      <c r="CE46" s="9"/>
      <c r="CF46" s="9"/>
      <c r="CG46" s="9"/>
      <c r="CH46" s="9"/>
      <c r="CI46" s="9"/>
      <c r="CJ46" s="9"/>
      <c r="CK46" s="9"/>
      <c r="CL46" s="9"/>
      <c r="CM46" s="9"/>
      <c r="CN46" s="9"/>
      <c r="CO46" s="9"/>
      <c r="CP46" s="9"/>
      <c r="CQ46" s="9"/>
      <c r="CR46" s="9"/>
      <c r="CS46" s="9"/>
      <c r="CT46" s="9"/>
      <c r="CU46" s="9"/>
      <c r="CV46" s="9"/>
      <c r="CW46" s="9"/>
      <c r="CX46" s="9"/>
      <c r="CY46" s="9"/>
      <c r="CZ46" s="9"/>
      <c r="DA46" s="9"/>
      <c r="DB46" s="9"/>
      <c r="DC46" s="9"/>
      <c r="DD46" s="9"/>
      <c r="DE46" s="9"/>
      <c r="DF46" s="9"/>
      <c r="DG46" s="9"/>
      <c r="DH46" s="9"/>
      <c r="DI46" s="9"/>
      <c r="DJ46" s="9"/>
      <c r="DK46" s="9"/>
      <c r="DL46" s="9"/>
      <c r="DM46" s="9"/>
      <c r="DN46" s="9"/>
      <c r="DO46" s="9"/>
      <c r="DP46" s="9"/>
      <c r="DQ46" s="9"/>
      <c r="DR46" s="9"/>
      <c r="DS46" s="9"/>
      <c r="DT46" s="9"/>
      <c r="DU46" s="9"/>
      <c r="DV46" s="9"/>
      <c r="DW46" s="9"/>
      <c r="DX46" s="9"/>
      <c r="DY46" s="9"/>
      <c r="DZ46" s="9"/>
      <c r="EA46" s="9"/>
      <c r="EB46" s="9"/>
      <c r="EC46" s="9"/>
      <c r="ED46" s="9"/>
      <c r="EE46" s="9"/>
      <c r="EF46" s="9"/>
      <c r="EG46" s="9"/>
      <c r="EH46" s="9"/>
      <c r="EI46" s="9"/>
      <c r="EJ46" s="9"/>
      <c r="EK46" s="9"/>
      <c r="EL46" s="9"/>
      <c r="EM46" s="9"/>
      <c r="EN46" s="9"/>
      <c r="EO46" s="9"/>
      <c r="EP46" s="9"/>
      <c r="EQ46" s="9"/>
      <c r="ER46" s="9"/>
      <c r="ES46" s="9"/>
      <c r="ET46" s="9"/>
      <c r="EU46" s="9"/>
      <c r="EV46" s="9"/>
      <c r="EW46" s="9"/>
      <c r="EX46" s="9"/>
      <c r="EY46" s="9"/>
      <c r="EZ46" s="9"/>
      <c r="FA46" s="9"/>
      <c r="FB46" s="9"/>
      <c r="FC46" s="9"/>
      <c r="FD46" s="9"/>
      <c r="FE46" s="9"/>
      <c r="FF46" s="9"/>
      <c r="FG46" s="9"/>
      <c r="FH46" s="9"/>
      <c r="FI46" s="9"/>
      <c r="FJ46" s="9"/>
      <c r="FK46" s="9"/>
      <c r="FL46" s="9"/>
      <c r="FM46" s="9"/>
      <c r="FN46" s="9"/>
      <c r="FO46" s="9"/>
      <c r="FP46" s="9"/>
      <c r="FQ46" s="9"/>
      <c r="FR46" s="9"/>
      <c r="FS46" s="9"/>
      <c r="FT46" s="9"/>
      <c r="FU46" s="9"/>
      <c r="FV46" s="9"/>
      <c r="FW46" s="9"/>
      <c r="FX46" s="9"/>
      <c r="FY46" s="9"/>
      <c r="FZ46" s="9"/>
      <c r="GA46" s="9"/>
      <c r="GB46" s="9"/>
      <c r="GC46" s="9"/>
      <c r="GD46" s="9"/>
      <c r="GE46" s="9"/>
      <c r="GF46" s="9"/>
      <c r="GG46" s="9"/>
      <c r="GH46" s="9"/>
      <c r="GI46" s="9"/>
      <c r="GJ46" s="9"/>
      <c r="GK46" s="9"/>
      <c r="GL46" s="9"/>
      <c r="GM46" s="9"/>
      <c r="GN46" s="9"/>
      <c r="GO46" s="9"/>
      <c r="GP46" s="9"/>
      <c r="GQ46" s="9"/>
      <c r="GR46" s="9"/>
      <c r="GS46" s="9"/>
      <c r="GT46" s="9"/>
      <c r="GU46" s="9"/>
      <c r="GV46" s="9"/>
      <c r="GW46" s="9"/>
      <c r="GX46" s="9"/>
      <c r="GY46" s="9"/>
      <c r="GZ46" s="9"/>
      <c r="HA46" s="9"/>
      <c r="HB46" s="9"/>
      <c r="HC46" s="9"/>
      <c r="HD46" s="9"/>
      <c r="HE46" s="9"/>
      <c r="HF46" s="9"/>
      <c r="HG46" s="9"/>
      <c r="HH46" s="9"/>
      <c r="HI46" s="9"/>
      <c r="HJ46" s="9"/>
      <c r="HK46" s="9"/>
      <c r="HL46" s="9"/>
      <c r="HM46" s="9"/>
      <c r="HN46" s="9"/>
      <c r="HO46" s="9"/>
      <c r="HP46" s="9"/>
      <c r="HQ46" s="9"/>
      <c r="HR46" s="9"/>
      <c r="HS46" s="9"/>
      <c r="HT46" s="9"/>
      <c r="HU46" s="9"/>
      <c r="HV46" s="9"/>
      <c r="HW46" s="9"/>
      <c r="HX46" s="9"/>
      <c r="HY46" s="9"/>
      <c r="HZ46" s="9"/>
      <c r="IA46" s="9"/>
      <c r="IB46" s="9"/>
      <c r="IC46" s="9"/>
      <c r="ID46" s="9"/>
      <c r="IE46" s="9"/>
      <c r="IF46" s="9"/>
      <c r="IG46" s="9"/>
      <c r="IH46" s="9"/>
      <c r="II46" s="9"/>
      <c r="IJ46" s="9"/>
      <c r="IK46" s="9"/>
      <c r="IL46" s="9"/>
      <c r="IM46" s="9"/>
      <c r="IN46" s="9"/>
      <c r="IO46" s="9"/>
      <c r="IP46" s="9"/>
      <c r="IQ46" s="9"/>
      <c r="IR46" s="9"/>
      <c r="IS46" s="9"/>
      <c r="IT46" s="9"/>
      <c r="IU46" s="9"/>
      <c r="IV46" s="9"/>
      <c r="IW46" s="9"/>
      <c r="IX46" s="9"/>
      <c r="IY46" s="9"/>
      <c r="IZ46" s="9"/>
      <c r="JA46" s="9"/>
      <c r="JB46" s="9"/>
      <c r="JC46" s="9"/>
      <c r="JD46" s="9"/>
      <c r="JE46" s="9"/>
      <c r="JF46" s="9"/>
      <c r="JG46" s="9"/>
      <c r="JH46" s="9"/>
      <c r="JI46" s="9"/>
      <c r="JJ46" s="9"/>
      <c r="JK46" s="9"/>
      <c r="JL46" s="9"/>
      <c r="JM46" s="9"/>
      <c r="JN46" s="9"/>
      <c r="JO46" s="9"/>
      <c r="JP46" s="9"/>
      <c r="JQ46" s="9"/>
      <c r="JR46" s="9"/>
      <c r="JS46" s="9"/>
      <c r="JT46" s="9"/>
      <c r="JU46" s="9"/>
      <c r="JV46" s="9"/>
      <c r="JW46" s="9"/>
      <c r="JX46" s="9"/>
      <c r="JY46" s="9"/>
      <c r="JZ46" s="9"/>
      <c r="KA46" s="9"/>
      <c r="KB46" s="9"/>
      <c r="KC46" s="9"/>
      <c r="KD46" s="9"/>
      <c r="KE46" s="9"/>
      <c r="KF46" s="9"/>
      <c r="KG46" s="9"/>
      <c r="KH46" s="9"/>
      <c r="KI46" s="9"/>
      <c r="KJ46" s="9"/>
      <c r="KK46" s="9"/>
      <c r="KL46" s="9"/>
      <c r="KM46" s="9"/>
      <c r="KN46" s="9"/>
      <c r="KO46" s="9"/>
      <c r="KP46" s="9"/>
      <c r="KQ46" s="9"/>
      <c r="KR46" s="9"/>
      <c r="KS46" s="9"/>
      <c r="KT46" s="9"/>
      <c r="KU46" s="9"/>
      <c r="KV46" s="9"/>
      <c r="KW46" s="9"/>
      <c r="KX46" s="9"/>
      <c r="KY46" s="9"/>
      <c r="KZ46" s="9"/>
      <c r="LA46" s="9"/>
      <c r="LB46" s="9"/>
      <c r="LC46" s="9"/>
      <c r="LD46" s="9"/>
      <c r="LE46" s="9"/>
      <c r="LF46" s="9"/>
      <c r="LG46" s="9"/>
      <c r="LH46" s="9"/>
      <c r="LI46" s="9"/>
      <c r="LJ46" s="9"/>
      <c r="LK46" s="9"/>
      <c r="LL46" s="9"/>
      <c r="LM46" s="9"/>
      <c r="LN46" s="9"/>
      <c r="LO46" s="9"/>
      <c r="LP46" s="9"/>
      <c r="LQ46" s="9"/>
      <c r="LR46" s="9"/>
      <c r="LS46" s="9"/>
      <c r="LT46" s="9"/>
      <c r="LU46" s="9"/>
      <c r="LV46" s="9"/>
      <c r="LW46" s="9"/>
      <c r="LX46" s="9"/>
      <c r="LY46" s="9"/>
      <c r="LZ46" s="9"/>
      <c r="MA46" s="9"/>
      <c r="MB46" s="9"/>
      <c r="MC46" s="9"/>
      <c r="MD46" s="9"/>
      <c r="ME46" s="9"/>
      <c r="MF46" s="9"/>
      <c r="MG46" s="9"/>
      <c r="MH46" s="9"/>
      <c r="MI46" s="9"/>
      <c r="MJ46" s="9"/>
      <c r="MK46" s="9"/>
      <c r="ML46" s="9"/>
      <c r="MM46" s="9"/>
      <c r="MN46" s="9"/>
      <c r="MO46" s="9"/>
      <c r="MP46" s="9"/>
      <c r="MQ46" s="9"/>
      <c r="MR46" s="9"/>
      <c r="MS46" s="9"/>
      <c r="MT46" s="9"/>
      <c r="MU46" s="9"/>
      <c r="MV46" s="9"/>
      <c r="MW46" s="9"/>
      <c r="MX46" s="9"/>
      <c r="MY46" s="9"/>
      <c r="MZ46" s="9"/>
      <c r="NA46" s="9"/>
      <c r="NB46" s="9"/>
      <c r="NC46" s="9"/>
      <c r="ND46" s="9"/>
      <c r="NE46" s="9"/>
      <c r="NF46" s="9"/>
      <c r="NG46" s="9"/>
      <c r="NH46" s="9"/>
      <c r="NI46" s="9"/>
      <c r="NJ46" s="9"/>
      <c r="NK46" s="9"/>
      <c r="NL46" s="9"/>
      <c r="NM46" s="9"/>
      <c r="NN46" s="9"/>
      <c r="NO46" s="9"/>
      <c r="NP46" s="9"/>
      <c r="NQ46" s="9"/>
      <c r="NR46" s="9"/>
      <c r="NS46" s="9"/>
      <c r="NT46" s="9"/>
      <c r="NU46" s="9"/>
      <c r="NV46" s="9"/>
      <c r="NW46" s="9"/>
      <c r="NX46" s="9"/>
      <c r="NY46" s="9"/>
      <c r="NZ46" s="9"/>
      <c r="OA46" s="9"/>
      <c r="OB46" s="9"/>
      <c r="OC46" s="9"/>
      <c r="OD46" s="9"/>
      <c r="OE46" s="9"/>
      <c r="OF46" s="9"/>
      <c r="OG46" s="9"/>
      <c r="OH46" s="9"/>
      <c r="OI46" s="9"/>
      <c r="OJ46" s="9"/>
      <c r="OK46" s="9"/>
      <c r="OL46" s="9"/>
      <c r="OM46" s="9"/>
      <c r="ON46" s="9"/>
      <c r="OO46" s="9"/>
      <c r="OP46" s="9"/>
      <c r="OQ46" s="9"/>
      <c r="OR46" s="9"/>
      <c r="OS46" s="9"/>
      <c r="OT46" s="9"/>
      <c r="OU46" s="9"/>
      <c r="OV46" s="9"/>
      <c r="OW46" s="9"/>
      <c r="OX46" s="9"/>
      <c r="OY46" s="9"/>
      <c r="OZ46" s="9"/>
      <c r="PA46" s="9"/>
      <c r="PB46" s="9"/>
      <c r="PC46" s="9"/>
      <c r="PD46" s="9"/>
      <c r="PE46" s="9"/>
      <c r="PF46" s="9"/>
      <c r="PG46" s="9"/>
      <c r="PH46" s="9"/>
      <c r="PI46" s="9"/>
      <c r="PJ46" s="9"/>
      <c r="PK46" s="9"/>
      <c r="PL46" s="9"/>
      <c r="PM46" s="9"/>
      <c r="PN46" s="9"/>
      <c r="PO46" s="9"/>
      <c r="PP46" s="9"/>
      <c r="PQ46" s="9"/>
      <c r="PR46" s="9"/>
      <c r="PS46" s="9"/>
      <c r="PT46" s="9"/>
      <c r="PU46" s="9"/>
      <c r="PV46" s="9"/>
      <c r="PW46" s="9"/>
      <c r="PX46" s="9"/>
      <c r="PY46" s="9"/>
      <c r="PZ46" s="9"/>
      <c r="QA46" s="9"/>
      <c r="QB46" s="9"/>
      <c r="QC46" s="9"/>
      <c r="QD46" s="9"/>
      <c r="QE46" s="9"/>
      <c r="QF46" s="9"/>
      <c r="QG46" s="9"/>
      <c r="QH46" s="9"/>
      <c r="QI46" s="9"/>
      <c r="QJ46" s="9"/>
      <c r="QK46" s="9"/>
      <c r="QL46" s="9"/>
      <c r="QM46" s="9"/>
      <c r="QN46" s="9"/>
      <c r="QO46" s="9"/>
      <c r="QP46" s="9"/>
      <c r="QQ46" s="9"/>
      <c r="QR46" s="9"/>
      <c r="QS46" s="9"/>
      <c r="QT46" s="9"/>
      <c r="QU46" s="9"/>
      <c r="QV46" s="9"/>
      <c r="QW46" s="9"/>
      <c r="QX46" s="9"/>
      <c r="QY46" s="9"/>
      <c r="QZ46" s="9"/>
      <c r="RA46" s="9"/>
      <c r="RB46" s="9"/>
      <c r="RC46" s="9"/>
      <c r="RD46" s="9"/>
      <c r="RE46" s="9"/>
      <c r="RF46" s="9"/>
      <c r="RG46" s="9"/>
      <c r="RH46" s="9"/>
      <c r="RI46" s="9"/>
      <c r="RJ46" s="9"/>
      <c r="RK46" s="9"/>
      <c r="RL46" s="9"/>
      <c r="RM46" s="9"/>
      <c r="RN46" s="9"/>
      <c r="RO46" s="9"/>
      <c r="RP46" s="9"/>
      <c r="RQ46" s="9"/>
      <c r="RR46" s="9"/>
      <c r="RS46" s="9"/>
      <c r="RT46" s="9"/>
      <c r="RU46" s="9"/>
      <c r="RV46" s="9"/>
      <c r="RW46" s="9"/>
      <c r="RX46" s="9"/>
      <c r="RY46" s="9"/>
      <c r="RZ46" s="9"/>
      <c r="SA46" s="9"/>
      <c r="SB46" s="9"/>
      <c r="SC46" s="9"/>
      <c r="SD46" s="9"/>
      <c r="SE46" s="9"/>
      <c r="SF46" s="9"/>
      <c r="SG46" s="9"/>
      <c r="SH46" s="9"/>
      <c r="SI46" s="9"/>
      <c r="SJ46" s="9"/>
      <c r="SK46" s="9"/>
      <c r="SL46" s="9"/>
      <c r="SM46" s="9"/>
      <c r="SN46" s="9"/>
      <c r="SO46" s="9"/>
      <c r="SP46" s="9"/>
      <c r="SQ46" s="9"/>
      <c r="SR46" s="9"/>
      <c r="SS46" s="9"/>
      <c r="ST46" s="9"/>
      <c r="SU46" s="9"/>
      <c r="SV46" s="9"/>
      <c r="SW46" s="9"/>
      <c r="SX46" s="9"/>
      <c r="SY46" s="9"/>
      <c r="SZ46" s="9"/>
      <c r="TA46" s="9"/>
      <c r="TB46" s="9"/>
      <c r="TC46" s="9"/>
      <c r="TD46" s="9"/>
      <c r="TE46" s="9"/>
      <c r="TF46" s="9"/>
      <c r="TG46" s="9"/>
      <c r="TH46" s="9"/>
      <c r="TI46" s="9"/>
      <c r="TJ46" s="9"/>
      <c r="TK46" s="9"/>
      <c r="TL46" s="9"/>
      <c r="TM46" s="9"/>
      <c r="TN46" s="9"/>
      <c r="TO46" s="9"/>
      <c r="TP46" s="9"/>
      <c r="TQ46" s="9"/>
      <c r="TR46" s="9"/>
      <c r="TS46" s="9"/>
      <c r="TT46" s="9"/>
      <c r="TU46" s="9"/>
      <c r="TV46" s="9"/>
      <c r="TW46" s="9"/>
      <c r="TX46" s="9"/>
      <c r="TY46" s="9"/>
      <c r="TZ46" s="9"/>
      <c r="UA46" s="9"/>
      <c r="UB46" s="9"/>
      <c r="UC46" s="9"/>
      <c r="UD46" s="9"/>
      <c r="UE46" s="9"/>
      <c r="UF46" s="9"/>
      <c r="UG46" s="9"/>
      <c r="UH46" s="9"/>
      <c r="UI46" s="9"/>
      <c r="UJ46" s="9"/>
      <c r="UK46" s="9"/>
      <c r="UL46" s="9"/>
      <c r="UM46" s="9"/>
      <c r="UN46" s="9"/>
      <c r="UO46" s="9"/>
      <c r="UP46" s="9"/>
      <c r="UQ46" s="9"/>
      <c r="UR46" s="9"/>
      <c r="US46" s="9"/>
      <c r="UT46" s="9"/>
      <c r="UU46" s="9"/>
      <c r="UV46" s="9"/>
      <c r="UW46" s="9"/>
      <c r="UX46" s="9"/>
      <c r="UY46" s="9"/>
      <c r="UZ46" s="9"/>
      <c r="VA46" s="9"/>
      <c r="VB46" s="9"/>
      <c r="VC46" s="9"/>
      <c r="VD46" s="9"/>
      <c r="VE46" s="9"/>
      <c r="VF46" s="9"/>
      <c r="VG46" s="9"/>
      <c r="VH46" s="9"/>
      <c r="VI46" s="9"/>
      <c r="VJ46" s="9"/>
      <c r="VK46" s="9"/>
      <c r="VL46" s="9"/>
      <c r="VM46" s="9"/>
      <c r="VN46" s="9"/>
      <c r="VO46" s="9"/>
      <c r="VP46" s="9"/>
      <c r="VQ46" s="9"/>
      <c r="VR46" s="9"/>
      <c r="VS46" s="9"/>
      <c r="VT46" s="9"/>
      <c r="VU46" s="9"/>
      <c r="VV46" s="9"/>
      <c r="VW46" s="9"/>
      <c r="VX46" s="9"/>
      <c r="VY46" s="9"/>
      <c r="VZ46" s="9"/>
      <c r="WA46" s="9"/>
      <c r="WB46" s="9"/>
      <c r="WC46" s="9"/>
      <c r="WD46" s="9"/>
      <c r="WE46" s="9"/>
      <c r="WF46" s="9"/>
      <c r="WG46" s="9"/>
      <c r="WH46" s="9"/>
      <c r="WI46" s="9"/>
      <c r="WJ46" s="9"/>
      <c r="WK46" s="9"/>
      <c r="WL46" s="9"/>
      <c r="WM46" s="9"/>
      <c r="WN46" s="9"/>
      <c r="WO46" s="9"/>
      <c r="WP46" s="9"/>
      <c r="WQ46" s="9"/>
      <c r="WR46" s="9"/>
      <c r="WS46" s="9"/>
      <c r="WT46" s="9"/>
      <c r="WU46" s="9"/>
      <c r="WV46" s="9"/>
      <c r="WW46" s="9"/>
      <c r="WX46" s="9"/>
      <c r="WY46" s="9"/>
      <c r="WZ46" s="9"/>
      <c r="XA46" s="9"/>
      <c r="XB46" s="9"/>
      <c r="XC46" s="9"/>
      <c r="XD46" s="9"/>
      <c r="XE46" s="9"/>
      <c r="XF46" s="9"/>
      <c r="XG46" s="9"/>
      <c r="XH46" s="9"/>
      <c r="XI46" s="9"/>
      <c r="XJ46" s="9"/>
      <c r="XK46" s="9"/>
      <c r="XL46" s="9"/>
      <c r="XM46" s="9"/>
      <c r="XN46" s="9"/>
      <c r="XO46" s="9"/>
      <c r="XP46" s="9"/>
      <c r="XQ46" s="9"/>
      <c r="XR46" s="9"/>
      <c r="XS46" s="9"/>
      <c r="XT46" s="9"/>
      <c r="XU46" s="9"/>
      <c r="XV46" s="9"/>
      <c r="XW46" s="9"/>
      <c r="XX46" s="9"/>
      <c r="XY46" s="9"/>
      <c r="XZ46" s="9"/>
      <c r="YA46" s="9"/>
      <c r="YB46" s="9"/>
      <c r="YC46" s="9"/>
      <c r="YD46" s="9"/>
      <c r="YE46" s="9"/>
      <c r="YF46" s="9"/>
      <c r="YG46" s="9"/>
      <c r="YH46" s="9"/>
      <c r="YI46" s="9"/>
      <c r="YJ46" s="9"/>
      <c r="YK46" s="9"/>
      <c r="YL46" s="9"/>
      <c r="YM46" s="9"/>
      <c r="YN46" s="9"/>
      <c r="YO46" s="9"/>
      <c r="YP46" s="9"/>
      <c r="YQ46" s="9"/>
      <c r="YR46" s="9"/>
      <c r="YS46" s="9"/>
      <c r="YT46" s="9"/>
      <c r="YU46" s="9"/>
      <c r="YV46" s="9"/>
      <c r="YW46" s="9"/>
      <c r="YX46" s="9"/>
      <c r="YY46" s="9"/>
      <c r="YZ46" s="9"/>
      <c r="ZA46" s="9"/>
      <c r="ZB46" s="9"/>
      <c r="ZC46" s="9"/>
      <c r="ZD46" s="9"/>
      <c r="ZE46" s="9"/>
      <c r="ZF46" s="9"/>
      <c r="ZG46" s="9"/>
      <c r="ZH46" s="9"/>
      <c r="ZI46" s="9"/>
      <c r="ZJ46" s="9"/>
      <c r="ZK46" s="9"/>
      <c r="ZL46" s="9"/>
      <c r="ZM46" s="9"/>
      <c r="ZN46" s="9"/>
      <c r="ZO46" s="9"/>
      <c r="ZP46" s="9"/>
      <c r="ZQ46" s="9"/>
      <c r="ZR46" s="9"/>
      <c r="ZS46" s="9"/>
      <c r="ZT46" s="9"/>
      <c r="ZU46" s="9"/>
      <c r="ZV46" s="9"/>
      <c r="ZW46" s="9"/>
      <c r="ZX46" s="9"/>
      <c r="ZY46" s="9"/>
      <c r="ZZ46" s="9"/>
      <c r="AAA46" s="9"/>
      <c r="AAB46" s="9"/>
      <c r="AAC46" s="9"/>
      <c r="AAD46" s="9"/>
      <c r="AAE46" s="9"/>
      <c r="AAF46" s="9"/>
      <c r="AAG46" s="9"/>
      <c r="AAH46" s="9"/>
      <c r="AAI46" s="9"/>
      <c r="AAJ46" s="9"/>
      <c r="AAK46" s="9"/>
      <c r="AAL46" s="9"/>
      <c r="AAM46" s="9"/>
      <c r="AAN46" s="9"/>
      <c r="AAO46" s="9"/>
      <c r="AAP46" s="9"/>
      <c r="AAQ46" s="9"/>
      <c r="AAR46" s="9"/>
      <c r="AAS46" s="9"/>
      <c r="AAT46" s="9"/>
      <c r="AAU46" s="9"/>
      <c r="AAV46" s="9"/>
      <c r="AAW46" s="9"/>
      <c r="AAX46" s="9"/>
      <c r="AAY46" s="9"/>
      <c r="AAZ46" s="9"/>
      <c r="ABA46" s="9"/>
      <c r="ABB46" s="9"/>
      <c r="ABC46" s="9"/>
      <c r="ABD46" s="9"/>
      <c r="ABE46" s="9"/>
      <c r="ABF46" s="9"/>
      <c r="ABG46" s="9"/>
      <c r="ABH46" s="9"/>
      <c r="ABI46" s="9"/>
      <c r="ABJ46" s="9"/>
      <c r="ABK46" s="9"/>
      <c r="ABL46" s="9"/>
      <c r="ABM46" s="9"/>
      <c r="ABN46" s="9"/>
      <c r="ABO46" s="9"/>
      <c r="ABP46" s="9"/>
      <c r="ABQ46" s="9"/>
      <c r="ABR46" s="9"/>
      <c r="ABS46" s="9"/>
      <c r="ABT46" s="9"/>
      <c r="ABU46" s="9"/>
      <c r="ABV46" s="9"/>
      <c r="ABW46" s="9"/>
      <c r="ABX46" s="9"/>
      <c r="ABY46" s="9"/>
      <c r="ABZ46" s="9"/>
      <c r="ACA46" s="9"/>
      <c r="ACB46" s="9"/>
      <c r="ACC46" s="9"/>
      <c r="ACD46" s="9"/>
      <c r="ACE46" s="9"/>
      <c r="ACF46" s="9"/>
      <c r="ACG46" s="9"/>
      <c r="ACH46" s="9"/>
      <c r="ACI46" s="9"/>
      <c r="ACJ46" s="9"/>
      <c r="ACK46" s="9"/>
      <c r="ACL46" s="9"/>
      <c r="ACM46" s="9"/>
      <c r="ACN46" s="9"/>
      <c r="ACO46" s="9"/>
      <c r="ACP46" s="9"/>
      <c r="ACQ46" s="9"/>
      <c r="ACR46" s="9"/>
      <c r="ACS46" s="9"/>
      <c r="ACT46" s="9"/>
      <c r="ACU46" s="9"/>
      <c r="ACV46" s="9"/>
      <c r="ACW46" s="9"/>
      <c r="ACX46" s="9"/>
      <c r="ACY46" s="9"/>
      <c r="ACZ46" s="9"/>
      <c r="ADA46" s="9"/>
      <c r="ADB46" s="9"/>
      <c r="ADC46" s="9"/>
      <c r="ADD46" s="9"/>
      <c r="ADE46" s="9"/>
      <c r="ADF46" s="9"/>
      <c r="ADG46" s="9"/>
      <c r="ADH46" s="9"/>
      <c r="ADI46" s="9"/>
      <c r="ADJ46" s="9"/>
      <c r="ADK46" s="9"/>
      <c r="ADL46" s="9"/>
      <c r="ADM46" s="9"/>
      <c r="ADN46" s="9"/>
      <c r="ADO46" s="9"/>
      <c r="ADP46" s="9"/>
      <c r="ADQ46" s="9"/>
      <c r="ADR46" s="9"/>
      <c r="ADS46" s="9"/>
      <c r="ADT46" s="9"/>
      <c r="ADU46" s="9"/>
      <c r="ADV46" s="9"/>
      <c r="ADW46" s="9"/>
      <c r="ADX46" s="9"/>
      <c r="ADY46" s="9"/>
      <c r="ADZ46" s="9"/>
      <c r="AEA46" s="9"/>
      <c r="AEB46" s="9"/>
      <c r="AEC46" s="9"/>
      <c r="AED46" s="9"/>
      <c r="AEE46" s="9"/>
      <c r="AEF46" s="9"/>
      <c r="AEG46" s="9"/>
      <c r="AEH46" s="9"/>
      <c r="AEI46" s="9"/>
      <c r="AEJ46" s="9"/>
      <c r="AEK46" s="9"/>
      <c r="AEL46" s="9"/>
      <c r="AEM46" s="9"/>
      <c r="AEN46" s="9"/>
      <c r="AEO46" s="9"/>
      <c r="AEP46" s="9"/>
      <c r="AEQ46" s="9"/>
      <c r="AER46" s="9"/>
      <c r="AES46" s="9"/>
      <c r="AET46" s="9"/>
      <c r="AEU46" s="9"/>
      <c r="AEV46" s="9"/>
      <c r="AEW46" s="9"/>
      <c r="AEX46" s="9"/>
      <c r="AEY46" s="9"/>
      <c r="AEZ46" s="9"/>
      <c r="AFA46" s="9"/>
      <c r="AFB46" s="9"/>
      <c r="AFC46" s="9"/>
      <c r="AFD46" s="9"/>
      <c r="AFE46" s="9"/>
      <c r="AFF46" s="9"/>
      <c r="AFG46" s="9"/>
      <c r="AFH46" s="9"/>
      <c r="AFI46" s="9"/>
      <c r="AFJ46" s="9"/>
      <c r="AFK46" s="9"/>
      <c r="AFL46" s="9"/>
      <c r="AFM46" s="9"/>
      <c r="AFN46" s="9"/>
      <c r="AFO46" s="9"/>
      <c r="AFP46" s="9"/>
      <c r="AFQ46" s="9"/>
      <c r="AFR46" s="9"/>
      <c r="AFS46" s="9"/>
      <c r="AFT46" s="9"/>
      <c r="AFU46" s="9"/>
      <c r="AFV46" s="9"/>
      <c r="AFW46" s="9"/>
      <c r="AFX46" s="9"/>
      <c r="AFY46" s="9"/>
      <c r="AFZ46" s="9"/>
      <c r="AGA46" s="9"/>
      <c r="AGB46" s="9"/>
      <c r="AGC46" s="9"/>
      <c r="AGD46" s="9"/>
      <c r="AGE46" s="9"/>
      <c r="AGF46" s="9"/>
      <c r="AGG46" s="9"/>
      <c r="AGH46" s="9"/>
      <c r="AGI46" s="9"/>
      <c r="AGJ46" s="9"/>
      <c r="AGK46" s="9"/>
      <c r="AGL46" s="9"/>
      <c r="AGM46" s="9"/>
      <c r="AGN46" s="9"/>
      <c r="AGO46" s="9"/>
      <c r="AGP46" s="9"/>
      <c r="AGQ46" s="9"/>
      <c r="AGR46" s="9"/>
      <c r="AGS46" s="9"/>
      <c r="AGT46" s="9"/>
      <c r="AGU46" s="9"/>
      <c r="AGV46" s="9"/>
      <c r="AGW46" s="9"/>
      <c r="AGX46" s="9"/>
      <c r="AGY46" s="9"/>
      <c r="AGZ46" s="9"/>
      <c r="AHA46" s="9"/>
      <c r="AHB46" s="9"/>
      <c r="AHC46" s="9"/>
      <c r="AHD46" s="9"/>
      <c r="AHE46" s="9"/>
      <c r="AHF46" s="9"/>
      <c r="AHG46" s="9"/>
      <c r="AHH46" s="9"/>
      <c r="AHI46" s="9"/>
      <c r="AHJ46" s="9"/>
      <c r="AHK46" s="9"/>
      <c r="AHL46" s="9"/>
      <c r="AHM46" s="9"/>
      <c r="AHN46" s="9"/>
      <c r="AHO46" s="9"/>
      <c r="AHP46" s="9"/>
      <c r="AHQ46" s="9"/>
      <c r="AHR46" s="9"/>
      <c r="AHS46" s="9"/>
      <c r="AHT46" s="9"/>
      <c r="AHU46" s="9"/>
      <c r="AHV46" s="9"/>
      <c r="AHW46" s="9"/>
      <c r="AHX46" s="9"/>
      <c r="AHY46" s="9"/>
      <c r="AHZ46" s="9"/>
      <c r="AIA46" s="9"/>
      <c r="AIB46" s="9"/>
      <c r="AIC46" s="9"/>
      <c r="AID46" s="9"/>
      <c r="AIE46" s="9"/>
      <c r="AIF46" s="9"/>
      <c r="AIG46" s="9"/>
      <c r="AIH46" s="9"/>
      <c r="AII46" s="9"/>
      <c r="AIJ46" s="9"/>
      <c r="AIK46" s="9"/>
      <c r="AIL46" s="9"/>
      <c r="AIM46" s="9"/>
      <c r="AIN46" s="9"/>
      <c r="AIO46" s="9"/>
      <c r="AIP46" s="9"/>
      <c r="AIQ46" s="9"/>
      <c r="AIR46" s="9"/>
      <c r="AIS46" s="9"/>
      <c r="AIT46" s="9"/>
      <c r="AIU46" s="9"/>
      <c r="AIV46" s="9"/>
      <c r="AIW46" s="9"/>
      <c r="AIX46" s="9"/>
      <c r="AIY46" s="9"/>
      <c r="AIZ46" s="9"/>
      <c r="AJA46" s="9"/>
      <c r="AJB46" s="9"/>
      <c r="AJC46" s="9"/>
      <c r="AJD46" s="9"/>
      <c r="AJE46" s="9"/>
      <c r="AJF46" s="9"/>
      <c r="AJG46" s="9"/>
      <c r="AJH46" s="9"/>
      <c r="AJI46" s="9"/>
      <c r="AJJ46" s="9"/>
      <c r="AJK46" s="9"/>
      <c r="AJL46" s="9"/>
      <c r="AJM46" s="9"/>
      <c r="AJN46" s="9"/>
      <c r="AJO46" s="9"/>
      <c r="AJP46" s="9"/>
      <c r="AJQ46" s="9"/>
      <c r="AJR46" s="9"/>
      <c r="AJS46" s="9"/>
      <c r="AJT46" s="9"/>
      <c r="AJU46" s="9"/>
      <c r="AJV46" s="9"/>
      <c r="AJW46" s="9"/>
      <c r="AJX46" s="9"/>
      <c r="AJY46" s="9"/>
      <c r="AJZ46" s="9"/>
      <c r="AKA46" s="9"/>
      <c r="AKB46" s="9"/>
      <c r="AKC46" s="9"/>
      <c r="AKD46" s="9"/>
      <c r="AKE46" s="9"/>
      <c r="AKF46" s="9"/>
      <c r="AKG46" s="9"/>
      <c r="AKH46" s="9"/>
      <c r="AKI46" s="9"/>
      <c r="AKJ46" s="9"/>
      <c r="AKK46" s="9"/>
      <c r="AKL46" s="9"/>
      <c r="AKM46" s="9"/>
      <c r="AKN46" s="9"/>
      <c r="AKO46" s="9"/>
      <c r="AKP46" s="9"/>
      <c r="AKQ46" s="9"/>
      <c r="AKR46" s="9"/>
      <c r="AKS46" s="9"/>
      <c r="AKT46" s="9"/>
      <c r="AKU46" s="9"/>
      <c r="AKV46" s="9"/>
      <c r="AKW46" s="9"/>
      <c r="AKX46" s="9"/>
      <c r="AKY46" s="9"/>
      <c r="AKZ46" s="9"/>
      <c r="ALA46" s="9"/>
      <c r="ALB46" s="9"/>
      <c r="ALC46" s="9"/>
      <c r="ALD46" s="9"/>
      <c r="ALE46" s="9"/>
      <c r="ALF46" s="9"/>
      <c r="ALG46" s="9"/>
      <c r="ALH46" s="9"/>
      <c r="ALI46" s="9"/>
      <c r="ALJ46" s="9"/>
      <c r="ALK46" s="9"/>
      <c r="ALL46" s="9"/>
      <c r="ALM46" s="9"/>
      <c r="ALN46" s="9"/>
      <c r="ALO46" s="9"/>
      <c r="ALP46" s="9"/>
      <c r="ALQ46" s="9"/>
      <c r="ALR46" s="9"/>
      <c r="ALS46" s="9"/>
      <c r="ALT46" s="9"/>
      <c r="ALU46" s="9"/>
      <c r="ALV46" s="9"/>
      <c r="ALW46" s="9"/>
      <c r="ALX46" s="9"/>
      <c r="ALY46" s="9"/>
      <c r="ALZ46" s="9"/>
      <c r="AMA46" s="9"/>
      <c r="AMB46" s="9"/>
      <c r="AMC46" s="9"/>
      <c r="AMD46" s="9"/>
      <c r="AME46" s="9"/>
      <c r="AMF46" s="9"/>
      <c r="AMG46" s="9"/>
      <c r="AMH46" s="9"/>
      <c r="AMI46" s="9"/>
      <c r="AMJ46" s="9"/>
      <c r="AMK46" s="9"/>
      <c r="AML46" s="9"/>
    </row>
    <row r="47" spans="1:1026" ht="23.25" customHeight="1" thickBot="1">
      <c r="B47" s="737" t="s">
        <v>280</v>
      </c>
      <c r="C47" s="738"/>
      <c r="D47" s="738"/>
      <c r="E47" s="738"/>
      <c r="F47" s="738"/>
      <c r="G47" s="959"/>
      <c r="H47" s="250" t="e">
        <f>SUM(H33:H40)+H44+H45</f>
        <v>#REF!</v>
      </c>
      <c r="I47" s="95"/>
    </row>
    <row r="48" spans="1:1026" s="101" customFormat="1" ht="15.75" thickBot="1">
      <c r="A48" s="100"/>
      <c r="B48" s="5"/>
      <c r="C48" s="5"/>
      <c r="D48" s="5"/>
      <c r="E48" s="5"/>
      <c r="F48" s="5"/>
      <c r="G48" s="5"/>
      <c r="H48" s="6"/>
      <c r="J48" s="100"/>
      <c r="K48" s="100"/>
      <c r="L48" s="100"/>
      <c r="M48" s="100"/>
      <c r="N48" s="100"/>
      <c r="O48" s="100"/>
      <c r="P48" s="100"/>
      <c r="Q48" s="100"/>
      <c r="R48" s="100"/>
      <c r="S48" s="100"/>
      <c r="T48" s="100"/>
      <c r="U48" s="100"/>
      <c r="V48" s="100"/>
      <c r="W48" s="100"/>
      <c r="X48" s="100"/>
      <c r="Y48" s="100"/>
      <c r="Z48" s="100"/>
      <c r="AA48" s="100"/>
      <c r="AB48" s="100"/>
      <c r="AC48" s="100"/>
      <c r="AD48" s="100"/>
      <c r="AE48" s="100"/>
      <c r="AF48" s="100"/>
      <c r="AG48" s="100"/>
      <c r="AH48" s="100"/>
      <c r="AI48" s="100"/>
      <c r="AJ48" s="100"/>
      <c r="AK48" s="100"/>
      <c r="AL48" s="100"/>
      <c r="AM48" s="100"/>
      <c r="AN48" s="100"/>
      <c r="AO48" s="100"/>
      <c r="AP48" s="100"/>
      <c r="AQ48" s="100"/>
      <c r="AR48" s="100"/>
      <c r="AS48" s="100"/>
      <c r="AT48" s="100"/>
      <c r="AU48" s="100"/>
      <c r="AV48" s="100"/>
      <c r="AW48" s="100"/>
      <c r="AX48" s="100"/>
      <c r="AY48" s="100"/>
      <c r="AZ48" s="100"/>
      <c r="BA48" s="100"/>
      <c r="BB48" s="100"/>
      <c r="BC48" s="100"/>
      <c r="BD48" s="100"/>
      <c r="BE48" s="100"/>
      <c r="BF48" s="100"/>
      <c r="BG48" s="100"/>
      <c r="BH48" s="100"/>
      <c r="BI48" s="100"/>
      <c r="BJ48" s="100"/>
      <c r="BK48" s="100"/>
      <c r="BL48" s="100"/>
      <c r="BM48" s="100"/>
      <c r="BN48" s="100"/>
      <c r="BO48" s="100"/>
      <c r="BP48" s="100"/>
      <c r="BQ48" s="100"/>
      <c r="BR48" s="100"/>
      <c r="BS48" s="100"/>
      <c r="BT48" s="100"/>
      <c r="BU48" s="100"/>
      <c r="BV48" s="100"/>
      <c r="BW48" s="100"/>
      <c r="BX48" s="100"/>
      <c r="BY48" s="100"/>
      <c r="BZ48" s="100"/>
      <c r="CA48" s="100"/>
      <c r="CB48" s="100"/>
      <c r="CC48" s="100"/>
      <c r="CD48" s="100"/>
      <c r="CE48" s="100"/>
      <c r="CF48" s="100"/>
      <c r="CG48" s="100"/>
      <c r="CH48" s="100"/>
      <c r="CI48" s="100"/>
      <c r="CJ48" s="100"/>
      <c r="CK48" s="100"/>
      <c r="CL48" s="100"/>
      <c r="CM48" s="100"/>
      <c r="CN48" s="100"/>
      <c r="CO48" s="100"/>
      <c r="CP48" s="100"/>
      <c r="CQ48" s="100"/>
      <c r="CR48" s="100"/>
      <c r="CS48" s="100"/>
      <c r="CT48" s="100"/>
      <c r="CU48" s="100"/>
      <c r="CV48" s="100"/>
      <c r="CW48" s="100"/>
      <c r="CX48" s="100"/>
      <c r="CY48" s="100"/>
      <c r="CZ48" s="100"/>
      <c r="DA48" s="100"/>
      <c r="DB48" s="100"/>
      <c r="DC48" s="100"/>
      <c r="DD48" s="100"/>
      <c r="DE48" s="100"/>
      <c r="DF48" s="100"/>
      <c r="DG48" s="100"/>
      <c r="DH48" s="100"/>
      <c r="DI48" s="100"/>
      <c r="DJ48" s="100"/>
      <c r="DK48" s="100"/>
      <c r="DL48" s="100"/>
      <c r="DM48" s="100"/>
      <c r="DN48" s="100"/>
      <c r="DO48" s="100"/>
      <c r="DP48" s="100"/>
      <c r="DQ48" s="100"/>
      <c r="DR48" s="100"/>
      <c r="DS48" s="100"/>
      <c r="DT48" s="100"/>
      <c r="DU48" s="100"/>
      <c r="DV48" s="100"/>
      <c r="DW48" s="100"/>
      <c r="DX48" s="100"/>
      <c r="DY48" s="100"/>
      <c r="DZ48" s="100"/>
      <c r="EA48" s="100"/>
      <c r="EB48" s="100"/>
      <c r="EC48" s="100"/>
      <c r="ED48" s="100"/>
      <c r="EE48" s="100"/>
      <c r="EF48" s="100"/>
      <c r="EG48" s="100"/>
      <c r="EH48" s="100"/>
      <c r="EI48" s="100"/>
      <c r="EJ48" s="100"/>
      <c r="EK48" s="100"/>
      <c r="EL48" s="100"/>
      <c r="EM48" s="100"/>
      <c r="EN48" s="100"/>
      <c r="EO48" s="100"/>
      <c r="EP48" s="100"/>
      <c r="EQ48" s="100"/>
      <c r="ER48" s="100"/>
      <c r="ES48" s="100"/>
      <c r="ET48" s="100"/>
      <c r="EU48" s="100"/>
      <c r="EV48" s="100"/>
      <c r="EW48" s="100"/>
      <c r="EX48" s="100"/>
      <c r="EY48" s="100"/>
      <c r="EZ48" s="100"/>
      <c r="FA48" s="100"/>
      <c r="FB48" s="100"/>
      <c r="FC48" s="100"/>
      <c r="FD48" s="100"/>
      <c r="FE48" s="100"/>
      <c r="FF48" s="100"/>
      <c r="FG48" s="100"/>
      <c r="FH48" s="100"/>
      <c r="FI48" s="100"/>
      <c r="FJ48" s="100"/>
      <c r="FK48" s="100"/>
      <c r="FL48" s="100"/>
      <c r="FM48" s="100"/>
      <c r="FN48" s="100"/>
      <c r="FO48" s="100"/>
      <c r="FP48" s="100"/>
      <c r="FQ48" s="100"/>
      <c r="FR48" s="100"/>
      <c r="FS48" s="100"/>
      <c r="FT48" s="100"/>
      <c r="FU48" s="100"/>
      <c r="FV48" s="100"/>
      <c r="FW48" s="100"/>
      <c r="FX48" s="100"/>
      <c r="FY48" s="100"/>
      <c r="FZ48" s="100"/>
      <c r="GA48" s="100"/>
      <c r="GB48" s="100"/>
      <c r="GC48" s="100"/>
      <c r="GD48" s="100"/>
      <c r="GE48" s="100"/>
      <c r="GF48" s="100"/>
      <c r="GG48" s="100"/>
      <c r="GH48" s="100"/>
      <c r="GI48" s="100"/>
      <c r="GJ48" s="100"/>
      <c r="GK48" s="100"/>
      <c r="GL48" s="100"/>
      <c r="GM48" s="100"/>
      <c r="GN48" s="100"/>
      <c r="GO48" s="100"/>
      <c r="GP48" s="100"/>
      <c r="GQ48" s="100"/>
      <c r="GR48" s="100"/>
      <c r="GS48" s="100"/>
      <c r="GT48" s="100"/>
      <c r="GU48" s="100"/>
      <c r="GV48" s="100"/>
      <c r="GW48" s="100"/>
      <c r="GX48" s="100"/>
      <c r="GY48" s="100"/>
      <c r="GZ48" s="100"/>
      <c r="HA48" s="100"/>
      <c r="HB48" s="100"/>
      <c r="HC48" s="100"/>
      <c r="HD48" s="100"/>
      <c r="HE48" s="100"/>
      <c r="HF48" s="100"/>
      <c r="HG48" s="100"/>
      <c r="HH48" s="100"/>
      <c r="HI48" s="100"/>
      <c r="HJ48" s="100"/>
      <c r="HK48" s="100"/>
      <c r="HL48" s="100"/>
      <c r="HM48" s="100"/>
      <c r="HN48" s="100"/>
      <c r="HO48" s="100"/>
      <c r="HP48" s="100"/>
      <c r="HQ48" s="100"/>
      <c r="HR48" s="100"/>
      <c r="HS48" s="100"/>
      <c r="HT48" s="100"/>
      <c r="HU48" s="100"/>
      <c r="HV48" s="100"/>
      <c r="HW48" s="100"/>
      <c r="HX48" s="100"/>
      <c r="HY48" s="100"/>
      <c r="HZ48" s="100"/>
      <c r="IA48" s="100"/>
      <c r="IB48" s="100"/>
      <c r="IC48" s="100"/>
      <c r="ID48" s="100"/>
      <c r="IE48" s="100"/>
      <c r="IF48" s="100"/>
      <c r="IG48" s="100"/>
      <c r="IH48" s="100"/>
      <c r="II48" s="100"/>
      <c r="IJ48" s="100"/>
      <c r="IK48" s="100"/>
      <c r="IL48" s="100"/>
      <c r="IM48" s="100"/>
      <c r="IN48" s="100"/>
      <c r="IO48" s="100"/>
      <c r="IP48" s="100"/>
      <c r="IQ48" s="100"/>
      <c r="IR48" s="100"/>
      <c r="IS48" s="100"/>
      <c r="IT48" s="100"/>
      <c r="IU48" s="100"/>
      <c r="IV48" s="100"/>
      <c r="IW48" s="100"/>
      <c r="IX48" s="100"/>
      <c r="IY48" s="100"/>
      <c r="IZ48" s="100"/>
      <c r="JA48" s="100"/>
      <c r="JB48" s="100"/>
      <c r="JC48" s="100"/>
      <c r="JD48" s="100"/>
      <c r="JE48" s="100"/>
      <c r="JF48" s="100"/>
      <c r="JG48" s="100"/>
      <c r="JH48" s="100"/>
      <c r="JI48" s="100"/>
      <c r="JJ48" s="100"/>
      <c r="JK48" s="100"/>
      <c r="JL48" s="100"/>
      <c r="JM48" s="100"/>
      <c r="JN48" s="100"/>
      <c r="JO48" s="100"/>
      <c r="JP48" s="100"/>
      <c r="JQ48" s="100"/>
      <c r="JR48" s="100"/>
      <c r="JS48" s="100"/>
      <c r="JT48" s="100"/>
      <c r="JU48" s="100"/>
      <c r="JV48" s="100"/>
      <c r="JW48" s="100"/>
      <c r="JX48" s="100"/>
      <c r="JY48" s="100"/>
      <c r="JZ48" s="100"/>
      <c r="KA48" s="100"/>
      <c r="KB48" s="100"/>
      <c r="KC48" s="100"/>
      <c r="KD48" s="100"/>
      <c r="KE48" s="100"/>
      <c r="KF48" s="100"/>
      <c r="KG48" s="100"/>
      <c r="KH48" s="100"/>
      <c r="KI48" s="100"/>
      <c r="KJ48" s="100"/>
      <c r="KK48" s="100"/>
      <c r="KL48" s="100"/>
      <c r="KM48" s="100"/>
      <c r="KN48" s="100"/>
      <c r="KO48" s="100"/>
      <c r="KP48" s="100"/>
      <c r="KQ48" s="100"/>
      <c r="KR48" s="100"/>
      <c r="KS48" s="100"/>
      <c r="KT48" s="100"/>
      <c r="KU48" s="100"/>
      <c r="KV48" s="100"/>
      <c r="KW48" s="100"/>
      <c r="KX48" s="100"/>
      <c r="KY48" s="100"/>
      <c r="KZ48" s="100"/>
      <c r="LA48" s="100"/>
      <c r="LB48" s="100"/>
      <c r="LC48" s="100"/>
      <c r="LD48" s="100"/>
      <c r="LE48" s="100"/>
      <c r="LF48" s="100"/>
      <c r="LG48" s="100"/>
      <c r="LH48" s="100"/>
      <c r="LI48" s="100"/>
      <c r="LJ48" s="100"/>
      <c r="LK48" s="100"/>
      <c r="LL48" s="100"/>
      <c r="LM48" s="100"/>
      <c r="LN48" s="100"/>
      <c r="LO48" s="100"/>
      <c r="LP48" s="100"/>
      <c r="LQ48" s="100"/>
      <c r="LR48" s="100"/>
      <c r="LS48" s="100"/>
      <c r="LT48" s="100"/>
      <c r="LU48" s="100"/>
      <c r="LV48" s="100"/>
      <c r="LW48" s="100"/>
      <c r="LX48" s="100"/>
      <c r="LY48" s="100"/>
      <c r="LZ48" s="100"/>
      <c r="MA48" s="100"/>
      <c r="MB48" s="100"/>
      <c r="MC48" s="100"/>
      <c r="MD48" s="100"/>
      <c r="ME48" s="100"/>
      <c r="MF48" s="100"/>
      <c r="MG48" s="100"/>
      <c r="MH48" s="100"/>
      <c r="MI48" s="100"/>
      <c r="MJ48" s="100"/>
      <c r="MK48" s="100"/>
      <c r="ML48" s="100"/>
      <c r="MM48" s="100"/>
      <c r="MN48" s="100"/>
      <c r="MO48" s="100"/>
      <c r="MP48" s="100"/>
      <c r="MQ48" s="100"/>
      <c r="MR48" s="100"/>
      <c r="MS48" s="100"/>
      <c r="MT48" s="100"/>
      <c r="MU48" s="100"/>
      <c r="MV48" s="100"/>
      <c r="MW48" s="100"/>
      <c r="MX48" s="100"/>
      <c r="MY48" s="100"/>
      <c r="MZ48" s="100"/>
      <c r="NA48" s="100"/>
      <c r="NB48" s="100"/>
      <c r="NC48" s="100"/>
      <c r="ND48" s="100"/>
      <c r="NE48" s="100"/>
      <c r="NF48" s="100"/>
      <c r="NG48" s="100"/>
      <c r="NH48" s="100"/>
      <c r="NI48" s="100"/>
      <c r="NJ48" s="100"/>
      <c r="NK48" s="100"/>
      <c r="NL48" s="100"/>
      <c r="NM48" s="100"/>
      <c r="NN48" s="100"/>
      <c r="NO48" s="100"/>
      <c r="NP48" s="100"/>
      <c r="NQ48" s="100"/>
      <c r="NR48" s="100"/>
      <c r="NS48" s="100"/>
      <c r="NT48" s="100"/>
      <c r="NU48" s="100"/>
      <c r="NV48" s="100"/>
      <c r="NW48" s="100"/>
      <c r="NX48" s="100"/>
      <c r="NY48" s="100"/>
      <c r="NZ48" s="100"/>
      <c r="OA48" s="100"/>
      <c r="OB48" s="100"/>
      <c r="OC48" s="100"/>
      <c r="OD48" s="100"/>
      <c r="OE48" s="100"/>
      <c r="OF48" s="100"/>
      <c r="OG48" s="100"/>
      <c r="OH48" s="100"/>
      <c r="OI48" s="100"/>
      <c r="OJ48" s="100"/>
      <c r="OK48" s="100"/>
      <c r="OL48" s="100"/>
      <c r="OM48" s="100"/>
      <c r="ON48" s="100"/>
      <c r="OO48" s="100"/>
      <c r="OP48" s="100"/>
      <c r="OQ48" s="100"/>
      <c r="OR48" s="100"/>
      <c r="OS48" s="100"/>
      <c r="OT48" s="100"/>
      <c r="OU48" s="100"/>
      <c r="OV48" s="100"/>
      <c r="OW48" s="100"/>
      <c r="OX48" s="100"/>
      <c r="OY48" s="100"/>
      <c r="OZ48" s="100"/>
      <c r="PA48" s="100"/>
      <c r="PB48" s="100"/>
      <c r="PC48" s="100"/>
      <c r="PD48" s="100"/>
      <c r="PE48" s="100"/>
      <c r="PF48" s="100"/>
      <c r="PG48" s="100"/>
      <c r="PH48" s="100"/>
      <c r="PI48" s="100"/>
      <c r="PJ48" s="100"/>
      <c r="PK48" s="100"/>
      <c r="PL48" s="100"/>
      <c r="PM48" s="100"/>
      <c r="PN48" s="100"/>
      <c r="PO48" s="100"/>
      <c r="PP48" s="100"/>
      <c r="PQ48" s="100"/>
      <c r="PR48" s="100"/>
      <c r="PS48" s="100"/>
      <c r="PT48" s="100"/>
      <c r="PU48" s="100"/>
      <c r="PV48" s="100"/>
      <c r="PW48" s="100"/>
      <c r="PX48" s="100"/>
      <c r="PY48" s="100"/>
      <c r="PZ48" s="100"/>
      <c r="QA48" s="100"/>
      <c r="QB48" s="100"/>
      <c r="QC48" s="100"/>
      <c r="QD48" s="100"/>
      <c r="QE48" s="100"/>
      <c r="QF48" s="100"/>
      <c r="QG48" s="100"/>
      <c r="QH48" s="100"/>
      <c r="QI48" s="100"/>
      <c r="QJ48" s="100"/>
      <c r="QK48" s="100"/>
      <c r="QL48" s="100"/>
      <c r="QM48" s="100"/>
      <c r="QN48" s="100"/>
      <c r="QO48" s="100"/>
      <c r="QP48" s="100"/>
      <c r="QQ48" s="100"/>
      <c r="QR48" s="100"/>
      <c r="QS48" s="100"/>
      <c r="QT48" s="100"/>
      <c r="QU48" s="100"/>
      <c r="QV48" s="100"/>
      <c r="QW48" s="100"/>
      <c r="QX48" s="100"/>
      <c r="QY48" s="100"/>
      <c r="QZ48" s="100"/>
      <c r="RA48" s="100"/>
      <c r="RB48" s="100"/>
      <c r="RC48" s="100"/>
      <c r="RD48" s="100"/>
      <c r="RE48" s="100"/>
      <c r="RF48" s="100"/>
      <c r="RG48" s="100"/>
      <c r="RH48" s="100"/>
      <c r="RI48" s="100"/>
      <c r="RJ48" s="100"/>
      <c r="RK48" s="100"/>
      <c r="RL48" s="100"/>
      <c r="RM48" s="100"/>
      <c r="RN48" s="100"/>
      <c r="RO48" s="100"/>
      <c r="RP48" s="100"/>
      <c r="RQ48" s="100"/>
      <c r="RR48" s="100"/>
      <c r="RS48" s="100"/>
      <c r="RT48" s="100"/>
      <c r="RU48" s="100"/>
      <c r="RV48" s="100"/>
      <c r="RW48" s="100"/>
      <c r="RX48" s="100"/>
      <c r="RY48" s="100"/>
      <c r="RZ48" s="100"/>
      <c r="SA48" s="100"/>
      <c r="SB48" s="100"/>
      <c r="SC48" s="100"/>
      <c r="SD48" s="100"/>
      <c r="SE48" s="100"/>
      <c r="SF48" s="100"/>
      <c r="SG48" s="100"/>
      <c r="SH48" s="100"/>
      <c r="SI48" s="100"/>
      <c r="SJ48" s="100"/>
      <c r="SK48" s="100"/>
      <c r="SL48" s="100"/>
      <c r="SM48" s="100"/>
      <c r="SN48" s="100"/>
      <c r="SO48" s="100"/>
      <c r="SP48" s="100"/>
      <c r="SQ48" s="100"/>
      <c r="SR48" s="100"/>
      <c r="SS48" s="100"/>
      <c r="ST48" s="100"/>
      <c r="SU48" s="100"/>
      <c r="SV48" s="100"/>
      <c r="SW48" s="100"/>
      <c r="SX48" s="100"/>
      <c r="SY48" s="100"/>
      <c r="SZ48" s="100"/>
      <c r="TA48" s="100"/>
      <c r="TB48" s="100"/>
      <c r="TC48" s="100"/>
      <c r="TD48" s="100"/>
      <c r="TE48" s="100"/>
      <c r="TF48" s="100"/>
      <c r="TG48" s="100"/>
      <c r="TH48" s="100"/>
      <c r="TI48" s="100"/>
      <c r="TJ48" s="100"/>
      <c r="TK48" s="100"/>
      <c r="TL48" s="100"/>
      <c r="TM48" s="100"/>
      <c r="TN48" s="100"/>
      <c r="TO48" s="100"/>
      <c r="TP48" s="100"/>
      <c r="TQ48" s="100"/>
      <c r="TR48" s="100"/>
      <c r="TS48" s="100"/>
      <c r="TT48" s="100"/>
      <c r="TU48" s="100"/>
      <c r="TV48" s="100"/>
      <c r="TW48" s="100"/>
      <c r="TX48" s="100"/>
      <c r="TY48" s="100"/>
      <c r="TZ48" s="100"/>
      <c r="UA48" s="100"/>
      <c r="UB48" s="100"/>
      <c r="UC48" s="100"/>
      <c r="UD48" s="100"/>
      <c r="UE48" s="100"/>
      <c r="UF48" s="100"/>
      <c r="UG48" s="100"/>
      <c r="UH48" s="100"/>
      <c r="UI48" s="100"/>
      <c r="UJ48" s="100"/>
      <c r="UK48" s="100"/>
      <c r="UL48" s="100"/>
      <c r="UM48" s="100"/>
      <c r="UN48" s="100"/>
      <c r="UO48" s="100"/>
      <c r="UP48" s="100"/>
      <c r="UQ48" s="100"/>
      <c r="UR48" s="100"/>
      <c r="US48" s="100"/>
      <c r="UT48" s="100"/>
      <c r="UU48" s="100"/>
      <c r="UV48" s="100"/>
      <c r="UW48" s="100"/>
      <c r="UX48" s="100"/>
      <c r="UY48" s="100"/>
      <c r="UZ48" s="100"/>
      <c r="VA48" s="100"/>
      <c r="VB48" s="100"/>
      <c r="VC48" s="100"/>
      <c r="VD48" s="100"/>
      <c r="VE48" s="100"/>
      <c r="VF48" s="100"/>
      <c r="VG48" s="100"/>
      <c r="VH48" s="100"/>
      <c r="VI48" s="100"/>
      <c r="VJ48" s="100"/>
      <c r="VK48" s="100"/>
      <c r="VL48" s="100"/>
      <c r="VM48" s="100"/>
      <c r="VN48" s="100"/>
      <c r="VO48" s="100"/>
      <c r="VP48" s="100"/>
      <c r="VQ48" s="100"/>
      <c r="VR48" s="100"/>
      <c r="VS48" s="100"/>
      <c r="VT48" s="100"/>
      <c r="VU48" s="100"/>
      <c r="VV48" s="100"/>
      <c r="VW48" s="100"/>
      <c r="VX48" s="100"/>
      <c r="VY48" s="100"/>
      <c r="VZ48" s="100"/>
      <c r="WA48" s="100"/>
      <c r="WB48" s="100"/>
      <c r="WC48" s="100"/>
      <c r="WD48" s="100"/>
      <c r="WE48" s="100"/>
      <c r="WF48" s="100"/>
      <c r="WG48" s="100"/>
      <c r="WH48" s="100"/>
      <c r="WI48" s="100"/>
      <c r="WJ48" s="100"/>
      <c r="WK48" s="100"/>
      <c r="WL48" s="100"/>
      <c r="WM48" s="100"/>
      <c r="WN48" s="100"/>
      <c r="WO48" s="100"/>
      <c r="WP48" s="100"/>
      <c r="WQ48" s="100"/>
      <c r="WR48" s="100"/>
      <c r="WS48" s="100"/>
      <c r="WT48" s="100"/>
      <c r="WU48" s="100"/>
      <c r="WV48" s="100"/>
      <c r="WW48" s="100"/>
      <c r="WX48" s="100"/>
      <c r="WY48" s="100"/>
      <c r="WZ48" s="100"/>
      <c r="XA48" s="100"/>
      <c r="XB48" s="100"/>
      <c r="XC48" s="100"/>
      <c r="XD48" s="100"/>
      <c r="XE48" s="100"/>
      <c r="XF48" s="100"/>
      <c r="XG48" s="100"/>
      <c r="XH48" s="100"/>
      <c r="XI48" s="100"/>
      <c r="XJ48" s="100"/>
      <c r="XK48" s="100"/>
      <c r="XL48" s="100"/>
      <c r="XM48" s="100"/>
      <c r="XN48" s="100"/>
      <c r="XO48" s="100"/>
      <c r="XP48" s="100"/>
      <c r="XQ48" s="100"/>
      <c r="XR48" s="100"/>
      <c r="XS48" s="100"/>
      <c r="XT48" s="100"/>
      <c r="XU48" s="100"/>
      <c r="XV48" s="100"/>
      <c r="XW48" s="100"/>
      <c r="XX48" s="100"/>
      <c r="XY48" s="100"/>
      <c r="XZ48" s="100"/>
      <c r="YA48" s="100"/>
      <c r="YB48" s="100"/>
      <c r="YC48" s="100"/>
      <c r="YD48" s="100"/>
      <c r="YE48" s="100"/>
      <c r="YF48" s="100"/>
      <c r="YG48" s="100"/>
      <c r="YH48" s="100"/>
      <c r="YI48" s="100"/>
      <c r="YJ48" s="100"/>
      <c r="YK48" s="100"/>
      <c r="YL48" s="100"/>
      <c r="YM48" s="100"/>
      <c r="YN48" s="100"/>
      <c r="YO48" s="100"/>
      <c r="YP48" s="100"/>
      <c r="YQ48" s="100"/>
      <c r="YR48" s="100"/>
      <c r="YS48" s="100"/>
      <c r="YT48" s="100"/>
      <c r="YU48" s="100"/>
      <c r="YV48" s="100"/>
      <c r="YW48" s="100"/>
      <c r="YX48" s="100"/>
      <c r="YY48" s="100"/>
      <c r="YZ48" s="100"/>
      <c r="ZA48" s="100"/>
      <c r="ZB48" s="100"/>
      <c r="ZC48" s="100"/>
      <c r="ZD48" s="100"/>
      <c r="ZE48" s="100"/>
      <c r="ZF48" s="100"/>
      <c r="ZG48" s="100"/>
      <c r="ZH48" s="100"/>
      <c r="ZI48" s="100"/>
      <c r="ZJ48" s="100"/>
      <c r="ZK48" s="100"/>
      <c r="ZL48" s="100"/>
      <c r="ZM48" s="100"/>
      <c r="ZN48" s="100"/>
      <c r="ZO48" s="100"/>
      <c r="ZP48" s="100"/>
      <c r="ZQ48" s="100"/>
      <c r="ZR48" s="100"/>
      <c r="ZS48" s="100"/>
      <c r="ZT48" s="100"/>
      <c r="ZU48" s="100"/>
      <c r="ZV48" s="100"/>
      <c r="ZW48" s="100"/>
      <c r="ZX48" s="100"/>
      <c r="ZY48" s="100"/>
      <c r="ZZ48" s="100"/>
      <c r="AAA48" s="100"/>
      <c r="AAB48" s="100"/>
      <c r="AAC48" s="100"/>
      <c r="AAD48" s="100"/>
      <c r="AAE48" s="100"/>
      <c r="AAF48" s="100"/>
      <c r="AAG48" s="100"/>
      <c r="AAH48" s="100"/>
      <c r="AAI48" s="100"/>
      <c r="AAJ48" s="100"/>
      <c r="AAK48" s="100"/>
      <c r="AAL48" s="100"/>
      <c r="AAM48" s="100"/>
      <c r="AAN48" s="100"/>
      <c r="AAO48" s="100"/>
      <c r="AAP48" s="100"/>
      <c r="AAQ48" s="100"/>
      <c r="AAR48" s="100"/>
      <c r="AAS48" s="100"/>
      <c r="AAT48" s="100"/>
      <c r="AAU48" s="100"/>
      <c r="AAV48" s="100"/>
      <c r="AAW48" s="100"/>
      <c r="AAX48" s="100"/>
      <c r="AAY48" s="100"/>
      <c r="AAZ48" s="100"/>
      <c r="ABA48" s="100"/>
      <c r="ABB48" s="100"/>
      <c r="ABC48" s="100"/>
      <c r="ABD48" s="100"/>
      <c r="ABE48" s="100"/>
      <c r="ABF48" s="100"/>
      <c r="ABG48" s="100"/>
      <c r="ABH48" s="100"/>
      <c r="ABI48" s="100"/>
      <c r="ABJ48" s="100"/>
      <c r="ABK48" s="100"/>
      <c r="ABL48" s="100"/>
      <c r="ABM48" s="100"/>
      <c r="ABN48" s="100"/>
      <c r="ABO48" s="100"/>
      <c r="ABP48" s="100"/>
      <c r="ABQ48" s="100"/>
      <c r="ABR48" s="100"/>
      <c r="ABS48" s="100"/>
      <c r="ABT48" s="100"/>
      <c r="ABU48" s="100"/>
      <c r="ABV48" s="100"/>
      <c r="ABW48" s="100"/>
      <c r="ABX48" s="100"/>
      <c r="ABY48" s="100"/>
      <c r="ABZ48" s="100"/>
      <c r="ACA48" s="100"/>
      <c r="ACB48" s="100"/>
      <c r="ACC48" s="100"/>
      <c r="ACD48" s="100"/>
      <c r="ACE48" s="100"/>
      <c r="ACF48" s="100"/>
      <c r="ACG48" s="100"/>
      <c r="ACH48" s="100"/>
      <c r="ACI48" s="100"/>
      <c r="ACJ48" s="100"/>
      <c r="ACK48" s="100"/>
      <c r="ACL48" s="100"/>
      <c r="ACM48" s="100"/>
      <c r="ACN48" s="100"/>
      <c r="ACO48" s="100"/>
      <c r="ACP48" s="100"/>
      <c r="ACQ48" s="100"/>
      <c r="ACR48" s="100"/>
      <c r="ACS48" s="100"/>
      <c r="ACT48" s="100"/>
      <c r="ACU48" s="100"/>
      <c r="ACV48" s="100"/>
      <c r="ACW48" s="100"/>
      <c r="ACX48" s="100"/>
      <c r="ACY48" s="100"/>
      <c r="ACZ48" s="100"/>
      <c r="ADA48" s="100"/>
      <c r="ADB48" s="100"/>
      <c r="ADC48" s="100"/>
      <c r="ADD48" s="100"/>
      <c r="ADE48" s="100"/>
      <c r="ADF48" s="100"/>
      <c r="ADG48" s="100"/>
      <c r="ADH48" s="100"/>
      <c r="ADI48" s="100"/>
      <c r="ADJ48" s="100"/>
      <c r="ADK48" s="100"/>
      <c r="ADL48" s="100"/>
      <c r="ADM48" s="100"/>
      <c r="ADN48" s="100"/>
      <c r="ADO48" s="100"/>
      <c r="ADP48" s="100"/>
      <c r="ADQ48" s="100"/>
      <c r="ADR48" s="100"/>
      <c r="ADS48" s="100"/>
      <c r="ADT48" s="100"/>
      <c r="ADU48" s="100"/>
      <c r="ADV48" s="100"/>
      <c r="ADW48" s="100"/>
      <c r="ADX48" s="100"/>
      <c r="ADY48" s="100"/>
      <c r="ADZ48" s="100"/>
      <c r="AEA48" s="100"/>
      <c r="AEB48" s="100"/>
      <c r="AEC48" s="100"/>
      <c r="AED48" s="100"/>
      <c r="AEE48" s="100"/>
      <c r="AEF48" s="100"/>
      <c r="AEG48" s="100"/>
      <c r="AEH48" s="100"/>
      <c r="AEI48" s="100"/>
      <c r="AEJ48" s="100"/>
      <c r="AEK48" s="100"/>
      <c r="AEL48" s="100"/>
      <c r="AEM48" s="100"/>
      <c r="AEN48" s="100"/>
      <c r="AEO48" s="100"/>
      <c r="AEP48" s="100"/>
      <c r="AEQ48" s="100"/>
      <c r="AER48" s="100"/>
      <c r="AES48" s="100"/>
      <c r="AET48" s="100"/>
      <c r="AEU48" s="100"/>
      <c r="AEV48" s="100"/>
      <c r="AEW48" s="100"/>
      <c r="AEX48" s="100"/>
      <c r="AEY48" s="100"/>
      <c r="AEZ48" s="100"/>
      <c r="AFA48" s="100"/>
      <c r="AFB48" s="100"/>
      <c r="AFC48" s="100"/>
      <c r="AFD48" s="100"/>
      <c r="AFE48" s="100"/>
      <c r="AFF48" s="100"/>
      <c r="AFG48" s="100"/>
      <c r="AFH48" s="100"/>
      <c r="AFI48" s="100"/>
      <c r="AFJ48" s="100"/>
      <c r="AFK48" s="100"/>
      <c r="AFL48" s="100"/>
      <c r="AFM48" s="100"/>
      <c r="AFN48" s="100"/>
      <c r="AFO48" s="100"/>
      <c r="AFP48" s="100"/>
      <c r="AFQ48" s="100"/>
      <c r="AFR48" s="100"/>
      <c r="AFS48" s="100"/>
      <c r="AFT48" s="100"/>
      <c r="AFU48" s="100"/>
      <c r="AFV48" s="100"/>
      <c r="AFW48" s="100"/>
      <c r="AFX48" s="100"/>
      <c r="AFY48" s="100"/>
      <c r="AFZ48" s="100"/>
      <c r="AGA48" s="100"/>
      <c r="AGB48" s="100"/>
      <c r="AGC48" s="100"/>
      <c r="AGD48" s="100"/>
      <c r="AGE48" s="100"/>
      <c r="AGF48" s="100"/>
      <c r="AGG48" s="100"/>
      <c r="AGH48" s="100"/>
      <c r="AGI48" s="100"/>
      <c r="AGJ48" s="100"/>
      <c r="AGK48" s="100"/>
      <c r="AGL48" s="100"/>
      <c r="AGM48" s="100"/>
      <c r="AGN48" s="100"/>
      <c r="AGO48" s="100"/>
      <c r="AGP48" s="100"/>
      <c r="AGQ48" s="100"/>
      <c r="AGR48" s="100"/>
      <c r="AGS48" s="100"/>
      <c r="AGT48" s="100"/>
      <c r="AGU48" s="100"/>
      <c r="AGV48" s="100"/>
      <c r="AGW48" s="100"/>
      <c r="AGX48" s="100"/>
      <c r="AGY48" s="100"/>
      <c r="AGZ48" s="100"/>
      <c r="AHA48" s="100"/>
      <c r="AHB48" s="100"/>
      <c r="AHC48" s="100"/>
      <c r="AHD48" s="100"/>
      <c r="AHE48" s="100"/>
      <c r="AHF48" s="100"/>
      <c r="AHG48" s="100"/>
      <c r="AHH48" s="100"/>
      <c r="AHI48" s="100"/>
      <c r="AHJ48" s="100"/>
      <c r="AHK48" s="100"/>
      <c r="AHL48" s="100"/>
      <c r="AHM48" s="100"/>
      <c r="AHN48" s="100"/>
      <c r="AHO48" s="100"/>
      <c r="AHP48" s="100"/>
      <c r="AHQ48" s="100"/>
      <c r="AHR48" s="100"/>
      <c r="AHS48" s="100"/>
      <c r="AHT48" s="100"/>
      <c r="AHU48" s="100"/>
      <c r="AHV48" s="100"/>
      <c r="AHW48" s="100"/>
      <c r="AHX48" s="100"/>
      <c r="AHY48" s="100"/>
      <c r="AHZ48" s="100"/>
      <c r="AIA48" s="100"/>
      <c r="AIB48" s="100"/>
      <c r="AIC48" s="100"/>
      <c r="AID48" s="100"/>
      <c r="AIE48" s="100"/>
      <c r="AIF48" s="100"/>
      <c r="AIG48" s="100"/>
      <c r="AIH48" s="100"/>
      <c r="AII48" s="100"/>
      <c r="AIJ48" s="100"/>
      <c r="AIK48" s="100"/>
      <c r="AIL48" s="100"/>
      <c r="AIM48" s="100"/>
      <c r="AIN48" s="100"/>
      <c r="AIO48" s="100"/>
      <c r="AIP48" s="100"/>
      <c r="AIQ48" s="100"/>
      <c r="AIR48" s="100"/>
      <c r="AIS48" s="100"/>
      <c r="AIT48" s="100"/>
      <c r="AIU48" s="100"/>
      <c r="AIV48" s="100"/>
      <c r="AIW48" s="100"/>
      <c r="AIX48" s="100"/>
      <c r="AIY48" s="100"/>
      <c r="AIZ48" s="100"/>
      <c r="AJA48" s="100"/>
      <c r="AJB48" s="100"/>
      <c r="AJC48" s="100"/>
      <c r="AJD48" s="100"/>
      <c r="AJE48" s="100"/>
      <c r="AJF48" s="100"/>
      <c r="AJG48" s="100"/>
      <c r="AJH48" s="100"/>
      <c r="AJI48" s="100"/>
      <c r="AJJ48" s="100"/>
      <c r="AJK48" s="100"/>
      <c r="AJL48" s="100"/>
      <c r="AJM48" s="100"/>
      <c r="AJN48" s="100"/>
      <c r="AJO48" s="100"/>
      <c r="AJP48" s="100"/>
      <c r="AJQ48" s="100"/>
      <c r="AJR48" s="100"/>
      <c r="AJS48" s="100"/>
      <c r="AJT48" s="100"/>
      <c r="AJU48" s="100"/>
      <c r="AJV48" s="100"/>
      <c r="AJW48" s="100"/>
      <c r="AJX48" s="100"/>
      <c r="AJY48" s="100"/>
      <c r="AJZ48" s="100"/>
      <c r="AKA48" s="100"/>
      <c r="AKB48" s="100"/>
      <c r="AKC48" s="100"/>
      <c r="AKD48" s="100"/>
      <c r="AKE48" s="100"/>
      <c r="AKF48" s="100"/>
      <c r="AKG48" s="100"/>
      <c r="AKH48" s="100"/>
      <c r="AKI48" s="100"/>
      <c r="AKJ48" s="100"/>
      <c r="AKK48" s="100"/>
      <c r="AKL48" s="100"/>
      <c r="AKM48" s="100"/>
      <c r="AKN48" s="100"/>
      <c r="AKO48" s="100"/>
      <c r="AKP48" s="100"/>
      <c r="AKQ48" s="100"/>
      <c r="AKR48" s="100"/>
      <c r="AKS48" s="100"/>
      <c r="AKT48" s="100"/>
      <c r="AKU48" s="100"/>
      <c r="AKV48" s="100"/>
      <c r="AKW48" s="100"/>
      <c r="AKX48" s="100"/>
      <c r="AKY48" s="100"/>
      <c r="AKZ48" s="100"/>
      <c r="ALA48" s="100"/>
      <c r="ALB48" s="100"/>
      <c r="ALC48" s="100"/>
      <c r="ALD48" s="100"/>
      <c r="ALE48" s="100"/>
      <c r="ALF48" s="100"/>
      <c r="ALG48" s="100"/>
      <c r="ALH48" s="100"/>
      <c r="ALI48" s="100"/>
      <c r="ALJ48" s="100"/>
      <c r="ALK48" s="100"/>
      <c r="ALL48" s="100"/>
      <c r="ALM48" s="100"/>
      <c r="ALN48" s="100"/>
      <c r="ALO48" s="100"/>
      <c r="ALP48" s="100"/>
      <c r="ALQ48" s="100"/>
      <c r="ALR48" s="100"/>
      <c r="ALS48" s="100"/>
      <c r="ALT48" s="100"/>
      <c r="ALU48" s="100"/>
      <c r="ALV48" s="100"/>
      <c r="ALW48" s="100"/>
      <c r="ALX48" s="100"/>
      <c r="ALY48" s="100"/>
      <c r="ALZ48" s="100"/>
      <c r="AMA48" s="100"/>
      <c r="AMB48" s="100"/>
      <c r="AMC48" s="100"/>
      <c r="AMD48" s="100"/>
      <c r="AME48" s="100"/>
      <c r="AMF48" s="100"/>
      <c r="AMG48" s="100"/>
      <c r="AMH48" s="100"/>
      <c r="AMI48" s="100"/>
      <c r="AMJ48" s="100"/>
      <c r="AMK48" s="100"/>
      <c r="AML48" s="100"/>
    </row>
    <row r="49" spans="1:1026" ht="15.75">
      <c r="B49" s="708" t="s">
        <v>40</v>
      </c>
      <c r="C49" s="709"/>
      <c r="D49" s="709" t="s">
        <v>274</v>
      </c>
      <c r="E49" s="709"/>
      <c r="F49" s="709"/>
      <c r="G49" s="709"/>
      <c r="H49" s="711"/>
      <c r="I49" s="95"/>
    </row>
    <row r="50" spans="1:1026" ht="15.75">
      <c r="B50" s="740" t="s">
        <v>60</v>
      </c>
      <c r="C50" s="960"/>
      <c r="D50" s="742" t="s">
        <v>123</v>
      </c>
      <c r="E50" s="743"/>
      <c r="F50" s="961"/>
      <c r="G50" s="961"/>
      <c r="H50" s="962"/>
      <c r="I50" s="95"/>
    </row>
    <row r="51" spans="1:1026" ht="15.75">
      <c r="B51" s="162"/>
      <c r="C51" s="963" t="s">
        <v>61</v>
      </c>
      <c r="D51" s="963"/>
      <c r="E51" s="963"/>
      <c r="F51" s="963"/>
      <c r="G51" s="963"/>
      <c r="H51" s="163" t="s">
        <v>63</v>
      </c>
      <c r="I51" s="95"/>
    </row>
    <row r="52" spans="1:1026" s="27" customFormat="1" ht="19.5" customHeight="1">
      <c r="A52" s="26"/>
      <c r="B52" s="164" t="s">
        <v>9</v>
      </c>
      <c r="C52" s="951" t="s">
        <v>272</v>
      </c>
      <c r="D52" s="951"/>
      <c r="E52" s="951"/>
      <c r="F52" s="951"/>
      <c r="G52" s="951"/>
      <c r="H52" s="246" t="e">
        <f>H43/12</f>
        <v>#REF!</v>
      </c>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c r="FN52" s="26"/>
      <c r="FO52" s="26"/>
      <c r="FP52" s="26"/>
      <c r="FQ52" s="26"/>
      <c r="FR52" s="26"/>
      <c r="FS52" s="26"/>
      <c r="FT52" s="26"/>
      <c r="FU52" s="26"/>
      <c r="FV52" s="26"/>
      <c r="FW52" s="26"/>
      <c r="FX52" s="26"/>
      <c r="FY52" s="26"/>
      <c r="FZ52" s="26"/>
      <c r="GA52" s="26"/>
      <c r="GB52" s="26"/>
      <c r="GC52" s="26"/>
      <c r="GD52" s="26"/>
      <c r="GE52" s="26"/>
      <c r="GF52" s="26"/>
      <c r="GG52" s="26"/>
      <c r="GH52" s="26"/>
      <c r="GI52" s="26"/>
      <c r="GJ52" s="26"/>
      <c r="GK52" s="26"/>
      <c r="GL52" s="26"/>
      <c r="GM52" s="26"/>
      <c r="GN52" s="26"/>
      <c r="GO52" s="26"/>
      <c r="GP52" s="26"/>
      <c r="GQ52" s="26"/>
      <c r="GR52" s="26"/>
      <c r="GS52" s="26"/>
      <c r="GT52" s="26"/>
      <c r="GU52" s="26"/>
      <c r="GV52" s="26"/>
      <c r="GW52" s="26"/>
      <c r="GX52" s="26"/>
      <c r="GY52" s="26"/>
      <c r="GZ52" s="26"/>
      <c r="HA52" s="26"/>
      <c r="HB52" s="26"/>
      <c r="HC52" s="26"/>
      <c r="HD52" s="26"/>
      <c r="HE52" s="26"/>
      <c r="HF52" s="26"/>
      <c r="HG52" s="26"/>
      <c r="HH52" s="26"/>
      <c r="HI52" s="26"/>
      <c r="HJ52" s="26"/>
      <c r="HK52" s="26"/>
      <c r="HL52" s="26"/>
      <c r="HM52" s="26"/>
      <c r="HN52" s="26"/>
      <c r="HO52" s="26"/>
      <c r="HP52" s="26"/>
      <c r="HQ52" s="26"/>
      <c r="HR52" s="26"/>
      <c r="HS52" s="26"/>
      <c r="HT52" s="26"/>
      <c r="HU52" s="26"/>
      <c r="HV52" s="26"/>
      <c r="HW52" s="26"/>
      <c r="HX52" s="26"/>
      <c r="HY52" s="26"/>
      <c r="HZ52" s="26"/>
      <c r="IA52" s="26"/>
      <c r="IB52" s="26"/>
      <c r="IC52" s="26"/>
      <c r="ID52" s="26"/>
      <c r="IE52" s="26"/>
      <c r="IF52" s="26"/>
      <c r="IG52" s="26"/>
      <c r="IH52" s="26"/>
      <c r="II52" s="26"/>
      <c r="IJ52" s="26"/>
      <c r="IK52" s="26"/>
      <c r="IL52" s="26"/>
      <c r="IM52" s="26"/>
      <c r="IN52" s="26"/>
      <c r="IO52" s="26"/>
      <c r="IP52" s="26"/>
      <c r="IQ52" s="26"/>
      <c r="IR52" s="26"/>
      <c r="IS52" s="26"/>
      <c r="IT52" s="26"/>
      <c r="IU52" s="26"/>
      <c r="IV52" s="26"/>
      <c r="IW52" s="26"/>
      <c r="IX52" s="26"/>
      <c r="IY52" s="26"/>
      <c r="IZ52" s="26"/>
      <c r="JA52" s="26"/>
      <c r="JB52" s="26"/>
      <c r="JC52" s="26"/>
      <c r="JD52" s="26"/>
      <c r="JE52" s="26"/>
      <c r="JF52" s="26"/>
      <c r="JG52" s="26"/>
      <c r="JH52" s="26"/>
      <c r="JI52" s="26"/>
      <c r="JJ52" s="26"/>
      <c r="JK52" s="26"/>
      <c r="JL52" s="26"/>
      <c r="JM52" s="26"/>
      <c r="JN52" s="26"/>
      <c r="JO52" s="26"/>
      <c r="JP52" s="26"/>
      <c r="JQ52" s="26"/>
      <c r="JR52" s="26"/>
      <c r="JS52" s="26"/>
      <c r="JT52" s="26"/>
      <c r="JU52" s="26"/>
      <c r="JV52" s="26"/>
      <c r="JW52" s="26"/>
      <c r="JX52" s="26"/>
      <c r="JY52" s="26"/>
      <c r="JZ52" s="26"/>
      <c r="KA52" s="26"/>
      <c r="KB52" s="26"/>
      <c r="KC52" s="26"/>
      <c r="KD52" s="26"/>
      <c r="KE52" s="26"/>
      <c r="KF52" s="26"/>
      <c r="KG52" s="26"/>
      <c r="KH52" s="26"/>
      <c r="KI52" s="26"/>
      <c r="KJ52" s="26"/>
      <c r="KK52" s="26"/>
      <c r="KL52" s="26"/>
      <c r="KM52" s="26"/>
      <c r="KN52" s="26"/>
      <c r="KO52" s="26"/>
      <c r="KP52" s="26"/>
      <c r="KQ52" s="26"/>
      <c r="KR52" s="26"/>
      <c r="KS52" s="26"/>
      <c r="KT52" s="26"/>
      <c r="KU52" s="26"/>
      <c r="KV52" s="26"/>
      <c r="KW52" s="26"/>
      <c r="KX52" s="26"/>
      <c r="KY52" s="26"/>
      <c r="KZ52" s="26"/>
      <c r="LA52" s="26"/>
      <c r="LB52" s="26"/>
      <c r="LC52" s="26"/>
      <c r="LD52" s="26"/>
      <c r="LE52" s="26"/>
      <c r="LF52" s="26"/>
      <c r="LG52" s="26"/>
      <c r="LH52" s="26"/>
      <c r="LI52" s="26"/>
      <c r="LJ52" s="26"/>
      <c r="LK52" s="26"/>
      <c r="LL52" s="26"/>
      <c r="LM52" s="26"/>
      <c r="LN52" s="26"/>
      <c r="LO52" s="26"/>
      <c r="LP52" s="26"/>
      <c r="LQ52" s="26"/>
      <c r="LR52" s="26"/>
      <c r="LS52" s="26"/>
      <c r="LT52" s="26"/>
      <c r="LU52" s="26"/>
      <c r="LV52" s="26"/>
      <c r="LW52" s="26"/>
      <c r="LX52" s="26"/>
      <c r="LY52" s="26"/>
      <c r="LZ52" s="26"/>
      <c r="MA52" s="26"/>
      <c r="MB52" s="26"/>
      <c r="MC52" s="26"/>
      <c r="MD52" s="26"/>
      <c r="ME52" s="26"/>
      <c r="MF52" s="26"/>
      <c r="MG52" s="26"/>
      <c r="MH52" s="26"/>
      <c r="MI52" s="26"/>
      <c r="MJ52" s="26"/>
      <c r="MK52" s="26"/>
      <c r="ML52" s="26"/>
      <c r="MM52" s="26"/>
      <c r="MN52" s="26"/>
      <c r="MO52" s="26"/>
      <c r="MP52" s="26"/>
      <c r="MQ52" s="26"/>
      <c r="MR52" s="26"/>
      <c r="MS52" s="26"/>
      <c r="MT52" s="26"/>
      <c r="MU52" s="26"/>
      <c r="MV52" s="26"/>
      <c r="MW52" s="26"/>
      <c r="MX52" s="26"/>
      <c r="MY52" s="26"/>
      <c r="MZ52" s="26"/>
      <c r="NA52" s="26"/>
      <c r="NB52" s="26"/>
      <c r="NC52" s="26"/>
      <c r="ND52" s="26"/>
      <c r="NE52" s="26"/>
      <c r="NF52" s="26"/>
      <c r="NG52" s="26"/>
      <c r="NH52" s="26"/>
      <c r="NI52" s="26"/>
      <c r="NJ52" s="26"/>
      <c r="NK52" s="26"/>
      <c r="NL52" s="26"/>
      <c r="NM52" s="26"/>
      <c r="NN52" s="26"/>
      <c r="NO52" s="26"/>
      <c r="NP52" s="26"/>
      <c r="NQ52" s="26"/>
      <c r="NR52" s="26"/>
      <c r="NS52" s="26"/>
      <c r="NT52" s="26"/>
      <c r="NU52" s="26"/>
      <c r="NV52" s="26"/>
      <c r="NW52" s="26"/>
      <c r="NX52" s="26"/>
      <c r="NY52" s="26"/>
      <c r="NZ52" s="26"/>
      <c r="OA52" s="26"/>
      <c r="OB52" s="26"/>
      <c r="OC52" s="26"/>
      <c r="OD52" s="26"/>
      <c r="OE52" s="26"/>
      <c r="OF52" s="26"/>
      <c r="OG52" s="26"/>
      <c r="OH52" s="26"/>
      <c r="OI52" s="26"/>
      <c r="OJ52" s="26"/>
      <c r="OK52" s="26"/>
      <c r="OL52" s="26"/>
      <c r="OM52" s="26"/>
      <c r="ON52" s="26"/>
      <c r="OO52" s="26"/>
      <c r="OP52" s="26"/>
      <c r="OQ52" s="26"/>
      <c r="OR52" s="26"/>
      <c r="OS52" s="26"/>
      <c r="OT52" s="26"/>
      <c r="OU52" s="26"/>
      <c r="OV52" s="26"/>
      <c r="OW52" s="26"/>
      <c r="OX52" s="26"/>
      <c r="OY52" s="26"/>
      <c r="OZ52" s="26"/>
      <c r="PA52" s="26"/>
      <c r="PB52" s="26"/>
      <c r="PC52" s="26"/>
      <c r="PD52" s="26"/>
      <c r="PE52" s="26"/>
      <c r="PF52" s="26"/>
      <c r="PG52" s="26"/>
      <c r="PH52" s="26"/>
      <c r="PI52" s="26"/>
      <c r="PJ52" s="26"/>
      <c r="PK52" s="26"/>
      <c r="PL52" s="26"/>
      <c r="PM52" s="26"/>
      <c r="PN52" s="26"/>
      <c r="PO52" s="26"/>
      <c r="PP52" s="26"/>
      <c r="PQ52" s="26"/>
      <c r="PR52" s="26"/>
      <c r="PS52" s="26"/>
      <c r="PT52" s="26"/>
      <c r="PU52" s="26"/>
      <c r="PV52" s="26"/>
      <c r="PW52" s="26"/>
      <c r="PX52" s="26"/>
      <c r="PY52" s="26"/>
      <c r="PZ52" s="26"/>
      <c r="QA52" s="26"/>
      <c r="QB52" s="26"/>
      <c r="QC52" s="26"/>
      <c r="QD52" s="26"/>
      <c r="QE52" s="26"/>
      <c r="QF52" s="26"/>
      <c r="QG52" s="26"/>
      <c r="QH52" s="26"/>
      <c r="QI52" s="26"/>
      <c r="QJ52" s="26"/>
      <c r="QK52" s="26"/>
      <c r="QL52" s="26"/>
      <c r="QM52" s="26"/>
      <c r="QN52" s="26"/>
      <c r="QO52" s="26"/>
      <c r="QP52" s="26"/>
      <c r="QQ52" s="26"/>
      <c r="QR52" s="26"/>
      <c r="QS52" s="26"/>
      <c r="QT52" s="26"/>
      <c r="QU52" s="26"/>
      <c r="QV52" s="26"/>
      <c r="QW52" s="26"/>
      <c r="QX52" s="26"/>
      <c r="QY52" s="26"/>
      <c r="QZ52" s="26"/>
      <c r="RA52" s="26"/>
      <c r="RB52" s="26"/>
      <c r="RC52" s="26"/>
      <c r="RD52" s="26"/>
      <c r="RE52" s="26"/>
      <c r="RF52" s="26"/>
      <c r="RG52" s="26"/>
      <c r="RH52" s="26"/>
      <c r="RI52" s="26"/>
      <c r="RJ52" s="26"/>
      <c r="RK52" s="26"/>
      <c r="RL52" s="26"/>
      <c r="RM52" s="26"/>
      <c r="RN52" s="26"/>
      <c r="RO52" s="26"/>
      <c r="RP52" s="26"/>
      <c r="RQ52" s="26"/>
      <c r="RR52" s="26"/>
      <c r="RS52" s="26"/>
      <c r="RT52" s="26"/>
      <c r="RU52" s="26"/>
      <c r="RV52" s="26"/>
      <c r="RW52" s="26"/>
      <c r="RX52" s="26"/>
      <c r="RY52" s="26"/>
      <c r="RZ52" s="26"/>
      <c r="SA52" s="26"/>
      <c r="SB52" s="26"/>
      <c r="SC52" s="26"/>
      <c r="SD52" s="26"/>
      <c r="SE52" s="26"/>
      <c r="SF52" s="26"/>
      <c r="SG52" s="26"/>
      <c r="SH52" s="26"/>
      <c r="SI52" s="26"/>
      <c r="SJ52" s="26"/>
      <c r="SK52" s="26"/>
      <c r="SL52" s="26"/>
      <c r="SM52" s="26"/>
      <c r="SN52" s="26"/>
      <c r="SO52" s="26"/>
      <c r="SP52" s="26"/>
      <c r="SQ52" s="26"/>
      <c r="SR52" s="26"/>
      <c r="SS52" s="26"/>
      <c r="ST52" s="26"/>
      <c r="SU52" s="26"/>
      <c r="SV52" s="26"/>
      <c r="SW52" s="26"/>
      <c r="SX52" s="26"/>
      <c r="SY52" s="26"/>
      <c r="SZ52" s="26"/>
      <c r="TA52" s="26"/>
      <c r="TB52" s="26"/>
      <c r="TC52" s="26"/>
      <c r="TD52" s="26"/>
      <c r="TE52" s="26"/>
      <c r="TF52" s="26"/>
      <c r="TG52" s="26"/>
      <c r="TH52" s="26"/>
      <c r="TI52" s="26"/>
      <c r="TJ52" s="26"/>
      <c r="TK52" s="26"/>
      <c r="TL52" s="26"/>
      <c r="TM52" s="26"/>
      <c r="TN52" s="26"/>
      <c r="TO52" s="26"/>
      <c r="TP52" s="26"/>
      <c r="TQ52" s="26"/>
      <c r="TR52" s="26"/>
      <c r="TS52" s="26"/>
      <c r="TT52" s="26"/>
      <c r="TU52" s="26"/>
      <c r="TV52" s="26"/>
      <c r="TW52" s="26"/>
      <c r="TX52" s="26"/>
      <c r="TY52" s="26"/>
      <c r="TZ52" s="26"/>
      <c r="UA52" s="26"/>
      <c r="UB52" s="26"/>
      <c r="UC52" s="26"/>
      <c r="UD52" s="26"/>
      <c r="UE52" s="26"/>
      <c r="UF52" s="26"/>
      <c r="UG52" s="26"/>
      <c r="UH52" s="26"/>
      <c r="UI52" s="26"/>
      <c r="UJ52" s="26"/>
      <c r="UK52" s="26"/>
      <c r="UL52" s="26"/>
      <c r="UM52" s="26"/>
      <c r="UN52" s="26"/>
      <c r="UO52" s="26"/>
      <c r="UP52" s="26"/>
      <c r="UQ52" s="26"/>
      <c r="UR52" s="26"/>
      <c r="US52" s="26"/>
      <c r="UT52" s="26"/>
      <c r="UU52" s="26"/>
      <c r="UV52" s="26"/>
      <c r="UW52" s="26"/>
      <c r="UX52" s="26"/>
      <c r="UY52" s="26"/>
      <c r="UZ52" s="26"/>
      <c r="VA52" s="26"/>
      <c r="VB52" s="26"/>
      <c r="VC52" s="26"/>
      <c r="VD52" s="26"/>
      <c r="VE52" s="26"/>
      <c r="VF52" s="26"/>
      <c r="VG52" s="26"/>
      <c r="VH52" s="26"/>
      <c r="VI52" s="26"/>
      <c r="VJ52" s="26"/>
      <c r="VK52" s="26"/>
      <c r="VL52" s="26"/>
      <c r="VM52" s="26"/>
      <c r="VN52" s="26"/>
      <c r="VO52" s="26"/>
      <c r="VP52" s="26"/>
      <c r="VQ52" s="26"/>
      <c r="VR52" s="26"/>
      <c r="VS52" s="26"/>
      <c r="VT52" s="26"/>
      <c r="VU52" s="26"/>
      <c r="VV52" s="26"/>
      <c r="VW52" s="26"/>
      <c r="VX52" s="26"/>
      <c r="VY52" s="26"/>
      <c r="VZ52" s="26"/>
      <c r="WA52" s="26"/>
      <c r="WB52" s="26"/>
      <c r="WC52" s="26"/>
      <c r="WD52" s="26"/>
      <c r="WE52" s="26"/>
      <c r="WF52" s="26"/>
      <c r="WG52" s="26"/>
      <c r="WH52" s="26"/>
      <c r="WI52" s="26"/>
      <c r="WJ52" s="26"/>
      <c r="WK52" s="26"/>
      <c r="WL52" s="26"/>
      <c r="WM52" s="26"/>
      <c r="WN52" s="26"/>
      <c r="WO52" s="26"/>
      <c r="WP52" s="26"/>
      <c r="WQ52" s="26"/>
      <c r="WR52" s="26"/>
      <c r="WS52" s="26"/>
      <c r="WT52" s="26"/>
      <c r="WU52" s="26"/>
      <c r="WV52" s="26"/>
      <c r="WW52" s="26"/>
      <c r="WX52" s="26"/>
      <c r="WY52" s="26"/>
      <c r="WZ52" s="26"/>
      <c r="XA52" s="26"/>
      <c r="XB52" s="26"/>
      <c r="XC52" s="26"/>
      <c r="XD52" s="26"/>
      <c r="XE52" s="26"/>
      <c r="XF52" s="26"/>
      <c r="XG52" s="26"/>
      <c r="XH52" s="26"/>
      <c r="XI52" s="26"/>
      <c r="XJ52" s="26"/>
      <c r="XK52" s="26"/>
      <c r="XL52" s="26"/>
      <c r="XM52" s="26"/>
      <c r="XN52" s="26"/>
      <c r="XO52" s="26"/>
      <c r="XP52" s="26"/>
      <c r="XQ52" s="26"/>
      <c r="XR52" s="26"/>
      <c r="XS52" s="26"/>
      <c r="XT52" s="26"/>
      <c r="XU52" s="26"/>
      <c r="XV52" s="26"/>
      <c r="XW52" s="26"/>
      <c r="XX52" s="26"/>
      <c r="XY52" s="26"/>
      <c r="XZ52" s="26"/>
      <c r="YA52" s="26"/>
      <c r="YB52" s="26"/>
      <c r="YC52" s="26"/>
      <c r="YD52" s="26"/>
      <c r="YE52" s="26"/>
      <c r="YF52" s="26"/>
      <c r="YG52" s="26"/>
      <c r="YH52" s="26"/>
      <c r="YI52" s="26"/>
      <c r="YJ52" s="26"/>
      <c r="YK52" s="26"/>
      <c r="YL52" s="26"/>
      <c r="YM52" s="26"/>
      <c r="YN52" s="26"/>
      <c r="YO52" s="26"/>
      <c r="YP52" s="26"/>
      <c r="YQ52" s="26"/>
      <c r="YR52" s="26"/>
      <c r="YS52" s="26"/>
      <c r="YT52" s="26"/>
      <c r="YU52" s="26"/>
      <c r="YV52" s="26"/>
      <c r="YW52" s="26"/>
      <c r="YX52" s="26"/>
      <c r="YY52" s="26"/>
      <c r="YZ52" s="26"/>
      <c r="ZA52" s="26"/>
      <c r="ZB52" s="26"/>
      <c r="ZC52" s="26"/>
      <c r="ZD52" s="26"/>
      <c r="ZE52" s="26"/>
      <c r="ZF52" s="26"/>
      <c r="ZG52" s="26"/>
      <c r="ZH52" s="26"/>
      <c r="ZI52" s="26"/>
      <c r="ZJ52" s="26"/>
      <c r="ZK52" s="26"/>
      <c r="ZL52" s="26"/>
      <c r="ZM52" s="26"/>
      <c r="ZN52" s="26"/>
      <c r="ZO52" s="26"/>
      <c r="ZP52" s="26"/>
      <c r="ZQ52" s="26"/>
      <c r="ZR52" s="26"/>
      <c r="ZS52" s="26"/>
      <c r="ZT52" s="26"/>
      <c r="ZU52" s="26"/>
      <c r="ZV52" s="26"/>
      <c r="ZW52" s="26"/>
      <c r="ZX52" s="26"/>
      <c r="ZY52" s="26"/>
      <c r="ZZ52" s="26"/>
      <c r="AAA52" s="26"/>
      <c r="AAB52" s="26"/>
      <c r="AAC52" s="26"/>
      <c r="AAD52" s="26"/>
      <c r="AAE52" s="26"/>
      <c r="AAF52" s="26"/>
      <c r="AAG52" s="26"/>
      <c r="AAH52" s="26"/>
      <c r="AAI52" s="26"/>
      <c r="AAJ52" s="26"/>
      <c r="AAK52" s="26"/>
      <c r="AAL52" s="26"/>
      <c r="AAM52" s="26"/>
      <c r="AAN52" s="26"/>
      <c r="AAO52" s="26"/>
      <c r="AAP52" s="26"/>
      <c r="AAQ52" s="26"/>
      <c r="AAR52" s="26"/>
      <c r="AAS52" s="26"/>
      <c r="AAT52" s="26"/>
      <c r="AAU52" s="26"/>
      <c r="AAV52" s="26"/>
      <c r="AAW52" s="26"/>
      <c r="AAX52" s="26"/>
      <c r="AAY52" s="26"/>
      <c r="AAZ52" s="26"/>
      <c r="ABA52" s="26"/>
      <c r="ABB52" s="26"/>
      <c r="ABC52" s="26"/>
      <c r="ABD52" s="26"/>
      <c r="ABE52" s="26"/>
      <c r="ABF52" s="26"/>
      <c r="ABG52" s="26"/>
      <c r="ABH52" s="26"/>
      <c r="ABI52" s="26"/>
      <c r="ABJ52" s="26"/>
      <c r="ABK52" s="26"/>
      <c r="ABL52" s="26"/>
      <c r="ABM52" s="26"/>
      <c r="ABN52" s="26"/>
      <c r="ABO52" s="26"/>
      <c r="ABP52" s="26"/>
      <c r="ABQ52" s="26"/>
      <c r="ABR52" s="26"/>
      <c r="ABS52" s="26"/>
      <c r="ABT52" s="26"/>
      <c r="ABU52" s="26"/>
      <c r="ABV52" s="26"/>
      <c r="ABW52" s="26"/>
      <c r="ABX52" s="26"/>
      <c r="ABY52" s="26"/>
      <c r="ABZ52" s="26"/>
      <c r="ACA52" s="26"/>
      <c r="ACB52" s="26"/>
      <c r="ACC52" s="26"/>
      <c r="ACD52" s="26"/>
      <c r="ACE52" s="26"/>
      <c r="ACF52" s="26"/>
      <c r="ACG52" s="26"/>
      <c r="ACH52" s="26"/>
      <c r="ACI52" s="26"/>
      <c r="ACJ52" s="26"/>
      <c r="ACK52" s="26"/>
      <c r="ACL52" s="26"/>
      <c r="ACM52" s="26"/>
      <c r="ACN52" s="26"/>
      <c r="ACO52" s="26"/>
      <c r="ACP52" s="26"/>
      <c r="ACQ52" s="26"/>
      <c r="ACR52" s="26"/>
      <c r="ACS52" s="26"/>
      <c r="ACT52" s="26"/>
      <c r="ACU52" s="26"/>
      <c r="ACV52" s="26"/>
      <c r="ACW52" s="26"/>
      <c r="ACX52" s="26"/>
      <c r="ACY52" s="26"/>
      <c r="ACZ52" s="26"/>
      <c r="ADA52" s="26"/>
      <c r="ADB52" s="26"/>
      <c r="ADC52" s="26"/>
      <c r="ADD52" s="26"/>
      <c r="ADE52" s="26"/>
      <c r="ADF52" s="26"/>
      <c r="ADG52" s="26"/>
      <c r="ADH52" s="26"/>
      <c r="ADI52" s="26"/>
      <c r="ADJ52" s="26"/>
      <c r="ADK52" s="26"/>
      <c r="ADL52" s="26"/>
      <c r="ADM52" s="26"/>
      <c r="ADN52" s="26"/>
      <c r="ADO52" s="26"/>
      <c r="ADP52" s="26"/>
      <c r="ADQ52" s="26"/>
      <c r="ADR52" s="26"/>
      <c r="ADS52" s="26"/>
      <c r="ADT52" s="26"/>
      <c r="ADU52" s="26"/>
      <c r="ADV52" s="26"/>
      <c r="ADW52" s="26"/>
      <c r="ADX52" s="26"/>
      <c r="ADY52" s="26"/>
      <c r="ADZ52" s="26"/>
      <c r="AEA52" s="26"/>
      <c r="AEB52" s="26"/>
      <c r="AEC52" s="26"/>
      <c r="AED52" s="26"/>
      <c r="AEE52" s="26"/>
      <c r="AEF52" s="26"/>
      <c r="AEG52" s="26"/>
      <c r="AEH52" s="26"/>
      <c r="AEI52" s="26"/>
      <c r="AEJ52" s="26"/>
      <c r="AEK52" s="26"/>
      <c r="AEL52" s="26"/>
      <c r="AEM52" s="26"/>
      <c r="AEN52" s="26"/>
      <c r="AEO52" s="26"/>
      <c r="AEP52" s="26"/>
      <c r="AEQ52" s="26"/>
      <c r="AER52" s="26"/>
      <c r="AES52" s="26"/>
      <c r="AET52" s="26"/>
      <c r="AEU52" s="26"/>
      <c r="AEV52" s="26"/>
      <c r="AEW52" s="26"/>
      <c r="AEX52" s="26"/>
      <c r="AEY52" s="26"/>
      <c r="AEZ52" s="26"/>
      <c r="AFA52" s="26"/>
      <c r="AFB52" s="26"/>
      <c r="AFC52" s="26"/>
      <c r="AFD52" s="26"/>
      <c r="AFE52" s="26"/>
      <c r="AFF52" s="26"/>
      <c r="AFG52" s="26"/>
      <c r="AFH52" s="26"/>
      <c r="AFI52" s="26"/>
      <c r="AFJ52" s="26"/>
      <c r="AFK52" s="26"/>
      <c r="AFL52" s="26"/>
      <c r="AFM52" s="26"/>
      <c r="AFN52" s="26"/>
      <c r="AFO52" s="26"/>
      <c r="AFP52" s="26"/>
      <c r="AFQ52" s="26"/>
      <c r="AFR52" s="26"/>
      <c r="AFS52" s="26"/>
      <c r="AFT52" s="26"/>
      <c r="AFU52" s="26"/>
      <c r="AFV52" s="26"/>
      <c r="AFW52" s="26"/>
      <c r="AFX52" s="26"/>
      <c r="AFY52" s="26"/>
      <c r="AFZ52" s="26"/>
      <c r="AGA52" s="26"/>
      <c r="AGB52" s="26"/>
      <c r="AGC52" s="26"/>
      <c r="AGD52" s="26"/>
      <c r="AGE52" s="26"/>
      <c r="AGF52" s="26"/>
      <c r="AGG52" s="26"/>
      <c r="AGH52" s="26"/>
      <c r="AGI52" s="26"/>
      <c r="AGJ52" s="26"/>
      <c r="AGK52" s="26"/>
      <c r="AGL52" s="26"/>
      <c r="AGM52" s="26"/>
      <c r="AGN52" s="26"/>
      <c r="AGO52" s="26"/>
      <c r="AGP52" s="26"/>
      <c r="AGQ52" s="26"/>
      <c r="AGR52" s="26"/>
      <c r="AGS52" s="26"/>
      <c r="AGT52" s="26"/>
      <c r="AGU52" s="26"/>
      <c r="AGV52" s="26"/>
      <c r="AGW52" s="26"/>
      <c r="AGX52" s="26"/>
      <c r="AGY52" s="26"/>
      <c r="AGZ52" s="26"/>
      <c r="AHA52" s="26"/>
      <c r="AHB52" s="26"/>
      <c r="AHC52" s="26"/>
      <c r="AHD52" s="26"/>
      <c r="AHE52" s="26"/>
      <c r="AHF52" s="26"/>
      <c r="AHG52" s="26"/>
      <c r="AHH52" s="26"/>
      <c r="AHI52" s="26"/>
      <c r="AHJ52" s="26"/>
      <c r="AHK52" s="26"/>
      <c r="AHL52" s="26"/>
      <c r="AHM52" s="26"/>
      <c r="AHN52" s="26"/>
      <c r="AHO52" s="26"/>
      <c r="AHP52" s="26"/>
      <c r="AHQ52" s="26"/>
      <c r="AHR52" s="26"/>
      <c r="AHS52" s="26"/>
      <c r="AHT52" s="26"/>
      <c r="AHU52" s="26"/>
      <c r="AHV52" s="26"/>
      <c r="AHW52" s="26"/>
      <c r="AHX52" s="26"/>
      <c r="AHY52" s="26"/>
      <c r="AHZ52" s="26"/>
      <c r="AIA52" s="26"/>
      <c r="AIB52" s="26"/>
      <c r="AIC52" s="26"/>
      <c r="AID52" s="26"/>
      <c r="AIE52" s="26"/>
      <c r="AIF52" s="26"/>
      <c r="AIG52" s="26"/>
      <c r="AIH52" s="26"/>
      <c r="AII52" s="26"/>
      <c r="AIJ52" s="26"/>
      <c r="AIK52" s="26"/>
      <c r="AIL52" s="26"/>
      <c r="AIM52" s="26"/>
      <c r="AIN52" s="26"/>
      <c r="AIO52" s="26"/>
      <c r="AIP52" s="26"/>
      <c r="AIQ52" s="26"/>
      <c r="AIR52" s="26"/>
      <c r="AIS52" s="26"/>
      <c r="AIT52" s="26"/>
      <c r="AIU52" s="26"/>
      <c r="AIV52" s="26"/>
      <c r="AIW52" s="26"/>
      <c r="AIX52" s="26"/>
      <c r="AIY52" s="26"/>
      <c r="AIZ52" s="26"/>
      <c r="AJA52" s="26"/>
      <c r="AJB52" s="26"/>
      <c r="AJC52" s="26"/>
      <c r="AJD52" s="26"/>
      <c r="AJE52" s="26"/>
      <c r="AJF52" s="26"/>
      <c r="AJG52" s="26"/>
      <c r="AJH52" s="26"/>
      <c r="AJI52" s="26"/>
      <c r="AJJ52" s="26"/>
      <c r="AJK52" s="26"/>
      <c r="AJL52" s="26"/>
      <c r="AJM52" s="26"/>
      <c r="AJN52" s="26"/>
      <c r="AJO52" s="26"/>
      <c r="AJP52" s="26"/>
      <c r="AJQ52" s="26"/>
      <c r="AJR52" s="26"/>
      <c r="AJS52" s="26"/>
      <c r="AJT52" s="26"/>
      <c r="AJU52" s="26"/>
      <c r="AJV52" s="26"/>
      <c r="AJW52" s="26"/>
      <c r="AJX52" s="26"/>
      <c r="AJY52" s="26"/>
      <c r="AJZ52" s="26"/>
      <c r="AKA52" s="26"/>
      <c r="AKB52" s="26"/>
      <c r="AKC52" s="26"/>
      <c r="AKD52" s="26"/>
      <c r="AKE52" s="26"/>
      <c r="AKF52" s="26"/>
      <c r="AKG52" s="26"/>
      <c r="AKH52" s="26"/>
      <c r="AKI52" s="26"/>
      <c r="AKJ52" s="26"/>
      <c r="AKK52" s="26"/>
      <c r="AKL52" s="26"/>
      <c r="AKM52" s="26"/>
      <c r="AKN52" s="26"/>
      <c r="AKO52" s="26"/>
      <c r="AKP52" s="26"/>
      <c r="AKQ52" s="26"/>
      <c r="AKR52" s="26"/>
      <c r="AKS52" s="26"/>
      <c r="AKT52" s="26"/>
      <c r="AKU52" s="26"/>
      <c r="AKV52" s="26"/>
      <c r="AKW52" s="26"/>
      <c r="AKX52" s="26"/>
      <c r="AKY52" s="26"/>
      <c r="AKZ52" s="26"/>
      <c r="ALA52" s="26"/>
      <c r="ALB52" s="26"/>
      <c r="ALC52" s="26"/>
      <c r="ALD52" s="26"/>
      <c r="ALE52" s="26"/>
      <c r="ALF52" s="26"/>
      <c r="ALG52" s="26"/>
      <c r="ALH52" s="26"/>
      <c r="ALI52" s="26"/>
      <c r="ALJ52" s="26"/>
      <c r="ALK52" s="26"/>
      <c r="ALL52" s="26"/>
      <c r="ALM52" s="26"/>
      <c r="ALN52" s="26"/>
      <c r="ALO52" s="26"/>
      <c r="ALP52" s="26"/>
      <c r="ALQ52" s="26"/>
      <c r="ALR52" s="26"/>
      <c r="ALS52" s="26"/>
      <c r="ALT52" s="26"/>
      <c r="ALU52" s="26"/>
      <c r="ALV52" s="26"/>
      <c r="ALW52" s="26"/>
      <c r="ALX52" s="26"/>
      <c r="ALY52" s="26"/>
      <c r="ALZ52" s="26"/>
      <c r="AMA52" s="26"/>
      <c r="AMB52" s="26"/>
      <c r="AMC52" s="26"/>
      <c r="AMD52" s="26"/>
      <c r="AME52" s="26"/>
      <c r="AMF52" s="26"/>
      <c r="AMG52" s="26"/>
      <c r="AMH52" s="26"/>
      <c r="AMI52" s="26"/>
      <c r="AMJ52" s="26"/>
      <c r="AMK52" s="26"/>
      <c r="AML52" s="26"/>
    </row>
    <row r="53" spans="1:1026" s="29" customFormat="1" ht="19.5" customHeight="1">
      <c r="A53" s="28"/>
      <c r="B53" s="164" t="s">
        <v>11</v>
      </c>
      <c r="C53" s="951" t="s">
        <v>273</v>
      </c>
      <c r="D53" s="951"/>
      <c r="E53" s="951"/>
      <c r="F53" s="951"/>
      <c r="G53" s="951"/>
      <c r="H53" s="246" t="e">
        <f>(H43/3)/12</f>
        <v>#REF!</v>
      </c>
      <c r="J53" s="28"/>
      <c r="K53" s="28"/>
      <c r="L53" s="28"/>
      <c r="M53" s="28"/>
      <c r="N53" s="28"/>
      <c r="O53" s="28"/>
      <c r="P53" s="28"/>
      <c r="Q53" s="28"/>
      <c r="R53" s="28"/>
      <c r="S53" s="28"/>
      <c r="T53" s="28"/>
      <c r="U53" s="28"/>
      <c r="V53" s="28"/>
      <c r="W53" s="28"/>
      <c r="X53" s="28"/>
      <c r="Y53" s="28"/>
      <c r="Z53" s="28"/>
      <c r="AA53" s="28"/>
      <c r="AB53" s="28"/>
      <c r="AC53" s="28"/>
      <c r="AD53" s="28"/>
      <c r="AE53" s="28"/>
      <c r="AF53" s="28"/>
      <c r="AG53" s="28"/>
      <c r="AH53" s="28"/>
      <c r="AI53" s="28"/>
      <c r="AJ53" s="28"/>
      <c r="AK53" s="28"/>
      <c r="AL53" s="28"/>
      <c r="AM53" s="28"/>
      <c r="AN53" s="28"/>
      <c r="AO53" s="28"/>
      <c r="AP53" s="28"/>
      <c r="AQ53" s="28"/>
      <c r="AR53" s="28"/>
      <c r="AS53" s="28"/>
      <c r="AT53" s="28"/>
      <c r="AU53" s="28"/>
      <c r="AV53" s="28"/>
      <c r="AW53" s="28"/>
      <c r="AX53" s="28"/>
      <c r="AY53" s="28"/>
      <c r="AZ53" s="28"/>
      <c r="BA53" s="28"/>
      <c r="BB53" s="28"/>
      <c r="BC53" s="28"/>
      <c r="BD53" s="28"/>
      <c r="BE53" s="28"/>
      <c r="BF53" s="28"/>
      <c r="BG53" s="28"/>
      <c r="BH53" s="28"/>
      <c r="BI53" s="28"/>
      <c r="BJ53" s="28"/>
      <c r="BK53" s="28"/>
      <c r="BL53" s="28"/>
      <c r="BM53" s="28"/>
      <c r="BN53" s="28"/>
      <c r="BO53" s="28"/>
      <c r="BP53" s="28"/>
      <c r="BQ53" s="28"/>
      <c r="BR53" s="28"/>
      <c r="BS53" s="28"/>
      <c r="BT53" s="28"/>
      <c r="BU53" s="28"/>
      <c r="BV53" s="28"/>
      <c r="BW53" s="28"/>
      <c r="BX53" s="28"/>
      <c r="BY53" s="28"/>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c r="DC53" s="28"/>
      <c r="DD53" s="28"/>
      <c r="DE53" s="28"/>
      <c r="DF53" s="28"/>
      <c r="DG53" s="28"/>
      <c r="DH53" s="28"/>
      <c r="DI53" s="28"/>
      <c r="DJ53" s="28"/>
      <c r="DK53" s="28"/>
      <c r="DL53" s="28"/>
      <c r="DM53" s="28"/>
      <c r="DN53" s="28"/>
      <c r="DO53" s="28"/>
      <c r="DP53" s="28"/>
      <c r="DQ53" s="28"/>
      <c r="DR53" s="28"/>
      <c r="DS53" s="28"/>
      <c r="DT53" s="28"/>
      <c r="DU53" s="28"/>
      <c r="DV53" s="28"/>
      <c r="DW53" s="28"/>
      <c r="DX53" s="28"/>
      <c r="DY53" s="28"/>
      <c r="DZ53" s="28"/>
      <c r="EA53" s="28"/>
      <c r="EB53" s="28"/>
      <c r="EC53" s="28"/>
      <c r="ED53" s="28"/>
      <c r="EE53" s="28"/>
      <c r="EF53" s="28"/>
      <c r="EG53" s="28"/>
      <c r="EH53" s="28"/>
      <c r="EI53" s="28"/>
      <c r="EJ53" s="28"/>
      <c r="EK53" s="28"/>
      <c r="EL53" s="28"/>
      <c r="EM53" s="28"/>
      <c r="EN53" s="28"/>
      <c r="EO53" s="28"/>
      <c r="EP53" s="28"/>
      <c r="EQ53" s="28"/>
      <c r="ER53" s="28"/>
      <c r="ES53" s="28"/>
      <c r="ET53" s="28"/>
      <c r="EU53" s="28"/>
      <c r="EV53" s="28"/>
      <c r="EW53" s="28"/>
      <c r="EX53" s="28"/>
      <c r="EY53" s="28"/>
      <c r="EZ53" s="28"/>
      <c r="FA53" s="28"/>
      <c r="FB53" s="28"/>
      <c r="FC53" s="28"/>
      <c r="FD53" s="28"/>
      <c r="FE53" s="28"/>
      <c r="FF53" s="28"/>
      <c r="FG53" s="28"/>
      <c r="FH53" s="28"/>
      <c r="FI53" s="28"/>
      <c r="FJ53" s="28"/>
      <c r="FK53" s="28"/>
      <c r="FL53" s="28"/>
      <c r="FM53" s="28"/>
      <c r="FN53" s="28"/>
      <c r="FO53" s="28"/>
      <c r="FP53" s="28"/>
      <c r="FQ53" s="28"/>
      <c r="FR53" s="28"/>
      <c r="FS53" s="28"/>
      <c r="FT53" s="28"/>
      <c r="FU53" s="28"/>
      <c r="FV53" s="28"/>
      <c r="FW53" s="28"/>
      <c r="FX53" s="28"/>
      <c r="FY53" s="28"/>
      <c r="FZ53" s="28"/>
      <c r="GA53" s="28"/>
      <c r="GB53" s="28"/>
      <c r="GC53" s="28"/>
      <c r="GD53" s="28"/>
      <c r="GE53" s="28"/>
      <c r="GF53" s="28"/>
      <c r="GG53" s="28"/>
      <c r="GH53" s="28"/>
      <c r="GI53" s="28"/>
      <c r="GJ53" s="28"/>
      <c r="GK53" s="28"/>
      <c r="GL53" s="28"/>
      <c r="GM53" s="28"/>
      <c r="GN53" s="28"/>
      <c r="GO53" s="28"/>
      <c r="GP53" s="28"/>
      <c r="GQ53" s="28"/>
      <c r="GR53" s="28"/>
      <c r="GS53" s="28"/>
      <c r="GT53" s="28"/>
      <c r="GU53" s="28"/>
      <c r="GV53" s="28"/>
      <c r="GW53" s="28"/>
      <c r="GX53" s="28"/>
      <c r="GY53" s="28"/>
      <c r="GZ53" s="28"/>
      <c r="HA53" s="28"/>
      <c r="HB53" s="28"/>
      <c r="HC53" s="28"/>
      <c r="HD53" s="28"/>
      <c r="HE53" s="28"/>
      <c r="HF53" s="28"/>
      <c r="HG53" s="28"/>
      <c r="HH53" s="28"/>
      <c r="HI53" s="28"/>
      <c r="HJ53" s="28"/>
      <c r="HK53" s="28"/>
      <c r="HL53" s="28"/>
      <c r="HM53" s="28"/>
      <c r="HN53" s="28"/>
      <c r="HO53" s="28"/>
      <c r="HP53" s="28"/>
      <c r="HQ53" s="28"/>
      <c r="HR53" s="28"/>
      <c r="HS53" s="28"/>
      <c r="HT53" s="28"/>
      <c r="HU53" s="28"/>
      <c r="HV53" s="28"/>
      <c r="HW53" s="28"/>
      <c r="HX53" s="28"/>
      <c r="HY53" s="28"/>
      <c r="HZ53" s="28"/>
      <c r="IA53" s="28"/>
      <c r="IB53" s="28"/>
      <c r="IC53" s="28"/>
      <c r="ID53" s="28"/>
      <c r="IE53" s="28"/>
      <c r="IF53" s="28"/>
      <c r="IG53" s="28"/>
      <c r="IH53" s="28"/>
      <c r="II53" s="28"/>
      <c r="IJ53" s="28"/>
      <c r="IK53" s="28"/>
      <c r="IL53" s="28"/>
      <c r="IM53" s="28"/>
      <c r="IN53" s="28"/>
      <c r="IO53" s="28"/>
      <c r="IP53" s="28"/>
      <c r="IQ53" s="28"/>
      <c r="IR53" s="28"/>
      <c r="IS53" s="28"/>
      <c r="IT53" s="28"/>
      <c r="IU53" s="28"/>
      <c r="IV53" s="28"/>
      <c r="IW53" s="28"/>
      <c r="IX53" s="28"/>
      <c r="IY53" s="28"/>
      <c r="IZ53" s="28"/>
      <c r="JA53" s="28"/>
      <c r="JB53" s="28"/>
      <c r="JC53" s="28"/>
      <c r="JD53" s="28"/>
      <c r="JE53" s="28"/>
      <c r="JF53" s="28"/>
      <c r="JG53" s="28"/>
      <c r="JH53" s="28"/>
      <c r="JI53" s="28"/>
      <c r="JJ53" s="28"/>
      <c r="JK53" s="28"/>
      <c r="JL53" s="28"/>
      <c r="JM53" s="28"/>
      <c r="JN53" s="28"/>
      <c r="JO53" s="28"/>
      <c r="JP53" s="28"/>
      <c r="JQ53" s="28"/>
      <c r="JR53" s="28"/>
      <c r="JS53" s="28"/>
      <c r="JT53" s="28"/>
      <c r="JU53" s="28"/>
      <c r="JV53" s="28"/>
      <c r="JW53" s="28"/>
      <c r="JX53" s="28"/>
      <c r="JY53" s="28"/>
      <c r="JZ53" s="28"/>
      <c r="KA53" s="28"/>
      <c r="KB53" s="28"/>
      <c r="KC53" s="28"/>
      <c r="KD53" s="28"/>
      <c r="KE53" s="28"/>
      <c r="KF53" s="28"/>
      <c r="KG53" s="28"/>
      <c r="KH53" s="28"/>
      <c r="KI53" s="28"/>
      <c r="KJ53" s="28"/>
      <c r="KK53" s="28"/>
      <c r="KL53" s="28"/>
      <c r="KM53" s="28"/>
      <c r="KN53" s="28"/>
      <c r="KO53" s="28"/>
      <c r="KP53" s="28"/>
      <c r="KQ53" s="28"/>
      <c r="KR53" s="28"/>
      <c r="KS53" s="28"/>
      <c r="KT53" s="28"/>
      <c r="KU53" s="28"/>
      <c r="KV53" s="28"/>
      <c r="KW53" s="28"/>
      <c r="KX53" s="28"/>
      <c r="KY53" s="28"/>
      <c r="KZ53" s="28"/>
      <c r="LA53" s="28"/>
      <c r="LB53" s="28"/>
      <c r="LC53" s="28"/>
      <c r="LD53" s="28"/>
      <c r="LE53" s="28"/>
      <c r="LF53" s="28"/>
      <c r="LG53" s="28"/>
      <c r="LH53" s="28"/>
      <c r="LI53" s="28"/>
      <c r="LJ53" s="28"/>
      <c r="LK53" s="28"/>
      <c r="LL53" s="28"/>
      <c r="LM53" s="28"/>
      <c r="LN53" s="28"/>
      <c r="LO53" s="28"/>
      <c r="LP53" s="28"/>
      <c r="LQ53" s="28"/>
      <c r="LR53" s="28"/>
      <c r="LS53" s="28"/>
      <c r="LT53" s="28"/>
      <c r="LU53" s="28"/>
      <c r="LV53" s="28"/>
      <c r="LW53" s="28"/>
      <c r="LX53" s="28"/>
      <c r="LY53" s="28"/>
      <c r="LZ53" s="28"/>
      <c r="MA53" s="28"/>
      <c r="MB53" s="28"/>
      <c r="MC53" s="28"/>
      <c r="MD53" s="28"/>
      <c r="ME53" s="28"/>
      <c r="MF53" s="28"/>
      <c r="MG53" s="28"/>
      <c r="MH53" s="28"/>
      <c r="MI53" s="28"/>
      <c r="MJ53" s="28"/>
      <c r="MK53" s="28"/>
      <c r="ML53" s="28"/>
      <c r="MM53" s="28"/>
      <c r="MN53" s="28"/>
      <c r="MO53" s="28"/>
      <c r="MP53" s="28"/>
      <c r="MQ53" s="28"/>
      <c r="MR53" s="28"/>
      <c r="MS53" s="28"/>
      <c r="MT53" s="28"/>
      <c r="MU53" s="28"/>
      <c r="MV53" s="28"/>
      <c r="MW53" s="28"/>
      <c r="MX53" s="28"/>
      <c r="MY53" s="28"/>
      <c r="MZ53" s="28"/>
      <c r="NA53" s="28"/>
      <c r="NB53" s="28"/>
      <c r="NC53" s="28"/>
      <c r="ND53" s="28"/>
      <c r="NE53" s="28"/>
      <c r="NF53" s="28"/>
      <c r="NG53" s="28"/>
      <c r="NH53" s="28"/>
      <c r="NI53" s="28"/>
      <c r="NJ53" s="28"/>
      <c r="NK53" s="28"/>
      <c r="NL53" s="28"/>
      <c r="NM53" s="28"/>
      <c r="NN53" s="28"/>
      <c r="NO53" s="28"/>
      <c r="NP53" s="28"/>
      <c r="NQ53" s="28"/>
      <c r="NR53" s="28"/>
      <c r="NS53" s="28"/>
      <c r="NT53" s="28"/>
      <c r="NU53" s="28"/>
      <c r="NV53" s="28"/>
      <c r="NW53" s="28"/>
      <c r="NX53" s="28"/>
      <c r="NY53" s="28"/>
      <c r="NZ53" s="28"/>
      <c r="OA53" s="28"/>
      <c r="OB53" s="28"/>
      <c r="OC53" s="28"/>
      <c r="OD53" s="28"/>
      <c r="OE53" s="28"/>
      <c r="OF53" s="28"/>
      <c r="OG53" s="28"/>
      <c r="OH53" s="28"/>
      <c r="OI53" s="28"/>
      <c r="OJ53" s="28"/>
      <c r="OK53" s="28"/>
      <c r="OL53" s="28"/>
      <c r="OM53" s="28"/>
      <c r="ON53" s="28"/>
      <c r="OO53" s="28"/>
      <c r="OP53" s="28"/>
      <c r="OQ53" s="28"/>
      <c r="OR53" s="28"/>
      <c r="OS53" s="28"/>
      <c r="OT53" s="28"/>
      <c r="OU53" s="28"/>
      <c r="OV53" s="28"/>
      <c r="OW53" s="28"/>
      <c r="OX53" s="28"/>
      <c r="OY53" s="28"/>
      <c r="OZ53" s="28"/>
      <c r="PA53" s="28"/>
      <c r="PB53" s="28"/>
      <c r="PC53" s="28"/>
      <c r="PD53" s="28"/>
      <c r="PE53" s="28"/>
      <c r="PF53" s="28"/>
      <c r="PG53" s="28"/>
      <c r="PH53" s="28"/>
      <c r="PI53" s="28"/>
      <c r="PJ53" s="28"/>
      <c r="PK53" s="28"/>
      <c r="PL53" s="28"/>
      <c r="PM53" s="28"/>
      <c r="PN53" s="28"/>
      <c r="PO53" s="28"/>
      <c r="PP53" s="28"/>
      <c r="PQ53" s="28"/>
      <c r="PR53" s="28"/>
      <c r="PS53" s="28"/>
      <c r="PT53" s="28"/>
      <c r="PU53" s="28"/>
      <c r="PV53" s="28"/>
      <c r="PW53" s="28"/>
      <c r="PX53" s="28"/>
      <c r="PY53" s="28"/>
      <c r="PZ53" s="28"/>
      <c r="QA53" s="28"/>
      <c r="QB53" s="28"/>
      <c r="QC53" s="28"/>
      <c r="QD53" s="28"/>
      <c r="QE53" s="28"/>
      <c r="QF53" s="28"/>
      <c r="QG53" s="28"/>
      <c r="QH53" s="28"/>
      <c r="QI53" s="28"/>
      <c r="QJ53" s="28"/>
      <c r="QK53" s="28"/>
      <c r="QL53" s="28"/>
      <c r="QM53" s="28"/>
      <c r="QN53" s="28"/>
      <c r="QO53" s="28"/>
      <c r="QP53" s="28"/>
      <c r="QQ53" s="28"/>
      <c r="QR53" s="28"/>
      <c r="QS53" s="28"/>
      <c r="QT53" s="28"/>
      <c r="QU53" s="28"/>
      <c r="QV53" s="28"/>
      <c r="QW53" s="28"/>
      <c r="QX53" s="28"/>
      <c r="QY53" s="28"/>
      <c r="QZ53" s="28"/>
      <c r="RA53" s="28"/>
      <c r="RB53" s="28"/>
      <c r="RC53" s="28"/>
      <c r="RD53" s="28"/>
      <c r="RE53" s="28"/>
      <c r="RF53" s="28"/>
      <c r="RG53" s="28"/>
      <c r="RH53" s="28"/>
      <c r="RI53" s="28"/>
      <c r="RJ53" s="28"/>
      <c r="RK53" s="28"/>
      <c r="RL53" s="28"/>
      <c r="RM53" s="28"/>
      <c r="RN53" s="28"/>
      <c r="RO53" s="28"/>
      <c r="RP53" s="28"/>
      <c r="RQ53" s="28"/>
      <c r="RR53" s="28"/>
      <c r="RS53" s="28"/>
      <c r="RT53" s="28"/>
      <c r="RU53" s="28"/>
      <c r="RV53" s="28"/>
      <c r="RW53" s="28"/>
      <c r="RX53" s="28"/>
      <c r="RY53" s="28"/>
      <c r="RZ53" s="28"/>
      <c r="SA53" s="28"/>
      <c r="SB53" s="28"/>
      <c r="SC53" s="28"/>
      <c r="SD53" s="28"/>
      <c r="SE53" s="28"/>
      <c r="SF53" s="28"/>
      <c r="SG53" s="28"/>
      <c r="SH53" s="28"/>
      <c r="SI53" s="28"/>
      <c r="SJ53" s="28"/>
      <c r="SK53" s="28"/>
      <c r="SL53" s="28"/>
      <c r="SM53" s="28"/>
      <c r="SN53" s="28"/>
      <c r="SO53" s="28"/>
      <c r="SP53" s="28"/>
      <c r="SQ53" s="28"/>
      <c r="SR53" s="28"/>
      <c r="SS53" s="28"/>
      <c r="ST53" s="28"/>
      <c r="SU53" s="28"/>
      <c r="SV53" s="28"/>
      <c r="SW53" s="28"/>
      <c r="SX53" s="28"/>
      <c r="SY53" s="28"/>
      <c r="SZ53" s="28"/>
      <c r="TA53" s="28"/>
      <c r="TB53" s="28"/>
      <c r="TC53" s="28"/>
      <c r="TD53" s="28"/>
      <c r="TE53" s="28"/>
      <c r="TF53" s="28"/>
      <c r="TG53" s="28"/>
      <c r="TH53" s="28"/>
      <c r="TI53" s="28"/>
      <c r="TJ53" s="28"/>
      <c r="TK53" s="28"/>
      <c r="TL53" s="28"/>
      <c r="TM53" s="28"/>
      <c r="TN53" s="28"/>
      <c r="TO53" s="28"/>
      <c r="TP53" s="28"/>
      <c r="TQ53" s="28"/>
      <c r="TR53" s="28"/>
      <c r="TS53" s="28"/>
      <c r="TT53" s="28"/>
      <c r="TU53" s="28"/>
      <c r="TV53" s="28"/>
      <c r="TW53" s="28"/>
      <c r="TX53" s="28"/>
      <c r="TY53" s="28"/>
      <c r="TZ53" s="28"/>
      <c r="UA53" s="28"/>
      <c r="UB53" s="28"/>
      <c r="UC53" s="28"/>
      <c r="UD53" s="28"/>
      <c r="UE53" s="28"/>
      <c r="UF53" s="28"/>
      <c r="UG53" s="28"/>
      <c r="UH53" s="28"/>
      <c r="UI53" s="28"/>
      <c r="UJ53" s="28"/>
      <c r="UK53" s="28"/>
      <c r="UL53" s="28"/>
      <c r="UM53" s="28"/>
      <c r="UN53" s="28"/>
      <c r="UO53" s="28"/>
      <c r="UP53" s="28"/>
      <c r="UQ53" s="28"/>
      <c r="UR53" s="28"/>
      <c r="US53" s="28"/>
      <c r="UT53" s="28"/>
      <c r="UU53" s="28"/>
      <c r="UV53" s="28"/>
      <c r="UW53" s="28"/>
      <c r="UX53" s="28"/>
      <c r="UY53" s="28"/>
      <c r="UZ53" s="28"/>
      <c r="VA53" s="28"/>
      <c r="VB53" s="28"/>
      <c r="VC53" s="28"/>
      <c r="VD53" s="28"/>
      <c r="VE53" s="28"/>
      <c r="VF53" s="28"/>
      <c r="VG53" s="28"/>
      <c r="VH53" s="28"/>
      <c r="VI53" s="28"/>
      <c r="VJ53" s="28"/>
      <c r="VK53" s="28"/>
      <c r="VL53" s="28"/>
      <c r="VM53" s="28"/>
      <c r="VN53" s="28"/>
      <c r="VO53" s="28"/>
      <c r="VP53" s="28"/>
      <c r="VQ53" s="28"/>
      <c r="VR53" s="28"/>
      <c r="VS53" s="28"/>
      <c r="VT53" s="28"/>
      <c r="VU53" s="28"/>
      <c r="VV53" s="28"/>
      <c r="VW53" s="28"/>
      <c r="VX53" s="28"/>
      <c r="VY53" s="28"/>
      <c r="VZ53" s="28"/>
      <c r="WA53" s="28"/>
      <c r="WB53" s="28"/>
      <c r="WC53" s="28"/>
      <c r="WD53" s="28"/>
      <c r="WE53" s="28"/>
      <c r="WF53" s="28"/>
      <c r="WG53" s="28"/>
      <c r="WH53" s="28"/>
      <c r="WI53" s="28"/>
      <c r="WJ53" s="28"/>
      <c r="WK53" s="28"/>
      <c r="WL53" s="28"/>
      <c r="WM53" s="28"/>
      <c r="WN53" s="28"/>
      <c r="WO53" s="28"/>
      <c r="WP53" s="28"/>
      <c r="WQ53" s="28"/>
      <c r="WR53" s="28"/>
      <c r="WS53" s="28"/>
      <c r="WT53" s="28"/>
      <c r="WU53" s="28"/>
      <c r="WV53" s="28"/>
      <c r="WW53" s="28"/>
      <c r="WX53" s="28"/>
      <c r="WY53" s="28"/>
      <c r="WZ53" s="28"/>
      <c r="XA53" s="28"/>
      <c r="XB53" s="28"/>
      <c r="XC53" s="28"/>
      <c r="XD53" s="28"/>
      <c r="XE53" s="28"/>
      <c r="XF53" s="28"/>
      <c r="XG53" s="28"/>
      <c r="XH53" s="28"/>
      <c r="XI53" s="28"/>
      <c r="XJ53" s="28"/>
      <c r="XK53" s="28"/>
      <c r="XL53" s="28"/>
      <c r="XM53" s="28"/>
      <c r="XN53" s="28"/>
      <c r="XO53" s="28"/>
      <c r="XP53" s="28"/>
      <c r="XQ53" s="28"/>
      <c r="XR53" s="28"/>
      <c r="XS53" s="28"/>
      <c r="XT53" s="28"/>
      <c r="XU53" s="28"/>
      <c r="XV53" s="28"/>
      <c r="XW53" s="28"/>
      <c r="XX53" s="28"/>
      <c r="XY53" s="28"/>
      <c r="XZ53" s="28"/>
      <c r="YA53" s="28"/>
      <c r="YB53" s="28"/>
      <c r="YC53" s="28"/>
      <c r="YD53" s="28"/>
      <c r="YE53" s="28"/>
      <c r="YF53" s="28"/>
      <c r="YG53" s="28"/>
      <c r="YH53" s="28"/>
      <c r="YI53" s="28"/>
      <c r="YJ53" s="28"/>
      <c r="YK53" s="28"/>
      <c r="YL53" s="28"/>
      <c r="YM53" s="28"/>
      <c r="YN53" s="28"/>
      <c r="YO53" s="28"/>
      <c r="YP53" s="28"/>
      <c r="YQ53" s="28"/>
      <c r="YR53" s="28"/>
      <c r="YS53" s="28"/>
      <c r="YT53" s="28"/>
      <c r="YU53" s="28"/>
      <c r="YV53" s="28"/>
      <c r="YW53" s="28"/>
      <c r="YX53" s="28"/>
      <c r="YY53" s="28"/>
      <c r="YZ53" s="28"/>
      <c r="ZA53" s="28"/>
      <c r="ZB53" s="28"/>
      <c r="ZC53" s="28"/>
      <c r="ZD53" s="28"/>
      <c r="ZE53" s="28"/>
      <c r="ZF53" s="28"/>
      <c r="ZG53" s="28"/>
      <c r="ZH53" s="28"/>
      <c r="ZI53" s="28"/>
      <c r="ZJ53" s="28"/>
      <c r="ZK53" s="28"/>
      <c r="ZL53" s="28"/>
      <c r="ZM53" s="28"/>
      <c r="ZN53" s="28"/>
      <c r="ZO53" s="28"/>
      <c r="ZP53" s="28"/>
      <c r="ZQ53" s="28"/>
      <c r="ZR53" s="28"/>
      <c r="ZS53" s="28"/>
      <c r="ZT53" s="28"/>
      <c r="ZU53" s="28"/>
      <c r="ZV53" s="28"/>
      <c r="ZW53" s="28"/>
      <c r="ZX53" s="28"/>
      <c r="ZY53" s="28"/>
      <c r="ZZ53" s="28"/>
      <c r="AAA53" s="28"/>
      <c r="AAB53" s="28"/>
      <c r="AAC53" s="28"/>
      <c r="AAD53" s="28"/>
      <c r="AAE53" s="28"/>
      <c r="AAF53" s="28"/>
      <c r="AAG53" s="28"/>
      <c r="AAH53" s="28"/>
      <c r="AAI53" s="28"/>
      <c r="AAJ53" s="28"/>
      <c r="AAK53" s="28"/>
      <c r="AAL53" s="28"/>
      <c r="AAM53" s="28"/>
      <c r="AAN53" s="28"/>
      <c r="AAO53" s="28"/>
      <c r="AAP53" s="28"/>
      <c r="AAQ53" s="28"/>
      <c r="AAR53" s="28"/>
      <c r="AAS53" s="28"/>
      <c r="AAT53" s="28"/>
      <c r="AAU53" s="28"/>
      <c r="AAV53" s="28"/>
      <c r="AAW53" s="28"/>
      <c r="AAX53" s="28"/>
      <c r="AAY53" s="28"/>
      <c r="AAZ53" s="28"/>
      <c r="ABA53" s="28"/>
      <c r="ABB53" s="28"/>
      <c r="ABC53" s="28"/>
      <c r="ABD53" s="28"/>
      <c r="ABE53" s="28"/>
      <c r="ABF53" s="28"/>
      <c r="ABG53" s="28"/>
      <c r="ABH53" s="28"/>
      <c r="ABI53" s="28"/>
      <c r="ABJ53" s="28"/>
      <c r="ABK53" s="28"/>
      <c r="ABL53" s="28"/>
      <c r="ABM53" s="28"/>
      <c r="ABN53" s="28"/>
      <c r="ABO53" s="28"/>
      <c r="ABP53" s="28"/>
      <c r="ABQ53" s="28"/>
      <c r="ABR53" s="28"/>
      <c r="ABS53" s="28"/>
      <c r="ABT53" s="28"/>
      <c r="ABU53" s="28"/>
      <c r="ABV53" s="28"/>
      <c r="ABW53" s="28"/>
      <c r="ABX53" s="28"/>
      <c r="ABY53" s="28"/>
      <c r="ABZ53" s="28"/>
      <c r="ACA53" s="28"/>
      <c r="ACB53" s="28"/>
      <c r="ACC53" s="28"/>
      <c r="ACD53" s="28"/>
      <c r="ACE53" s="28"/>
      <c r="ACF53" s="28"/>
      <c r="ACG53" s="28"/>
      <c r="ACH53" s="28"/>
      <c r="ACI53" s="28"/>
      <c r="ACJ53" s="28"/>
      <c r="ACK53" s="28"/>
      <c r="ACL53" s="28"/>
      <c r="ACM53" s="28"/>
      <c r="ACN53" s="28"/>
      <c r="ACO53" s="28"/>
      <c r="ACP53" s="28"/>
      <c r="ACQ53" s="28"/>
      <c r="ACR53" s="28"/>
      <c r="ACS53" s="28"/>
      <c r="ACT53" s="28"/>
      <c r="ACU53" s="28"/>
      <c r="ACV53" s="28"/>
      <c r="ACW53" s="28"/>
      <c r="ACX53" s="28"/>
      <c r="ACY53" s="28"/>
      <c r="ACZ53" s="28"/>
      <c r="ADA53" s="28"/>
      <c r="ADB53" s="28"/>
      <c r="ADC53" s="28"/>
      <c r="ADD53" s="28"/>
      <c r="ADE53" s="28"/>
      <c r="ADF53" s="28"/>
      <c r="ADG53" s="28"/>
      <c r="ADH53" s="28"/>
      <c r="ADI53" s="28"/>
      <c r="ADJ53" s="28"/>
      <c r="ADK53" s="28"/>
      <c r="ADL53" s="28"/>
      <c r="ADM53" s="28"/>
      <c r="ADN53" s="28"/>
      <c r="ADO53" s="28"/>
      <c r="ADP53" s="28"/>
      <c r="ADQ53" s="28"/>
      <c r="ADR53" s="28"/>
      <c r="ADS53" s="28"/>
      <c r="ADT53" s="28"/>
      <c r="ADU53" s="28"/>
      <c r="ADV53" s="28"/>
      <c r="ADW53" s="28"/>
      <c r="ADX53" s="28"/>
      <c r="ADY53" s="28"/>
      <c r="ADZ53" s="28"/>
      <c r="AEA53" s="28"/>
      <c r="AEB53" s="28"/>
      <c r="AEC53" s="28"/>
      <c r="AED53" s="28"/>
      <c r="AEE53" s="28"/>
      <c r="AEF53" s="28"/>
      <c r="AEG53" s="28"/>
      <c r="AEH53" s="28"/>
      <c r="AEI53" s="28"/>
      <c r="AEJ53" s="28"/>
      <c r="AEK53" s="28"/>
      <c r="AEL53" s="28"/>
      <c r="AEM53" s="28"/>
      <c r="AEN53" s="28"/>
      <c r="AEO53" s="28"/>
      <c r="AEP53" s="28"/>
      <c r="AEQ53" s="28"/>
      <c r="AER53" s="28"/>
      <c r="AES53" s="28"/>
      <c r="AET53" s="28"/>
      <c r="AEU53" s="28"/>
      <c r="AEV53" s="28"/>
      <c r="AEW53" s="28"/>
      <c r="AEX53" s="28"/>
      <c r="AEY53" s="28"/>
      <c r="AEZ53" s="28"/>
      <c r="AFA53" s="28"/>
      <c r="AFB53" s="28"/>
      <c r="AFC53" s="28"/>
      <c r="AFD53" s="28"/>
      <c r="AFE53" s="28"/>
      <c r="AFF53" s="28"/>
      <c r="AFG53" s="28"/>
      <c r="AFH53" s="28"/>
      <c r="AFI53" s="28"/>
      <c r="AFJ53" s="28"/>
      <c r="AFK53" s="28"/>
      <c r="AFL53" s="28"/>
      <c r="AFM53" s="28"/>
      <c r="AFN53" s="28"/>
      <c r="AFO53" s="28"/>
      <c r="AFP53" s="28"/>
      <c r="AFQ53" s="28"/>
      <c r="AFR53" s="28"/>
      <c r="AFS53" s="28"/>
      <c r="AFT53" s="28"/>
      <c r="AFU53" s="28"/>
      <c r="AFV53" s="28"/>
      <c r="AFW53" s="28"/>
      <c r="AFX53" s="28"/>
      <c r="AFY53" s="28"/>
      <c r="AFZ53" s="28"/>
      <c r="AGA53" s="28"/>
      <c r="AGB53" s="28"/>
      <c r="AGC53" s="28"/>
      <c r="AGD53" s="28"/>
      <c r="AGE53" s="28"/>
      <c r="AGF53" s="28"/>
      <c r="AGG53" s="28"/>
      <c r="AGH53" s="28"/>
      <c r="AGI53" s="28"/>
      <c r="AGJ53" s="28"/>
      <c r="AGK53" s="28"/>
      <c r="AGL53" s="28"/>
      <c r="AGM53" s="28"/>
      <c r="AGN53" s="28"/>
      <c r="AGO53" s="28"/>
      <c r="AGP53" s="28"/>
      <c r="AGQ53" s="28"/>
      <c r="AGR53" s="28"/>
      <c r="AGS53" s="28"/>
      <c r="AGT53" s="28"/>
      <c r="AGU53" s="28"/>
      <c r="AGV53" s="28"/>
      <c r="AGW53" s="28"/>
      <c r="AGX53" s="28"/>
      <c r="AGY53" s="28"/>
      <c r="AGZ53" s="28"/>
      <c r="AHA53" s="28"/>
      <c r="AHB53" s="28"/>
      <c r="AHC53" s="28"/>
      <c r="AHD53" s="28"/>
      <c r="AHE53" s="28"/>
      <c r="AHF53" s="28"/>
      <c r="AHG53" s="28"/>
      <c r="AHH53" s="28"/>
      <c r="AHI53" s="28"/>
      <c r="AHJ53" s="28"/>
      <c r="AHK53" s="28"/>
      <c r="AHL53" s="28"/>
      <c r="AHM53" s="28"/>
      <c r="AHN53" s="28"/>
      <c r="AHO53" s="28"/>
      <c r="AHP53" s="28"/>
      <c r="AHQ53" s="28"/>
      <c r="AHR53" s="28"/>
      <c r="AHS53" s="28"/>
      <c r="AHT53" s="28"/>
      <c r="AHU53" s="28"/>
      <c r="AHV53" s="28"/>
      <c r="AHW53" s="28"/>
      <c r="AHX53" s="28"/>
      <c r="AHY53" s="28"/>
      <c r="AHZ53" s="28"/>
      <c r="AIA53" s="28"/>
      <c r="AIB53" s="28"/>
      <c r="AIC53" s="28"/>
      <c r="AID53" s="28"/>
      <c r="AIE53" s="28"/>
      <c r="AIF53" s="28"/>
      <c r="AIG53" s="28"/>
      <c r="AIH53" s="28"/>
      <c r="AII53" s="28"/>
      <c r="AIJ53" s="28"/>
      <c r="AIK53" s="28"/>
      <c r="AIL53" s="28"/>
      <c r="AIM53" s="28"/>
      <c r="AIN53" s="28"/>
      <c r="AIO53" s="28"/>
      <c r="AIP53" s="28"/>
      <c r="AIQ53" s="28"/>
      <c r="AIR53" s="28"/>
      <c r="AIS53" s="28"/>
      <c r="AIT53" s="28"/>
      <c r="AIU53" s="28"/>
      <c r="AIV53" s="28"/>
      <c r="AIW53" s="28"/>
      <c r="AIX53" s="28"/>
      <c r="AIY53" s="28"/>
      <c r="AIZ53" s="28"/>
      <c r="AJA53" s="28"/>
      <c r="AJB53" s="28"/>
      <c r="AJC53" s="28"/>
      <c r="AJD53" s="28"/>
      <c r="AJE53" s="28"/>
      <c r="AJF53" s="28"/>
      <c r="AJG53" s="28"/>
      <c r="AJH53" s="28"/>
      <c r="AJI53" s="28"/>
      <c r="AJJ53" s="28"/>
      <c r="AJK53" s="28"/>
      <c r="AJL53" s="28"/>
      <c r="AJM53" s="28"/>
      <c r="AJN53" s="28"/>
      <c r="AJO53" s="28"/>
      <c r="AJP53" s="28"/>
      <c r="AJQ53" s="28"/>
      <c r="AJR53" s="28"/>
      <c r="AJS53" s="28"/>
      <c r="AJT53" s="28"/>
      <c r="AJU53" s="28"/>
      <c r="AJV53" s="28"/>
      <c r="AJW53" s="28"/>
      <c r="AJX53" s="28"/>
      <c r="AJY53" s="28"/>
      <c r="AJZ53" s="28"/>
      <c r="AKA53" s="28"/>
      <c r="AKB53" s="28"/>
      <c r="AKC53" s="28"/>
      <c r="AKD53" s="28"/>
      <c r="AKE53" s="28"/>
      <c r="AKF53" s="28"/>
      <c r="AKG53" s="28"/>
      <c r="AKH53" s="28"/>
      <c r="AKI53" s="28"/>
      <c r="AKJ53" s="28"/>
      <c r="AKK53" s="28"/>
      <c r="AKL53" s="28"/>
      <c r="AKM53" s="28"/>
      <c r="AKN53" s="28"/>
      <c r="AKO53" s="28"/>
      <c r="AKP53" s="28"/>
      <c r="AKQ53" s="28"/>
      <c r="AKR53" s="28"/>
      <c r="AKS53" s="28"/>
      <c r="AKT53" s="28"/>
      <c r="AKU53" s="28"/>
      <c r="AKV53" s="28"/>
      <c r="AKW53" s="28"/>
      <c r="AKX53" s="28"/>
      <c r="AKY53" s="28"/>
      <c r="AKZ53" s="28"/>
      <c r="ALA53" s="28"/>
      <c r="ALB53" s="28"/>
      <c r="ALC53" s="28"/>
      <c r="ALD53" s="28"/>
      <c r="ALE53" s="28"/>
      <c r="ALF53" s="28"/>
      <c r="ALG53" s="28"/>
      <c r="ALH53" s="28"/>
      <c r="ALI53" s="28"/>
      <c r="ALJ53" s="28"/>
      <c r="ALK53" s="28"/>
      <c r="ALL53" s="28"/>
      <c r="ALM53" s="28"/>
      <c r="ALN53" s="28"/>
      <c r="ALO53" s="28"/>
      <c r="ALP53" s="28"/>
      <c r="ALQ53" s="28"/>
      <c r="ALR53" s="28"/>
      <c r="ALS53" s="28"/>
      <c r="ALT53" s="28"/>
      <c r="ALU53" s="28"/>
      <c r="ALV53" s="28"/>
      <c r="ALW53" s="28"/>
      <c r="ALX53" s="28"/>
      <c r="ALY53" s="28"/>
      <c r="ALZ53" s="28"/>
      <c r="AMA53" s="28"/>
      <c r="AMB53" s="28"/>
      <c r="AMC53" s="28"/>
      <c r="AMD53" s="28"/>
      <c r="AME53" s="28"/>
      <c r="AMF53" s="28"/>
      <c r="AMG53" s="28"/>
      <c r="AMH53" s="28"/>
      <c r="AMI53" s="28"/>
      <c r="AMJ53" s="28"/>
      <c r="AMK53" s="28"/>
      <c r="AML53" s="28"/>
    </row>
    <row r="54" spans="1:1026" s="29" customFormat="1" ht="18.75" customHeight="1">
      <c r="A54" s="28"/>
      <c r="B54" s="247"/>
      <c r="C54" s="952" t="s">
        <v>276</v>
      </c>
      <c r="D54" s="953"/>
      <c r="E54" s="953"/>
      <c r="F54" s="953"/>
      <c r="G54" s="954"/>
      <c r="H54" s="249" t="e">
        <f>SUM(H52:H53)</f>
        <v>#REF!</v>
      </c>
      <c r="J54" s="28"/>
      <c r="K54" s="28"/>
      <c r="L54" s="28"/>
      <c r="M54" s="28"/>
      <c r="N54" s="28"/>
      <c r="O54" s="28"/>
      <c r="P54" s="28"/>
      <c r="Q54" s="28"/>
      <c r="R54" s="28"/>
      <c r="S54" s="28"/>
      <c r="T54" s="28"/>
      <c r="U54" s="28"/>
      <c r="V54" s="28"/>
      <c r="W54" s="28"/>
      <c r="X54" s="28"/>
      <c r="Y54" s="28"/>
      <c r="Z54" s="28"/>
      <c r="AA54" s="28"/>
      <c r="AB54" s="28"/>
      <c r="AC54" s="28"/>
      <c r="AD54" s="28"/>
      <c r="AE54" s="28"/>
      <c r="AF54" s="28"/>
      <c r="AG54" s="28"/>
      <c r="AH54" s="28"/>
      <c r="AI54" s="28"/>
      <c r="AJ54" s="28"/>
      <c r="AK54" s="28"/>
      <c r="AL54" s="28"/>
      <c r="AM54" s="28"/>
      <c r="AN54" s="28"/>
      <c r="AO54" s="28"/>
      <c r="AP54" s="28"/>
      <c r="AQ54" s="28"/>
      <c r="AR54" s="28"/>
      <c r="AS54" s="28"/>
      <c r="AT54" s="28"/>
      <c r="AU54" s="28"/>
      <c r="AV54" s="28"/>
      <c r="AW54" s="28"/>
      <c r="AX54" s="28"/>
      <c r="AY54" s="28"/>
      <c r="AZ54" s="28"/>
      <c r="BA54" s="28"/>
      <c r="BB54" s="28"/>
      <c r="BC54" s="28"/>
      <c r="BD54" s="28"/>
      <c r="BE54" s="28"/>
      <c r="BF54" s="28"/>
      <c r="BG54" s="28"/>
      <c r="BH54" s="28"/>
      <c r="BI54" s="28"/>
      <c r="BJ54" s="28"/>
      <c r="BK54" s="28"/>
      <c r="BL54" s="28"/>
      <c r="BM54" s="28"/>
      <c r="BN54" s="28"/>
      <c r="BO54" s="28"/>
      <c r="BP54" s="28"/>
      <c r="BQ54" s="28"/>
      <c r="BR54" s="28"/>
      <c r="BS54" s="28"/>
      <c r="BT54" s="28"/>
      <c r="BU54" s="28"/>
      <c r="BV54" s="28"/>
      <c r="BW54" s="28"/>
      <c r="BX54" s="28"/>
      <c r="BY54" s="28"/>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c r="DC54" s="28"/>
      <c r="DD54" s="28"/>
      <c r="DE54" s="28"/>
      <c r="DF54" s="28"/>
      <c r="DG54" s="28"/>
      <c r="DH54" s="28"/>
      <c r="DI54" s="28"/>
      <c r="DJ54" s="28"/>
      <c r="DK54" s="28"/>
      <c r="DL54" s="28"/>
      <c r="DM54" s="28"/>
      <c r="DN54" s="28"/>
      <c r="DO54" s="28"/>
      <c r="DP54" s="28"/>
      <c r="DQ54" s="28"/>
      <c r="DR54" s="28"/>
      <c r="DS54" s="28"/>
      <c r="DT54" s="28"/>
      <c r="DU54" s="28"/>
      <c r="DV54" s="28"/>
      <c r="DW54" s="28"/>
      <c r="DX54" s="28"/>
      <c r="DY54" s="28"/>
      <c r="DZ54" s="28"/>
      <c r="EA54" s="28"/>
      <c r="EB54" s="28"/>
      <c r="EC54" s="28"/>
      <c r="ED54" s="28"/>
      <c r="EE54" s="28"/>
      <c r="EF54" s="28"/>
      <c r="EG54" s="28"/>
      <c r="EH54" s="28"/>
      <c r="EI54" s="28"/>
      <c r="EJ54" s="28"/>
      <c r="EK54" s="28"/>
      <c r="EL54" s="28"/>
      <c r="EM54" s="28"/>
      <c r="EN54" s="28"/>
      <c r="EO54" s="28"/>
      <c r="EP54" s="28"/>
      <c r="EQ54" s="28"/>
      <c r="ER54" s="28"/>
      <c r="ES54" s="28"/>
      <c r="ET54" s="28"/>
      <c r="EU54" s="28"/>
      <c r="EV54" s="28"/>
      <c r="EW54" s="28"/>
      <c r="EX54" s="28"/>
      <c r="EY54" s="28"/>
      <c r="EZ54" s="28"/>
      <c r="FA54" s="28"/>
      <c r="FB54" s="28"/>
      <c r="FC54" s="28"/>
      <c r="FD54" s="28"/>
      <c r="FE54" s="28"/>
      <c r="FF54" s="28"/>
      <c r="FG54" s="28"/>
      <c r="FH54" s="28"/>
      <c r="FI54" s="28"/>
      <c r="FJ54" s="28"/>
      <c r="FK54" s="28"/>
      <c r="FL54" s="28"/>
      <c r="FM54" s="28"/>
      <c r="FN54" s="28"/>
      <c r="FO54" s="28"/>
      <c r="FP54" s="28"/>
      <c r="FQ54" s="28"/>
      <c r="FR54" s="28"/>
      <c r="FS54" s="28"/>
      <c r="FT54" s="28"/>
      <c r="FU54" s="28"/>
      <c r="FV54" s="28"/>
      <c r="FW54" s="28"/>
      <c r="FX54" s="28"/>
      <c r="FY54" s="28"/>
      <c r="FZ54" s="28"/>
      <c r="GA54" s="28"/>
      <c r="GB54" s="28"/>
      <c r="GC54" s="28"/>
      <c r="GD54" s="28"/>
      <c r="GE54" s="28"/>
      <c r="GF54" s="28"/>
      <c r="GG54" s="28"/>
      <c r="GH54" s="28"/>
      <c r="GI54" s="28"/>
      <c r="GJ54" s="28"/>
      <c r="GK54" s="28"/>
      <c r="GL54" s="28"/>
      <c r="GM54" s="28"/>
      <c r="GN54" s="28"/>
      <c r="GO54" s="28"/>
      <c r="GP54" s="28"/>
      <c r="GQ54" s="28"/>
      <c r="GR54" s="28"/>
      <c r="GS54" s="28"/>
      <c r="GT54" s="28"/>
      <c r="GU54" s="28"/>
      <c r="GV54" s="28"/>
      <c r="GW54" s="28"/>
      <c r="GX54" s="28"/>
      <c r="GY54" s="28"/>
      <c r="GZ54" s="28"/>
      <c r="HA54" s="28"/>
      <c r="HB54" s="28"/>
      <c r="HC54" s="28"/>
      <c r="HD54" s="28"/>
      <c r="HE54" s="28"/>
      <c r="HF54" s="28"/>
      <c r="HG54" s="28"/>
      <c r="HH54" s="28"/>
      <c r="HI54" s="28"/>
      <c r="HJ54" s="28"/>
      <c r="HK54" s="28"/>
      <c r="HL54" s="28"/>
      <c r="HM54" s="28"/>
      <c r="HN54" s="28"/>
      <c r="HO54" s="28"/>
      <c r="HP54" s="28"/>
      <c r="HQ54" s="28"/>
      <c r="HR54" s="28"/>
      <c r="HS54" s="28"/>
      <c r="HT54" s="28"/>
      <c r="HU54" s="28"/>
      <c r="HV54" s="28"/>
      <c r="HW54" s="28"/>
      <c r="HX54" s="28"/>
      <c r="HY54" s="28"/>
      <c r="HZ54" s="28"/>
      <c r="IA54" s="28"/>
      <c r="IB54" s="28"/>
      <c r="IC54" s="28"/>
      <c r="ID54" s="28"/>
      <c r="IE54" s="28"/>
      <c r="IF54" s="28"/>
      <c r="IG54" s="28"/>
      <c r="IH54" s="28"/>
      <c r="II54" s="28"/>
      <c r="IJ54" s="28"/>
      <c r="IK54" s="28"/>
      <c r="IL54" s="28"/>
      <c r="IM54" s="28"/>
      <c r="IN54" s="28"/>
      <c r="IO54" s="28"/>
      <c r="IP54" s="28"/>
      <c r="IQ54" s="28"/>
      <c r="IR54" s="28"/>
      <c r="IS54" s="28"/>
      <c r="IT54" s="28"/>
      <c r="IU54" s="28"/>
      <c r="IV54" s="28"/>
      <c r="IW54" s="28"/>
      <c r="IX54" s="28"/>
      <c r="IY54" s="28"/>
      <c r="IZ54" s="28"/>
      <c r="JA54" s="28"/>
      <c r="JB54" s="28"/>
      <c r="JC54" s="28"/>
      <c r="JD54" s="28"/>
      <c r="JE54" s="28"/>
      <c r="JF54" s="28"/>
      <c r="JG54" s="28"/>
      <c r="JH54" s="28"/>
      <c r="JI54" s="28"/>
      <c r="JJ54" s="28"/>
      <c r="JK54" s="28"/>
      <c r="JL54" s="28"/>
      <c r="JM54" s="28"/>
      <c r="JN54" s="28"/>
      <c r="JO54" s="28"/>
      <c r="JP54" s="28"/>
      <c r="JQ54" s="28"/>
      <c r="JR54" s="28"/>
      <c r="JS54" s="28"/>
      <c r="JT54" s="28"/>
      <c r="JU54" s="28"/>
      <c r="JV54" s="28"/>
      <c r="JW54" s="28"/>
      <c r="JX54" s="28"/>
      <c r="JY54" s="28"/>
      <c r="JZ54" s="28"/>
      <c r="KA54" s="28"/>
      <c r="KB54" s="28"/>
      <c r="KC54" s="28"/>
      <c r="KD54" s="28"/>
      <c r="KE54" s="28"/>
      <c r="KF54" s="28"/>
      <c r="KG54" s="28"/>
      <c r="KH54" s="28"/>
      <c r="KI54" s="28"/>
      <c r="KJ54" s="28"/>
      <c r="KK54" s="28"/>
      <c r="KL54" s="28"/>
      <c r="KM54" s="28"/>
      <c r="KN54" s="28"/>
      <c r="KO54" s="28"/>
      <c r="KP54" s="28"/>
      <c r="KQ54" s="28"/>
      <c r="KR54" s="28"/>
      <c r="KS54" s="28"/>
      <c r="KT54" s="28"/>
      <c r="KU54" s="28"/>
      <c r="KV54" s="28"/>
      <c r="KW54" s="28"/>
      <c r="KX54" s="28"/>
      <c r="KY54" s="28"/>
      <c r="KZ54" s="28"/>
      <c r="LA54" s="28"/>
      <c r="LB54" s="28"/>
      <c r="LC54" s="28"/>
      <c r="LD54" s="28"/>
      <c r="LE54" s="28"/>
      <c r="LF54" s="28"/>
      <c r="LG54" s="28"/>
      <c r="LH54" s="28"/>
      <c r="LI54" s="28"/>
      <c r="LJ54" s="28"/>
      <c r="LK54" s="28"/>
      <c r="LL54" s="28"/>
      <c r="LM54" s="28"/>
      <c r="LN54" s="28"/>
      <c r="LO54" s="28"/>
      <c r="LP54" s="28"/>
      <c r="LQ54" s="28"/>
      <c r="LR54" s="28"/>
      <c r="LS54" s="28"/>
      <c r="LT54" s="28"/>
      <c r="LU54" s="28"/>
      <c r="LV54" s="28"/>
      <c r="LW54" s="28"/>
      <c r="LX54" s="28"/>
      <c r="LY54" s="28"/>
      <c r="LZ54" s="28"/>
      <c r="MA54" s="28"/>
      <c r="MB54" s="28"/>
      <c r="MC54" s="28"/>
      <c r="MD54" s="28"/>
      <c r="ME54" s="28"/>
      <c r="MF54" s="28"/>
      <c r="MG54" s="28"/>
      <c r="MH54" s="28"/>
      <c r="MI54" s="28"/>
      <c r="MJ54" s="28"/>
      <c r="MK54" s="28"/>
      <c r="ML54" s="28"/>
      <c r="MM54" s="28"/>
      <c r="MN54" s="28"/>
      <c r="MO54" s="28"/>
      <c r="MP54" s="28"/>
      <c r="MQ54" s="28"/>
      <c r="MR54" s="28"/>
      <c r="MS54" s="28"/>
      <c r="MT54" s="28"/>
      <c r="MU54" s="28"/>
      <c r="MV54" s="28"/>
      <c r="MW54" s="28"/>
      <c r="MX54" s="28"/>
      <c r="MY54" s="28"/>
      <c r="MZ54" s="28"/>
      <c r="NA54" s="28"/>
      <c r="NB54" s="28"/>
      <c r="NC54" s="28"/>
      <c r="ND54" s="28"/>
      <c r="NE54" s="28"/>
      <c r="NF54" s="28"/>
      <c r="NG54" s="28"/>
      <c r="NH54" s="28"/>
      <c r="NI54" s="28"/>
      <c r="NJ54" s="28"/>
      <c r="NK54" s="28"/>
      <c r="NL54" s="28"/>
      <c r="NM54" s="28"/>
      <c r="NN54" s="28"/>
      <c r="NO54" s="28"/>
      <c r="NP54" s="28"/>
      <c r="NQ54" s="28"/>
      <c r="NR54" s="28"/>
      <c r="NS54" s="28"/>
      <c r="NT54" s="28"/>
      <c r="NU54" s="28"/>
      <c r="NV54" s="28"/>
      <c r="NW54" s="28"/>
      <c r="NX54" s="28"/>
      <c r="NY54" s="28"/>
      <c r="NZ54" s="28"/>
      <c r="OA54" s="28"/>
      <c r="OB54" s="28"/>
      <c r="OC54" s="28"/>
      <c r="OD54" s="28"/>
      <c r="OE54" s="28"/>
      <c r="OF54" s="28"/>
      <c r="OG54" s="28"/>
      <c r="OH54" s="28"/>
      <c r="OI54" s="28"/>
      <c r="OJ54" s="28"/>
      <c r="OK54" s="28"/>
      <c r="OL54" s="28"/>
      <c r="OM54" s="28"/>
      <c r="ON54" s="28"/>
      <c r="OO54" s="28"/>
      <c r="OP54" s="28"/>
      <c r="OQ54" s="28"/>
      <c r="OR54" s="28"/>
      <c r="OS54" s="28"/>
      <c r="OT54" s="28"/>
      <c r="OU54" s="28"/>
      <c r="OV54" s="28"/>
      <c r="OW54" s="28"/>
      <c r="OX54" s="28"/>
      <c r="OY54" s="28"/>
      <c r="OZ54" s="28"/>
      <c r="PA54" s="28"/>
      <c r="PB54" s="28"/>
      <c r="PC54" s="28"/>
      <c r="PD54" s="28"/>
      <c r="PE54" s="28"/>
      <c r="PF54" s="28"/>
      <c r="PG54" s="28"/>
      <c r="PH54" s="28"/>
      <c r="PI54" s="28"/>
      <c r="PJ54" s="28"/>
      <c r="PK54" s="28"/>
      <c r="PL54" s="28"/>
      <c r="PM54" s="28"/>
      <c r="PN54" s="28"/>
      <c r="PO54" s="28"/>
      <c r="PP54" s="28"/>
      <c r="PQ54" s="28"/>
      <c r="PR54" s="28"/>
      <c r="PS54" s="28"/>
      <c r="PT54" s="28"/>
      <c r="PU54" s="28"/>
      <c r="PV54" s="28"/>
      <c r="PW54" s="28"/>
      <c r="PX54" s="28"/>
      <c r="PY54" s="28"/>
      <c r="PZ54" s="28"/>
      <c r="QA54" s="28"/>
      <c r="QB54" s="28"/>
      <c r="QC54" s="28"/>
      <c r="QD54" s="28"/>
      <c r="QE54" s="28"/>
      <c r="QF54" s="28"/>
      <c r="QG54" s="28"/>
      <c r="QH54" s="28"/>
      <c r="QI54" s="28"/>
      <c r="QJ54" s="28"/>
      <c r="QK54" s="28"/>
      <c r="QL54" s="28"/>
      <c r="QM54" s="28"/>
      <c r="QN54" s="28"/>
      <c r="QO54" s="28"/>
      <c r="QP54" s="28"/>
      <c r="QQ54" s="28"/>
      <c r="QR54" s="28"/>
      <c r="QS54" s="28"/>
      <c r="QT54" s="28"/>
      <c r="QU54" s="28"/>
      <c r="QV54" s="28"/>
      <c r="QW54" s="28"/>
      <c r="QX54" s="28"/>
      <c r="QY54" s="28"/>
      <c r="QZ54" s="28"/>
      <c r="RA54" s="28"/>
      <c r="RB54" s="28"/>
      <c r="RC54" s="28"/>
      <c r="RD54" s="28"/>
      <c r="RE54" s="28"/>
      <c r="RF54" s="28"/>
      <c r="RG54" s="28"/>
      <c r="RH54" s="28"/>
      <c r="RI54" s="28"/>
      <c r="RJ54" s="28"/>
      <c r="RK54" s="28"/>
      <c r="RL54" s="28"/>
      <c r="RM54" s="28"/>
      <c r="RN54" s="28"/>
      <c r="RO54" s="28"/>
      <c r="RP54" s="28"/>
      <c r="RQ54" s="28"/>
      <c r="RR54" s="28"/>
      <c r="RS54" s="28"/>
      <c r="RT54" s="28"/>
      <c r="RU54" s="28"/>
      <c r="RV54" s="28"/>
      <c r="RW54" s="28"/>
      <c r="RX54" s="28"/>
      <c r="RY54" s="28"/>
      <c r="RZ54" s="28"/>
      <c r="SA54" s="28"/>
      <c r="SB54" s="28"/>
      <c r="SC54" s="28"/>
      <c r="SD54" s="28"/>
      <c r="SE54" s="28"/>
      <c r="SF54" s="28"/>
      <c r="SG54" s="28"/>
      <c r="SH54" s="28"/>
      <c r="SI54" s="28"/>
      <c r="SJ54" s="28"/>
      <c r="SK54" s="28"/>
      <c r="SL54" s="28"/>
      <c r="SM54" s="28"/>
      <c r="SN54" s="28"/>
      <c r="SO54" s="28"/>
      <c r="SP54" s="28"/>
      <c r="SQ54" s="28"/>
      <c r="SR54" s="28"/>
      <c r="SS54" s="28"/>
      <c r="ST54" s="28"/>
      <c r="SU54" s="28"/>
      <c r="SV54" s="28"/>
      <c r="SW54" s="28"/>
      <c r="SX54" s="28"/>
      <c r="SY54" s="28"/>
      <c r="SZ54" s="28"/>
      <c r="TA54" s="28"/>
      <c r="TB54" s="28"/>
      <c r="TC54" s="28"/>
      <c r="TD54" s="28"/>
      <c r="TE54" s="28"/>
      <c r="TF54" s="28"/>
      <c r="TG54" s="28"/>
      <c r="TH54" s="28"/>
      <c r="TI54" s="28"/>
      <c r="TJ54" s="28"/>
      <c r="TK54" s="28"/>
      <c r="TL54" s="28"/>
      <c r="TM54" s="28"/>
      <c r="TN54" s="28"/>
      <c r="TO54" s="28"/>
      <c r="TP54" s="28"/>
      <c r="TQ54" s="28"/>
      <c r="TR54" s="28"/>
      <c r="TS54" s="28"/>
      <c r="TT54" s="28"/>
      <c r="TU54" s="28"/>
      <c r="TV54" s="28"/>
      <c r="TW54" s="28"/>
      <c r="TX54" s="28"/>
      <c r="TY54" s="28"/>
      <c r="TZ54" s="28"/>
      <c r="UA54" s="28"/>
      <c r="UB54" s="28"/>
      <c r="UC54" s="28"/>
      <c r="UD54" s="28"/>
      <c r="UE54" s="28"/>
      <c r="UF54" s="28"/>
      <c r="UG54" s="28"/>
      <c r="UH54" s="28"/>
      <c r="UI54" s="28"/>
      <c r="UJ54" s="28"/>
      <c r="UK54" s="28"/>
      <c r="UL54" s="28"/>
      <c r="UM54" s="28"/>
      <c r="UN54" s="28"/>
      <c r="UO54" s="28"/>
      <c r="UP54" s="28"/>
      <c r="UQ54" s="28"/>
      <c r="UR54" s="28"/>
      <c r="US54" s="28"/>
      <c r="UT54" s="28"/>
      <c r="UU54" s="28"/>
      <c r="UV54" s="28"/>
      <c r="UW54" s="28"/>
      <c r="UX54" s="28"/>
      <c r="UY54" s="28"/>
      <c r="UZ54" s="28"/>
      <c r="VA54" s="28"/>
      <c r="VB54" s="28"/>
      <c r="VC54" s="28"/>
      <c r="VD54" s="28"/>
      <c r="VE54" s="28"/>
      <c r="VF54" s="28"/>
      <c r="VG54" s="28"/>
      <c r="VH54" s="28"/>
      <c r="VI54" s="28"/>
      <c r="VJ54" s="28"/>
      <c r="VK54" s="28"/>
      <c r="VL54" s="28"/>
      <c r="VM54" s="28"/>
      <c r="VN54" s="28"/>
      <c r="VO54" s="28"/>
      <c r="VP54" s="28"/>
      <c r="VQ54" s="28"/>
      <c r="VR54" s="28"/>
      <c r="VS54" s="28"/>
      <c r="VT54" s="28"/>
      <c r="VU54" s="28"/>
      <c r="VV54" s="28"/>
      <c r="VW54" s="28"/>
      <c r="VX54" s="28"/>
      <c r="VY54" s="28"/>
      <c r="VZ54" s="28"/>
      <c r="WA54" s="28"/>
      <c r="WB54" s="28"/>
      <c r="WC54" s="28"/>
      <c r="WD54" s="28"/>
      <c r="WE54" s="28"/>
      <c r="WF54" s="28"/>
      <c r="WG54" s="28"/>
      <c r="WH54" s="28"/>
      <c r="WI54" s="28"/>
      <c r="WJ54" s="28"/>
      <c r="WK54" s="28"/>
      <c r="WL54" s="28"/>
      <c r="WM54" s="28"/>
      <c r="WN54" s="28"/>
      <c r="WO54" s="28"/>
      <c r="WP54" s="28"/>
      <c r="WQ54" s="28"/>
      <c r="WR54" s="28"/>
      <c r="WS54" s="28"/>
      <c r="WT54" s="28"/>
      <c r="WU54" s="28"/>
      <c r="WV54" s="28"/>
      <c r="WW54" s="28"/>
      <c r="WX54" s="28"/>
      <c r="WY54" s="28"/>
      <c r="WZ54" s="28"/>
      <c r="XA54" s="28"/>
      <c r="XB54" s="28"/>
      <c r="XC54" s="28"/>
      <c r="XD54" s="28"/>
      <c r="XE54" s="28"/>
      <c r="XF54" s="28"/>
      <c r="XG54" s="28"/>
      <c r="XH54" s="28"/>
      <c r="XI54" s="28"/>
      <c r="XJ54" s="28"/>
      <c r="XK54" s="28"/>
      <c r="XL54" s="28"/>
      <c r="XM54" s="28"/>
      <c r="XN54" s="28"/>
      <c r="XO54" s="28"/>
      <c r="XP54" s="28"/>
      <c r="XQ54" s="28"/>
      <c r="XR54" s="28"/>
      <c r="XS54" s="28"/>
      <c r="XT54" s="28"/>
      <c r="XU54" s="28"/>
      <c r="XV54" s="28"/>
      <c r="XW54" s="28"/>
      <c r="XX54" s="28"/>
      <c r="XY54" s="28"/>
      <c r="XZ54" s="28"/>
      <c r="YA54" s="28"/>
      <c r="YB54" s="28"/>
      <c r="YC54" s="28"/>
      <c r="YD54" s="28"/>
      <c r="YE54" s="28"/>
      <c r="YF54" s="28"/>
      <c r="YG54" s="28"/>
      <c r="YH54" s="28"/>
      <c r="YI54" s="28"/>
      <c r="YJ54" s="28"/>
      <c r="YK54" s="28"/>
      <c r="YL54" s="28"/>
      <c r="YM54" s="28"/>
      <c r="YN54" s="28"/>
      <c r="YO54" s="28"/>
      <c r="YP54" s="28"/>
      <c r="YQ54" s="28"/>
      <c r="YR54" s="28"/>
      <c r="YS54" s="28"/>
      <c r="YT54" s="28"/>
      <c r="YU54" s="28"/>
      <c r="YV54" s="28"/>
      <c r="YW54" s="28"/>
      <c r="YX54" s="28"/>
      <c r="YY54" s="28"/>
      <c r="YZ54" s="28"/>
      <c r="ZA54" s="28"/>
      <c r="ZB54" s="28"/>
      <c r="ZC54" s="28"/>
      <c r="ZD54" s="28"/>
      <c r="ZE54" s="28"/>
      <c r="ZF54" s="28"/>
      <c r="ZG54" s="28"/>
      <c r="ZH54" s="28"/>
      <c r="ZI54" s="28"/>
      <c r="ZJ54" s="28"/>
      <c r="ZK54" s="28"/>
      <c r="ZL54" s="28"/>
      <c r="ZM54" s="28"/>
      <c r="ZN54" s="28"/>
      <c r="ZO54" s="28"/>
      <c r="ZP54" s="28"/>
      <c r="ZQ54" s="28"/>
      <c r="ZR54" s="28"/>
      <c r="ZS54" s="28"/>
      <c r="ZT54" s="28"/>
      <c r="ZU54" s="28"/>
      <c r="ZV54" s="28"/>
      <c r="ZW54" s="28"/>
      <c r="ZX54" s="28"/>
      <c r="ZY54" s="28"/>
      <c r="ZZ54" s="28"/>
      <c r="AAA54" s="28"/>
      <c r="AAB54" s="28"/>
      <c r="AAC54" s="28"/>
      <c r="AAD54" s="28"/>
      <c r="AAE54" s="28"/>
      <c r="AAF54" s="28"/>
      <c r="AAG54" s="28"/>
      <c r="AAH54" s="28"/>
      <c r="AAI54" s="28"/>
      <c r="AAJ54" s="28"/>
      <c r="AAK54" s="28"/>
      <c r="AAL54" s="28"/>
      <c r="AAM54" s="28"/>
      <c r="AAN54" s="28"/>
      <c r="AAO54" s="28"/>
      <c r="AAP54" s="28"/>
      <c r="AAQ54" s="28"/>
      <c r="AAR54" s="28"/>
      <c r="AAS54" s="28"/>
      <c r="AAT54" s="28"/>
      <c r="AAU54" s="28"/>
      <c r="AAV54" s="28"/>
      <c r="AAW54" s="28"/>
      <c r="AAX54" s="28"/>
      <c r="AAY54" s="28"/>
      <c r="AAZ54" s="28"/>
      <c r="ABA54" s="28"/>
      <c r="ABB54" s="28"/>
      <c r="ABC54" s="28"/>
      <c r="ABD54" s="28"/>
      <c r="ABE54" s="28"/>
      <c r="ABF54" s="28"/>
      <c r="ABG54" s="28"/>
      <c r="ABH54" s="28"/>
      <c r="ABI54" s="28"/>
      <c r="ABJ54" s="28"/>
      <c r="ABK54" s="28"/>
      <c r="ABL54" s="28"/>
      <c r="ABM54" s="28"/>
      <c r="ABN54" s="28"/>
      <c r="ABO54" s="28"/>
      <c r="ABP54" s="28"/>
      <c r="ABQ54" s="28"/>
      <c r="ABR54" s="28"/>
      <c r="ABS54" s="28"/>
      <c r="ABT54" s="28"/>
      <c r="ABU54" s="28"/>
      <c r="ABV54" s="28"/>
      <c r="ABW54" s="28"/>
      <c r="ABX54" s="28"/>
      <c r="ABY54" s="28"/>
      <c r="ABZ54" s="28"/>
      <c r="ACA54" s="28"/>
      <c r="ACB54" s="28"/>
      <c r="ACC54" s="28"/>
      <c r="ACD54" s="28"/>
      <c r="ACE54" s="28"/>
      <c r="ACF54" s="28"/>
      <c r="ACG54" s="28"/>
      <c r="ACH54" s="28"/>
      <c r="ACI54" s="28"/>
      <c r="ACJ54" s="28"/>
      <c r="ACK54" s="28"/>
      <c r="ACL54" s="28"/>
      <c r="ACM54" s="28"/>
      <c r="ACN54" s="28"/>
      <c r="ACO54" s="28"/>
      <c r="ACP54" s="28"/>
      <c r="ACQ54" s="28"/>
      <c r="ACR54" s="28"/>
      <c r="ACS54" s="28"/>
      <c r="ACT54" s="28"/>
      <c r="ACU54" s="28"/>
      <c r="ACV54" s="28"/>
      <c r="ACW54" s="28"/>
      <c r="ACX54" s="28"/>
      <c r="ACY54" s="28"/>
      <c r="ACZ54" s="28"/>
      <c r="ADA54" s="28"/>
      <c r="ADB54" s="28"/>
      <c r="ADC54" s="28"/>
      <c r="ADD54" s="28"/>
      <c r="ADE54" s="28"/>
      <c r="ADF54" s="28"/>
      <c r="ADG54" s="28"/>
      <c r="ADH54" s="28"/>
      <c r="ADI54" s="28"/>
      <c r="ADJ54" s="28"/>
      <c r="ADK54" s="28"/>
      <c r="ADL54" s="28"/>
      <c r="ADM54" s="28"/>
      <c r="ADN54" s="28"/>
      <c r="ADO54" s="28"/>
      <c r="ADP54" s="28"/>
      <c r="ADQ54" s="28"/>
      <c r="ADR54" s="28"/>
      <c r="ADS54" s="28"/>
      <c r="ADT54" s="28"/>
      <c r="ADU54" s="28"/>
      <c r="ADV54" s="28"/>
      <c r="ADW54" s="28"/>
      <c r="ADX54" s="28"/>
      <c r="ADY54" s="28"/>
      <c r="ADZ54" s="28"/>
      <c r="AEA54" s="28"/>
      <c r="AEB54" s="28"/>
      <c r="AEC54" s="28"/>
      <c r="AED54" s="28"/>
      <c r="AEE54" s="28"/>
      <c r="AEF54" s="28"/>
      <c r="AEG54" s="28"/>
      <c r="AEH54" s="28"/>
      <c r="AEI54" s="28"/>
      <c r="AEJ54" s="28"/>
      <c r="AEK54" s="28"/>
      <c r="AEL54" s="28"/>
      <c r="AEM54" s="28"/>
      <c r="AEN54" s="28"/>
      <c r="AEO54" s="28"/>
      <c r="AEP54" s="28"/>
      <c r="AEQ54" s="28"/>
      <c r="AER54" s="28"/>
      <c r="AES54" s="28"/>
      <c r="AET54" s="28"/>
      <c r="AEU54" s="28"/>
      <c r="AEV54" s="28"/>
      <c r="AEW54" s="28"/>
      <c r="AEX54" s="28"/>
      <c r="AEY54" s="28"/>
      <c r="AEZ54" s="28"/>
      <c r="AFA54" s="28"/>
      <c r="AFB54" s="28"/>
      <c r="AFC54" s="28"/>
      <c r="AFD54" s="28"/>
      <c r="AFE54" s="28"/>
      <c r="AFF54" s="28"/>
      <c r="AFG54" s="28"/>
      <c r="AFH54" s="28"/>
      <c r="AFI54" s="28"/>
      <c r="AFJ54" s="28"/>
      <c r="AFK54" s="28"/>
      <c r="AFL54" s="28"/>
      <c r="AFM54" s="28"/>
      <c r="AFN54" s="28"/>
      <c r="AFO54" s="28"/>
      <c r="AFP54" s="28"/>
      <c r="AFQ54" s="28"/>
      <c r="AFR54" s="28"/>
      <c r="AFS54" s="28"/>
      <c r="AFT54" s="28"/>
      <c r="AFU54" s="28"/>
      <c r="AFV54" s="28"/>
      <c r="AFW54" s="28"/>
      <c r="AFX54" s="28"/>
      <c r="AFY54" s="28"/>
      <c r="AFZ54" s="28"/>
      <c r="AGA54" s="28"/>
      <c r="AGB54" s="28"/>
      <c r="AGC54" s="28"/>
      <c r="AGD54" s="28"/>
      <c r="AGE54" s="28"/>
      <c r="AGF54" s="28"/>
      <c r="AGG54" s="28"/>
      <c r="AGH54" s="28"/>
      <c r="AGI54" s="28"/>
      <c r="AGJ54" s="28"/>
      <c r="AGK54" s="28"/>
      <c r="AGL54" s="28"/>
      <c r="AGM54" s="28"/>
      <c r="AGN54" s="28"/>
      <c r="AGO54" s="28"/>
      <c r="AGP54" s="28"/>
      <c r="AGQ54" s="28"/>
      <c r="AGR54" s="28"/>
      <c r="AGS54" s="28"/>
      <c r="AGT54" s="28"/>
      <c r="AGU54" s="28"/>
      <c r="AGV54" s="28"/>
      <c r="AGW54" s="28"/>
      <c r="AGX54" s="28"/>
      <c r="AGY54" s="28"/>
      <c r="AGZ54" s="28"/>
      <c r="AHA54" s="28"/>
      <c r="AHB54" s="28"/>
      <c r="AHC54" s="28"/>
      <c r="AHD54" s="28"/>
      <c r="AHE54" s="28"/>
      <c r="AHF54" s="28"/>
      <c r="AHG54" s="28"/>
      <c r="AHH54" s="28"/>
      <c r="AHI54" s="28"/>
      <c r="AHJ54" s="28"/>
      <c r="AHK54" s="28"/>
      <c r="AHL54" s="28"/>
      <c r="AHM54" s="28"/>
      <c r="AHN54" s="28"/>
      <c r="AHO54" s="28"/>
      <c r="AHP54" s="28"/>
      <c r="AHQ54" s="28"/>
      <c r="AHR54" s="28"/>
      <c r="AHS54" s="28"/>
      <c r="AHT54" s="28"/>
      <c r="AHU54" s="28"/>
      <c r="AHV54" s="28"/>
      <c r="AHW54" s="28"/>
      <c r="AHX54" s="28"/>
      <c r="AHY54" s="28"/>
      <c r="AHZ54" s="28"/>
      <c r="AIA54" s="28"/>
      <c r="AIB54" s="28"/>
      <c r="AIC54" s="28"/>
      <c r="AID54" s="28"/>
      <c r="AIE54" s="28"/>
      <c r="AIF54" s="28"/>
      <c r="AIG54" s="28"/>
      <c r="AIH54" s="28"/>
      <c r="AII54" s="28"/>
      <c r="AIJ54" s="28"/>
      <c r="AIK54" s="28"/>
      <c r="AIL54" s="28"/>
      <c r="AIM54" s="28"/>
      <c r="AIN54" s="28"/>
      <c r="AIO54" s="28"/>
      <c r="AIP54" s="28"/>
      <c r="AIQ54" s="28"/>
      <c r="AIR54" s="28"/>
      <c r="AIS54" s="28"/>
      <c r="AIT54" s="28"/>
      <c r="AIU54" s="28"/>
      <c r="AIV54" s="28"/>
      <c r="AIW54" s="28"/>
      <c r="AIX54" s="28"/>
      <c r="AIY54" s="28"/>
      <c r="AIZ54" s="28"/>
      <c r="AJA54" s="28"/>
      <c r="AJB54" s="28"/>
      <c r="AJC54" s="28"/>
      <c r="AJD54" s="28"/>
      <c r="AJE54" s="28"/>
      <c r="AJF54" s="28"/>
      <c r="AJG54" s="28"/>
      <c r="AJH54" s="28"/>
      <c r="AJI54" s="28"/>
      <c r="AJJ54" s="28"/>
      <c r="AJK54" s="28"/>
      <c r="AJL54" s="28"/>
      <c r="AJM54" s="28"/>
      <c r="AJN54" s="28"/>
      <c r="AJO54" s="28"/>
      <c r="AJP54" s="28"/>
      <c r="AJQ54" s="28"/>
      <c r="AJR54" s="28"/>
      <c r="AJS54" s="28"/>
      <c r="AJT54" s="28"/>
      <c r="AJU54" s="28"/>
      <c r="AJV54" s="28"/>
      <c r="AJW54" s="28"/>
      <c r="AJX54" s="28"/>
      <c r="AJY54" s="28"/>
      <c r="AJZ54" s="28"/>
      <c r="AKA54" s="28"/>
      <c r="AKB54" s="28"/>
      <c r="AKC54" s="28"/>
      <c r="AKD54" s="28"/>
      <c r="AKE54" s="28"/>
      <c r="AKF54" s="28"/>
      <c r="AKG54" s="28"/>
      <c r="AKH54" s="28"/>
      <c r="AKI54" s="28"/>
      <c r="AKJ54" s="28"/>
      <c r="AKK54" s="28"/>
      <c r="AKL54" s="28"/>
      <c r="AKM54" s="28"/>
      <c r="AKN54" s="28"/>
      <c r="AKO54" s="28"/>
      <c r="AKP54" s="28"/>
      <c r="AKQ54" s="28"/>
      <c r="AKR54" s="28"/>
      <c r="AKS54" s="28"/>
      <c r="AKT54" s="28"/>
      <c r="AKU54" s="28"/>
      <c r="AKV54" s="28"/>
      <c r="AKW54" s="28"/>
      <c r="AKX54" s="28"/>
      <c r="AKY54" s="28"/>
      <c r="AKZ54" s="28"/>
      <c r="ALA54" s="28"/>
      <c r="ALB54" s="28"/>
      <c r="ALC54" s="28"/>
      <c r="ALD54" s="28"/>
      <c r="ALE54" s="28"/>
      <c r="ALF54" s="28"/>
      <c r="ALG54" s="28"/>
      <c r="ALH54" s="28"/>
      <c r="ALI54" s="28"/>
      <c r="ALJ54" s="28"/>
      <c r="ALK54" s="28"/>
      <c r="ALL54" s="28"/>
      <c r="ALM54" s="28"/>
      <c r="ALN54" s="28"/>
      <c r="ALO54" s="28"/>
      <c r="ALP54" s="28"/>
      <c r="ALQ54" s="28"/>
      <c r="ALR54" s="28"/>
      <c r="ALS54" s="28"/>
      <c r="ALT54" s="28"/>
      <c r="ALU54" s="28"/>
      <c r="ALV54" s="28"/>
      <c r="ALW54" s="28"/>
      <c r="ALX54" s="28"/>
      <c r="ALY54" s="28"/>
      <c r="ALZ54" s="28"/>
      <c r="AMA54" s="28"/>
      <c r="AMB54" s="28"/>
      <c r="AMC54" s="28"/>
      <c r="AMD54" s="28"/>
      <c r="AME54" s="28"/>
      <c r="AMF54" s="28"/>
      <c r="AMG54" s="28"/>
      <c r="AMH54" s="28"/>
      <c r="AMI54" s="28"/>
      <c r="AMJ54" s="28"/>
      <c r="AMK54" s="28"/>
      <c r="AML54" s="28"/>
    </row>
    <row r="55" spans="1:1026" s="103" customFormat="1" ht="38.25" customHeight="1" thickBot="1">
      <c r="A55" s="102"/>
      <c r="B55" s="751" t="s">
        <v>275</v>
      </c>
      <c r="C55" s="955"/>
      <c r="D55" s="955"/>
      <c r="E55" s="955"/>
      <c r="F55" s="955"/>
      <c r="G55" s="956"/>
      <c r="H55" s="165"/>
      <c r="J55" s="102"/>
      <c r="K55" s="102"/>
      <c r="L55" s="102"/>
      <c r="M55" s="102"/>
      <c r="N55" s="102"/>
      <c r="O55" s="102"/>
      <c r="P55" s="102"/>
      <c r="Q55" s="102"/>
      <c r="R55" s="102"/>
      <c r="S55" s="102"/>
      <c r="T55" s="102"/>
      <c r="U55" s="102"/>
      <c r="V55" s="102"/>
      <c r="W55" s="102"/>
      <c r="X55" s="102"/>
      <c r="Y55" s="102"/>
      <c r="Z55" s="102"/>
      <c r="AA55" s="102"/>
      <c r="AB55" s="102"/>
      <c r="AC55" s="102"/>
      <c r="AD55" s="102"/>
      <c r="AE55" s="102"/>
      <c r="AF55" s="102"/>
      <c r="AG55" s="102"/>
      <c r="AH55" s="102"/>
      <c r="AI55" s="102"/>
      <c r="AJ55" s="102"/>
      <c r="AK55" s="102"/>
      <c r="AL55" s="102"/>
      <c r="AM55" s="102"/>
      <c r="AN55" s="102"/>
      <c r="AO55" s="102"/>
      <c r="AP55" s="102"/>
      <c r="AQ55" s="102"/>
      <c r="AR55" s="102"/>
      <c r="AS55" s="102"/>
      <c r="AT55" s="102"/>
      <c r="AU55" s="102"/>
      <c r="AV55" s="102"/>
      <c r="AW55" s="102"/>
      <c r="AX55" s="102"/>
      <c r="AY55" s="102"/>
      <c r="AZ55" s="102"/>
      <c r="BA55" s="102"/>
      <c r="BB55" s="102"/>
      <c r="BC55" s="102"/>
      <c r="BD55" s="102"/>
      <c r="BE55" s="102"/>
      <c r="BF55" s="102"/>
      <c r="BG55" s="102"/>
      <c r="BH55" s="102"/>
      <c r="BI55" s="102"/>
      <c r="BJ55" s="102"/>
      <c r="BK55" s="102"/>
      <c r="BL55" s="102"/>
      <c r="BM55" s="102"/>
      <c r="BN55" s="102"/>
      <c r="BO55" s="102"/>
      <c r="BP55" s="102"/>
      <c r="BQ55" s="102"/>
      <c r="BR55" s="102"/>
      <c r="BS55" s="102"/>
      <c r="BT55" s="102"/>
      <c r="BU55" s="102"/>
      <c r="BV55" s="102"/>
      <c r="BW55" s="102"/>
      <c r="BX55" s="102"/>
      <c r="BY55" s="102"/>
      <c r="BZ55" s="102"/>
      <c r="CA55" s="102"/>
      <c r="CB55" s="102"/>
      <c r="CC55" s="102"/>
      <c r="CD55" s="102"/>
      <c r="CE55" s="102"/>
      <c r="CF55" s="102"/>
      <c r="CG55" s="102"/>
      <c r="CH55" s="102"/>
      <c r="CI55" s="102"/>
      <c r="CJ55" s="102"/>
      <c r="CK55" s="102"/>
      <c r="CL55" s="102"/>
      <c r="CM55" s="102"/>
      <c r="CN55" s="102"/>
      <c r="CO55" s="102"/>
      <c r="CP55" s="102"/>
      <c r="CQ55" s="102"/>
      <c r="CR55" s="102"/>
      <c r="CS55" s="102"/>
      <c r="CT55" s="102"/>
      <c r="CU55" s="102"/>
      <c r="CV55" s="102"/>
      <c r="CW55" s="102"/>
      <c r="CX55" s="102"/>
      <c r="CY55" s="102"/>
      <c r="CZ55" s="102"/>
      <c r="DA55" s="102"/>
      <c r="DB55" s="102"/>
      <c r="DC55" s="102"/>
      <c r="DD55" s="102"/>
      <c r="DE55" s="102"/>
      <c r="DF55" s="102"/>
      <c r="DG55" s="102"/>
      <c r="DH55" s="102"/>
      <c r="DI55" s="102"/>
      <c r="DJ55" s="102"/>
      <c r="DK55" s="102"/>
      <c r="DL55" s="102"/>
      <c r="DM55" s="102"/>
      <c r="DN55" s="102"/>
      <c r="DO55" s="102"/>
      <c r="DP55" s="102"/>
      <c r="DQ55" s="102"/>
      <c r="DR55" s="102"/>
      <c r="DS55" s="102"/>
      <c r="DT55" s="102"/>
      <c r="DU55" s="102"/>
      <c r="DV55" s="102"/>
      <c r="DW55" s="102"/>
      <c r="DX55" s="102"/>
      <c r="DY55" s="102"/>
      <c r="DZ55" s="102"/>
      <c r="EA55" s="102"/>
      <c r="EB55" s="102"/>
      <c r="EC55" s="102"/>
      <c r="ED55" s="102"/>
      <c r="EE55" s="102"/>
      <c r="EF55" s="102"/>
      <c r="EG55" s="102"/>
      <c r="EH55" s="102"/>
      <c r="EI55" s="102"/>
      <c r="EJ55" s="102"/>
      <c r="EK55" s="102"/>
      <c r="EL55" s="102"/>
      <c r="EM55" s="102"/>
      <c r="EN55" s="102"/>
      <c r="EO55" s="102"/>
      <c r="EP55" s="102"/>
      <c r="EQ55" s="102"/>
      <c r="ER55" s="102"/>
      <c r="ES55" s="102"/>
      <c r="ET55" s="102"/>
      <c r="EU55" s="102"/>
      <c r="EV55" s="102"/>
      <c r="EW55" s="102"/>
      <c r="EX55" s="102"/>
      <c r="EY55" s="102"/>
      <c r="EZ55" s="102"/>
      <c r="FA55" s="102"/>
      <c r="FB55" s="102"/>
      <c r="FC55" s="102"/>
      <c r="FD55" s="102"/>
      <c r="FE55" s="102"/>
      <c r="FF55" s="102"/>
      <c r="FG55" s="102"/>
      <c r="FH55" s="102"/>
      <c r="FI55" s="102"/>
      <c r="FJ55" s="102"/>
      <c r="FK55" s="102"/>
      <c r="FL55" s="102"/>
      <c r="FM55" s="102"/>
      <c r="FN55" s="102"/>
      <c r="FO55" s="102"/>
      <c r="FP55" s="102"/>
      <c r="FQ55" s="102"/>
      <c r="FR55" s="102"/>
      <c r="FS55" s="102"/>
      <c r="FT55" s="102"/>
      <c r="FU55" s="102"/>
      <c r="FV55" s="102"/>
      <c r="FW55" s="102"/>
      <c r="FX55" s="102"/>
      <c r="FY55" s="102"/>
      <c r="FZ55" s="102"/>
      <c r="GA55" s="102"/>
      <c r="GB55" s="102"/>
      <c r="GC55" s="102"/>
      <c r="GD55" s="102"/>
      <c r="GE55" s="102"/>
      <c r="GF55" s="102"/>
      <c r="GG55" s="102"/>
      <c r="GH55" s="102"/>
      <c r="GI55" s="102"/>
      <c r="GJ55" s="102"/>
      <c r="GK55" s="102"/>
      <c r="GL55" s="102"/>
      <c r="GM55" s="102"/>
      <c r="GN55" s="102"/>
      <c r="GO55" s="102"/>
      <c r="GP55" s="102"/>
      <c r="GQ55" s="102"/>
      <c r="GR55" s="102"/>
      <c r="GS55" s="102"/>
      <c r="GT55" s="102"/>
      <c r="GU55" s="102"/>
      <c r="GV55" s="102"/>
      <c r="GW55" s="102"/>
      <c r="GX55" s="102"/>
      <c r="GY55" s="102"/>
      <c r="GZ55" s="102"/>
      <c r="HA55" s="102"/>
      <c r="HB55" s="102"/>
      <c r="HC55" s="102"/>
      <c r="HD55" s="102"/>
      <c r="HE55" s="102"/>
      <c r="HF55" s="102"/>
      <c r="HG55" s="102"/>
      <c r="HH55" s="102"/>
      <c r="HI55" s="102"/>
      <c r="HJ55" s="102"/>
      <c r="HK55" s="102"/>
      <c r="HL55" s="102"/>
      <c r="HM55" s="102"/>
      <c r="HN55" s="102"/>
      <c r="HO55" s="102"/>
      <c r="HP55" s="102"/>
      <c r="HQ55" s="102"/>
      <c r="HR55" s="102"/>
      <c r="HS55" s="102"/>
      <c r="HT55" s="102"/>
      <c r="HU55" s="102"/>
      <c r="HV55" s="102"/>
      <c r="HW55" s="102"/>
      <c r="HX55" s="102"/>
      <c r="HY55" s="102"/>
      <c r="HZ55" s="102"/>
      <c r="IA55" s="102"/>
      <c r="IB55" s="102"/>
      <c r="IC55" s="102"/>
      <c r="ID55" s="102"/>
      <c r="IE55" s="102"/>
      <c r="IF55" s="102"/>
      <c r="IG55" s="102"/>
      <c r="IH55" s="102"/>
      <c r="II55" s="102"/>
      <c r="IJ55" s="102"/>
      <c r="IK55" s="102"/>
      <c r="IL55" s="102"/>
      <c r="IM55" s="102"/>
      <c r="IN55" s="102"/>
      <c r="IO55" s="102"/>
      <c r="IP55" s="102"/>
      <c r="IQ55" s="102"/>
      <c r="IR55" s="102"/>
      <c r="IS55" s="102"/>
      <c r="IT55" s="102"/>
      <c r="IU55" s="102"/>
      <c r="IV55" s="102"/>
      <c r="IW55" s="102"/>
      <c r="IX55" s="102"/>
      <c r="IY55" s="102"/>
      <c r="IZ55" s="102"/>
      <c r="JA55" s="102"/>
      <c r="JB55" s="102"/>
      <c r="JC55" s="102"/>
      <c r="JD55" s="102"/>
      <c r="JE55" s="102"/>
      <c r="JF55" s="102"/>
      <c r="JG55" s="102"/>
      <c r="JH55" s="102"/>
      <c r="JI55" s="102"/>
      <c r="JJ55" s="102"/>
      <c r="JK55" s="102"/>
      <c r="JL55" s="102"/>
      <c r="JM55" s="102"/>
      <c r="JN55" s="102"/>
      <c r="JO55" s="102"/>
      <c r="JP55" s="102"/>
      <c r="JQ55" s="102"/>
      <c r="JR55" s="102"/>
      <c r="JS55" s="102"/>
      <c r="JT55" s="102"/>
      <c r="JU55" s="102"/>
      <c r="JV55" s="102"/>
      <c r="JW55" s="102"/>
      <c r="JX55" s="102"/>
      <c r="JY55" s="102"/>
      <c r="JZ55" s="102"/>
      <c r="KA55" s="102"/>
      <c r="KB55" s="102"/>
      <c r="KC55" s="102"/>
      <c r="KD55" s="102"/>
      <c r="KE55" s="102"/>
      <c r="KF55" s="102"/>
      <c r="KG55" s="102"/>
      <c r="KH55" s="102"/>
      <c r="KI55" s="102"/>
      <c r="KJ55" s="102"/>
      <c r="KK55" s="102"/>
      <c r="KL55" s="102"/>
      <c r="KM55" s="102"/>
      <c r="KN55" s="102"/>
      <c r="KO55" s="102"/>
      <c r="KP55" s="102"/>
      <c r="KQ55" s="102"/>
      <c r="KR55" s="102"/>
      <c r="KS55" s="102"/>
      <c r="KT55" s="102"/>
      <c r="KU55" s="102"/>
      <c r="KV55" s="102"/>
      <c r="KW55" s="102"/>
      <c r="KX55" s="102"/>
      <c r="KY55" s="102"/>
      <c r="KZ55" s="102"/>
      <c r="LA55" s="102"/>
      <c r="LB55" s="102"/>
      <c r="LC55" s="102"/>
      <c r="LD55" s="102"/>
      <c r="LE55" s="102"/>
      <c r="LF55" s="102"/>
      <c r="LG55" s="102"/>
      <c r="LH55" s="102"/>
      <c r="LI55" s="102"/>
      <c r="LJ55" s="102"/>
      <c r="LK55" s="102"/>
      <c r="LL55" s="102"/>
      <c r="LM55" s="102"/>
      <c r="LN55" s="102"/>
      <c r="LO55" s="102"/>
      <c r="LP55" s="102"/>
      <c r="LQ55" s="102"/>
      <c r="LR55" s="102"/>
      <c r="LS55" s="102"/>
      <c r="LT55" s="102"/>
      <c r="LU55" s="102"/>
      <c r="LV55" s="102"/>
      <c r="LW55" s="102"/>
      <c r="LX55" s="102"/>
      <c r="LY55" s="102"/>
      <c r="LZ55" s="102"/>
      <c r="MA55" s="102"/>
      <c r="MB55" s="102"/>
      <c r="MC55" s="102"/>
      <c r="MD55" s="102"/>
      <c r="ME55" s="102"/>
      <c r="MF55" s="102"/>
      <c r="MG55" s="102"/>
      <c r="MH55" s="102"/>
      <c r="MI55" s="102"/>
      <c r="MJ55" s="102"/>
      <c r="MK55" s="102"/>
      <c r="ML55" s="102"/>
      <c r="MM55" s="102"/>
      <c r="MN55" s="102"/>
      <c r="MO55" s="102"/>
      <c r="MP55" s="102"/>
      <c r="MQ55" s="102"/>
      <c r="MR55" s="102"/>
      <c r="MS55" s="102"/>
      <c r="MT55" s="102"/>
      <c r="MU55" s="102"/>
      <c r="MV55" s="102"/>
      <c r="MW55" s="102"/>
      <c r="MX55" s="102"/>
      <c r="MY55" s="102"/>
      <c r="MZ55" s="102"/>
      <c r="NA55" s="102"/>
      <c r="NB55" s="102"/>
      <c r="NC55" s="102"/>
      <c r="ND55" s="102"/>
      <c r="NE55" s="102"/>
      <c r="NF55" s="102"/>
      <c r="NG55" s="102"/>
      <c r="NH55" s="102"/>
      <c r="NI55" s="102"/>
      <c r="NJ55" s="102"/>
      <c r="NK55" s="102"/>
      <c r="NL55" s="102"/>
      <c r="NM55" s="102"/>
      <c r="NN55" s="102"/>
      <c r="NO55" s="102"/>
      <c r="NP55" s="102"/>
      <c r="NQ55" s="102"/>
      <c r="NR55" s="102"/>
      <c r="NS55" s="102"/>
      <c r="NT55" s="102"/>
      <c r="NU55" s="102"/>
      <c r="NV55" s="102"/>
      <c r="NW55" s="102"/>
      <c r="NX55" s="102"/>
      <c r="NY55" s="102"/>
      <c r="NZ55" s="102"/>
      <c r="OA55" s="102"/>
      <c r="OB55" s="102"/>
      <c r="OC55" s="102"/>
      <c r="OD55" s="102"/>
      <c r="OE55" s="102"/>
      <c r="OF55" s="102"/>
      <c r="OG55" s="102"/>
      <c r="OH55" s="102"/>
      <c r="OI55" s="102"/>
      <c r="OJ55" s="102"/>
      <c r="OK55" s="102"/>
      <c r="OL55" s="102"/>
      <c r="OM55" s="102"/>
      <c r="ON55" s="102"/>
      <c r="OO55" s="102"/>
      <c r="OP55" s="102"/>
      <c r="OQ55" s="102"/>
      <c r="OR55" s="102"/>
      <c r="OS55" s="102"/>
      <c r="OT55" s="102"/>
      <c r="OU55" s="102"/>
      <c r="OV55" s="102"/>
      <c r="OW55" s="102"/>
      <c r="OX55" s="102"/>
      <c r="OY55" s="102"/>
      <c r="OZ55" s="102"/>
      <c r="PA55" s="102"/>
      <c r="PB55" s="102"/>
      <c r="PC55" s="102"/>
      <c r="PD55" s="102"/>
      <c r="PE55" s="102"/>
      <c r="PF55" s="102"/>
      <c r="PG55" s="102"/>
      <c r="PH55" s="102"/>
      <c r="PI55" s="102"/>
      <c r="PJ55" s="102"/>
      <c r="PK55" s="102"/>
      <c r="PL55" s="102"/>
      <c r="PM55" s="102"/>
      <c r="PN55" s="102"/>
      <c r="PO55" s="102"/>
      <c r="PP55" s="102"/>
      <c r="PQ55" s="102"/>
      <c r="PR55" s="102"/>
      <c r="PS55" s="102"/>
      <c r="PT55" s="102"/>
      <c r="PU55" s="102"/>
      <c r="PV55" s="102"/>
      <c r="PW55" s="102"/>
      <c r="PX55" s="102"/>
      <c r="PY55" s="102"/>
      <c r="PZ55" s="102"/>
      <c r="QA55" s="102"/>
      <c r="QB55" s="102"/>
      <c r="QC55" s="102"/>
      <c r="QD55" s="102"/>
      <c r="QE55" s="102"/>
      <c r="QF55" s="102"/>
      <c r="QG55" s="102"/>
      <c r="QH55" s="102"/>
      <c r="QI55" s="102"/>
      <c r="QJ55" s="102"/>
      <c r="QK55" s="102"/>
      <c r="QL55" s="102"/>
      <c r="QM55" s="102"/>
      <c r="QN55" s="102"/>
      <c r="QO55" s="102"/>
      <c r="QP55" s="102"/>
      <c r="QQ55" s="102"/>
      <c r="QR55" s="102"/>
      <c r="QS55" s="102"/>
      <c r="QT55" s="102"/>
      <c r="QU55" s="102"/>
      <c r="QV55" s="102"/>
      <c r="QW55" s="102"/>
      <c r="QX55" s="102"/>
      <c r="QY55" s="102"/>
      <c r="QZ55" s="102"/>
      <c r="RA55" s="102"/>
      <c r="RB55" s="102"/>
      <c r="RC55" s="102"/>
      <c r="RD55" s="102"/>
      <c r="RE55" s="102"/>
      <c r="RF55" s="102"/>
      <c r="RG55" s="102"/>
      <c r="RH55" s="102"/>
      <c r="RI55" s="102"/>
      <c r="RJ55" s="102"/>
      <c r="RK55" s="102"/>
      <c r="RL55" s="102"/>
      <c r="RM55" s="102"/>
      <c r="RN55" s="102"/>
      <c r="RO55" s="102"/>
      <c r="RP55" s="102"/>
      <c r="RQ55" s="102"/>
      <c r="RR55" s="102"/>
      <c r="RS55" s="102"/>
      <c r="RT55" s="102"/>
      <c r="RU55" s="102"/>
      <c r="RV55" s="102"/>
      <c r="RW55" s="102"/>
      <c r="RX55" s="102"/>
      <c r="RY55" s="102"/>
      <c r="RZ55" s="102"/>
      <c r="SA55" s="102"/>
      <c r="SB55" s="102"/>
      <c r="SC55" s="102"/>
      <c r="SD55" s="102"/>
      <c r="SE55" s="102"/>
      <c r="SF55" s="102"/>
      <c r="SG55" s="102"/>
      <c r="SH55" s="102"/>
      <c r="SI55" s="102"/>
      <c r="SJ55" s="102"/>
      <c r="SK55" s="102"/>
      <c r="SL55" s="102"/>
      <c r="SM55" s="102"/>
      <c r="SN55" s="102"/>
      <c r="SO55" s="102"/>
      <c r="SP55" s="102"/>
      <c r="SQ55" s="102"/>
      <c r="SR55" s="102"/>
      <c r="SS55" s="102"/>
      <c r="ST55" s="102"/>
      <c r="SU55" s="102"/>
      <c r="SV55" s="102"/>
      <c r="SW55" s="102"/>
      <c r="SX55" s="102"/>
      <c r="SY55" s="102"/>
      <c r="SZ55" s="102"/>
      <c r="TA55" s="102"/>
      <c r="TB55" s="102"/>
      <c r="TC55" s="102"/>
      <c r="TD55" s="102"/>
      <c r="TE55" s="102"/>
      <c r="TF55" s="102"/>
      <c r="TG55" s="102"/>
      <c r="TH55" s="102"/>
      <c r="TI55" s="102"/>
      <c r="TJ55" s="102"/>
      <c r="TK55" s="102"/>
      <c r="TL55" s="102"/>
      <c r="TM55" s="102"/>
      <c r="TN55" s="102"/>
      <c r="TO55" s="102"/>
      <c r="TP55" s="102"/>
      <c r="TQ55" s="102"/>
      <c r="TR55" s="102"/>
      <c r="TS55" s="102"/>
      <c r="TT55" s="102"/>
      <c r="TU55" s="102"/>
      <c r="TV55" s="102"/>
      <c r="TW55" s="102"/>
      <c r="TX55" s="102"/>
      <c r="TY55" s="102"/>
      <c r="TZ55" s="102"/>
      <c r="UA55" s="102"/>
      <c r="UB55" s="102"/>
      <c r="UC55" s="102"/>
      <c r="UD55" s="102"/>
      <c r="UE55" s="102"/>
      <c r="UF55" s="102"/>
      <c r="UG55" s="102"/>
      <c r="UH55" s="102"/>
      <c r="UI55" s="102"/>
      <c r="UJ55" s="102"/>
      <c r="UK55" s="102"/>
      <c r="UL55" s="102"/>
      <c r="UM55" s="102"/>
      <c r="UN55" s="102"/>
      <c r="UO55" s="102"/>
      <c r="UP55" s="102"/>
      <c r="UQ55" s="102"/>
      <c r="UR55" s="102"/>
      <c r="US55" s="102"/>
      <c r="UT55" s="102"/>
      <c r="UU55" s="102"/>
      <c r="UV55" s="102"/>
      <c r="UW55" s="102"/>
      <c r="UX55" s="102"/>
      <c r="UY55" s="102"/>
      <c r="UZ55" s="102"/>
      <c r="VA55" s="102"/>
      <c r="VB55" s="102"/>
      <c r="VC55" s="102"/>
      <c r="VD55" s="102"/>
      <c r="VE55" s="102"/>
      <c r="VF55" s="102"/>
      <c r="VG55" s="102"/>
      <c r="VH55" s="102"/>
      <c r="VI55" s="102"/>
      <c r="VJ55" s="102"/>
      <c r="VK55" s="102"/>
      <c r="VL55" s="102"/>
      <c r="VM55" s="102"/>
      <c r="VN55" s="102"/>
      <c r="VO55" s="102"/>
      <c r="VP55" s="102"/>
      <c r="VQ55" s="102"/>
      <c r="VR55" s="102"/>
      <c r="VS55" s="102"/>
      <c r="VT55" s="102"/>
      <c r="VU55" s="102"/>
      <c r="VV55" s="102"/>
      <c r="VW55" s="102"/>
      <c r="VX55" s="102"/>
      <c r="VY55" s="102"/>
      <c r="VZ55" s="102"/>
      <c r="WA55" s="102"/>
      <c r="WB55" s="102"/>
      <c r="WC55" s="102"/>
      <c r="WD55" s="102"/>
      <c r="WE55" s="102"/>
      <c r="WF55" s="102"/>
      <c r="WG55" s="102"/>
      <c r="WH55" s="102"/>
      <c r="WI55" s="102"/>
      <c r="WJ55" s="102"/>
      <c r="WK55" s="102"/>
      <c r="WL55" s="102"/>
      <c r="WM55" s="102"/>
      <c r="WN55" s="102"/>
      <c r="WO55" s="102"/>
      <c r="WP55" s="102"/>
      <c r="WQ55" s="102"/>
      <c r="WR55" s="102"/>
      <c r="WS55" s="102"/>
      <c r="WT55" s="102"/>
      <c r="WU55" s="102"/>
      <c r="WV55" s="102"/>
      <c r="WW55" s="102"/>
      <c r="WX55" s="102"/>
      <c r="WY55" s="102"/>
      <c r="WZ55" s="102"/>
      <c r="XA55" s="102"/>
      <c r="XB55" s="102"/>
      <c r="XC55" s="102"/>
      <c r="XD55" s="102"/>
      <c r="XE55" s="102"/>
      <c r="XF55" s="102"/>
      <c r="XG55" s="102"/>
      <c r="XH55" s="102"/>
      <c r="XI55" s="102"/>
      <c r="XJ55" s="102"/>
      <c r="XK55" s="102"/>
      <c r="XL55" s="102"/>
      <c r="XM55" s="102"/>
      <c r="XN55" s="102"/>
      <c r="XO55" s="102"/>
      <c r="XP55" s="102"/>
      <c r="XQ55" s="102"/>
      <c r="XR55" s="102"/>
      <c r="XS55" s="102"/>
      <c r="XT55" s="102"/>
      <c r="XU55" s="102"/>
      <c r="XV55" s="102"/>
      <c r="XW55" s="102"/>
      <c r="XX55" s="102"/>
      <c r="XY55" s="102"/>
      <c r="XZ55" s="102"/>
      <c r="YA55" s="102"/>
      <c r="YB55" s="102"/>
      <c r="YC55" s="102"/>
      <c r="YD55" s="102"/>
      <c r="YE55" s="102"/>
      <c r="YF55" s="102"/>
      <c r="YG55" s="102"/>
      <c r="YH55" s="102"/>
      <c r="YI55" s="102"/>
      <c r="YJ55" s="102"/>
      <c r="YK55" s="102"/>
      <c r="YL55" s="102"/>
      <c r="YM55" s="102"/>
      <c r="YN55" s="102"/>
      <c r="YO55" s="102"/>
      <c r="YP55" s="102"/>
      <c r="YQ55" s="102"/>
      <c r="YR55" s="102"/>
      <c r="YS55" s="102"/>
      <c r="YT55" s="102"/>
      <c r="YU55" s="102"/>
      <c r="YV55" s="102"/>
      <c r="YW55" s="102"/>
      <c r="YX55" s="102"/>
      <c r="YY55" s="102"/>
      <c r="YZ55" s="102"/>
      <c r="ZA55" s="102"/>
      <c r="ZB55" s="102"/>
      <c r="ZC55" s="102"/>
      <c r="ZD55" s="102"/>
      <c r="ZE55" s="102"/>
      <c r="ZF55" s="102"/>
      <c r="ZG55" s="102"/>
      <c r="ZH55" s="102"/>
      <c r="ZI55" s="102"/>
      <c r="ZJ55" s="102"/>
      <c r="ZK55" s="102"/>
      <c r="ZL55" s="102"/>
      <c r="ZM55" s="102"/>
      <c r="ZN55" s="102"/>
      <c r="ZO55" s="102"/>
      <c r="ZP55" s="102"/>
      <c r="ZQ55" s="102"/>
      <c r="ZR55" s="102"/>
      <c r="ZS55" s="102"/>
      <c r="ZT55" s="102"/>
      <c r="ZU55" s="102"/>
      <c r="ZV55" s="102"/>
      <c r="ZW55" s="102"/>
      <c r="ZX55" s="102"/>
      <c r="ZY55" s="102"/>
      <c r="ZZ55" s="102"/>
      <c r="AAA55" s="102"/>
      <c r="AAB55" s="102"/>
      <c r="AAC55" s="102"/>
      <c r="AAD55" s="102"/>
      <c r="AAE55" s="102"/>
      <c r="AAF55" s="102"/>
      <c r="AAG55" s="102"/>
      <c r="AAH55" s="102"/>
      <c r="AAI55" s="102"/>
      <c r="AAJ55" s="102"/>
      <c r="AAK55" s="102"/>
      <c r="AAL55" s="102"/>
      <c r="AAM55" s="102"/>
      <c r="AAN55" s="102"/>
      <c r="AAO55" s="102"/>
      <c r="AAP55" s="102"/>
      <c r="AAQ55" s="102"/>
      <c r="AAR55" s="102"/>
      <c r="AAS55" s="102"/>
      <c r="AAT55" s="102"/>
      <c r="AAU55" s="102"/>
      <c r="AAV55" s="102"/>
      <c r="AAW55" s="102"/>
      <c r="AAX55" s="102"/>
      <c r="AAY55" s="102"/>
      <c r="AAZ55" s="102"/>
      <c r="ABA55" s="102"/>
      <c r="ABB55" s="102"/>
      <c r="ABC55" s="102"/>
      <c r="ABD55" s="102"/>
      <c r="ABE55" s="102"/>
      <c r="ABF55" s="102"/>
      <c r="ABG55" s="102"/>
      <c r="ABH55" s="102"/>
      <c r="ABI55" s="102"/>
      <c r="ABJ55" s="102"/>
      <c r="ABK55" s="102"/>
      <c r="ABL55" s="102"/>
      <c r="ABM55" s="102"/>
      <c r="ABN55" s="102"/>
      <c r="ABO55" s="102"/>
      <c r="ABP55" s="102"/>
      <c r="ABQ55" s="102"/>
      <c r="ABR55" s="102"/>
      <c r="ABS55" s="102"/>
      <c r="ABT55" s="102"/>
      <c r="ABU55" s="102"/>
      <c r="ABV55" s="102"/>
      <c r="ABW55" s="102"/>
      <c r="ABX55" s="102"/>
      <c r="ABY55" s="102"/>
      <c r="ABZ55" s="102"/>
      <c r="ACA55" s="102"/>
      <c r="ACB55" s="102"/>
      <c r="ACC55" s="102"/>
      <c r="ACD55" s="102"/>
      <c r="ACE55" s="102"/>
      <c r="ACF55" s="102"/>
      <c r="ACG55" s="102"/>
      <c r="ACH55" s="102"/>
      <c r="ACI55" s="102"/>
      <c r="ACJ55" s="102"/>
      <c r="ACK55" s="102"/>
      <c r="ACL55" s="102"/>
      <c r="ACM55" s="102"/>
      <c r="ACN55" s="102"/>
      <c r="ACO55" s="102"/>
      <c r="ACP55" s="102"/>
      <c r="ACQ55" s="102"/>
      <c r="ACR55" s="102"/>
      <c r="ACS55" s="102"/>
      <c r="ACT55" s="102"/>
      <c r="ACU55" s="102"/>
      <c r="ACV55" s="102"/>
      <c r="ACW55" s="102"/>
      <c r="ACX55" s="102"/>
      <c r="ACY55" s="102"/>
      <c r="ACZ55" s="102"/>
      <c r="ADA55" s="102"/>
      <c r="ADB55" s="102"/>
      <c r="ADC55" s="102"/>
      <c r="ADD55" s="102"/>
      <c r="ADE55" s="102"/>
      <c r="ADF55" s="102"/>
      <c r="ADG55" s="102"/>
      <c r="ADH55" s="102"/>
      <c r="ADI55" s="102"/>
      <c r="ADJ55" s="102"/>
      <c r="ADK55" s="102"/>
      <c r="ADL55" s="102"/>
      <c r="ADM55" s="102"/>
      <c r="ADN55" s="102"/>
      <c r="ADO55" s="102"/>
      <c r="ADP55" s="102"/>
      <c r="ADQ55" s="102"/>
      <c r="ADR55" s="102"/>
      <c r="ADS55" s="102"/>
      <c r="ADT55" s="102"/>
      <c r="ADU55" s="102"/>
      <c r="ADV55" s="102"/>
      <c r="ADW55" s="102"/>
      <c r="ADX55" s="102"/>
      <c r="ADY55" s="102"/>
      <c r="ADZ55" s="102"/>
      <c r="AEA55" s="102"/>
      <c r="AEB55" s="102"/>
      <c r="AEC55" s="102"/>
      <c r="AED55" s="102"/>
      <c r="AEE55" s="102"/>
      <c r="AEF55" s="102"/>
      <c r="AEG55" s="102"/>
      <c r="AEH55" s="102"/>
      <c r="AEI55" s="102"/>
      <c r="AEJ55" s="102"/>
      <c r="AEK55" s="102"/>
      <c r="AEL55" s="102"/>
      <c r="AEM55" s="102"/>
      <c r="AEN55" s="102"/>
      <c r="AEO55" s="102"/>
      <c r="AEP55" s="102"/>
      <c r="AEQ55" s="102"/>
      <c r="AER55" s="102"/>
      <c r="AES55" s="102"/>
      <c r="AET55" s="102"/>
      <c r="AEU55" s="102"/>
      <c r="AEV55" s="102"/>
      <c r="AEW55" s="102"/>
      <c r="AEX55" s="102"/>
      <c r="AEY55" s="102"/>
      <c r="AEZ55" s="102"/>
      <c r="AFA55" s="102"/>
      <c r="AFB55" s="102"/>
      <c r="AFC55" s="102"/>
      <c r="AFD55" s="102"/>
      <c r="AFE55" s="102"/>
      <c r="AFF55" s="102"/>
      <c r="AFG55" s="102"/>
      <c r="AFH55" s="102"/>
      <c r="AFI55" s="102"/>
      <c r="AFJ55" s="102"/>
      <c r="AFK55" s="102"/>
      <c r="AFL55" s="102"/>
      <c r="AFM55" s="102"/>
      <c r="AFN55" s="102"/>
      <c r="AFO55" s="102"/>
      <c r="AFP55" s="102"/>
      <c r="AFQ55" s="102"/>
      <c r="AFR55" s="102"/>
      <c r="AFS55" s="102"/>
      <c r="AFT55" s="102"/>
      <c r="AFU55" s="102"/>
      <c r="AFV55" s="102"/>
      <c r="AFW55" s="102"/>
      <c r="AFX55" s="102"/>
      <c r="AFY55" s="102"/>
      <c r="AFZ55" s="102"/>
      <c r="AGA55" s="102"/>
      <c r="AGB55" s="102"/>
      <c r="AGC55" s="102"/>
      <c r="AGD55" s="102"/>
      <c r="AGE55" s="102"/>
      <c r="AGF55" s="102"/>
      <c r="AGG55" s="102"/>
      <c r="AGH55" s="102"/>
      <c r="AGI55" s="102"/>
      <c r="AGJ55" s="102"/>
      <c r="AGK55" s="102"/>
      <c r="AGL55" s="102"/>
      <c r="AGM55" s="102"/>
      <c r="AGN55" s="102"/>
      <c r="AGO55" s="102"/>
      <c r="AGP55" s="102"/>
      <c r="AGQ55" s="102"/>
      <c r="AGR55" s="102"/>
      <c r="AGS55" s="102"/>
      <c r="AGT55" s="102"/>
      <c r="AGU55" s="102"/>
      <c r="AGV55" s="102"/>
      <c r="AGW55" s="102"/>
      <c r="AGX55" s="102"/>
      <c r="AGY55" s="102"/>
      <c r="AGZ55" s="102"/>
      <c r="AHA55" s="102"/>
      <c r="AHB55" s="102"/>
      <c r="AHC55" s="102"/>
      <c r="AHD55" s="102"/>
      <c r="AHE55" s="102"/>
      <c r="AHF55" s="102"/>
      <c r="AHG55" s="102"/>
      <c r="AHH55" s="102"/>
      <c r="AHI55" s="102"/>
      <c r="AHJ55" s="102"/>
      <c r="AHK55" s="102"/>
      <c r="AHL55" s="102"/>
      <c r="AHM55" s="102"/>
      <c r="AHN55" s="102"/>
      <c r="AHO55" s="102"/>
      <c r="AHP55" s="102"/>
      <c r="AHQ55" s="102"/>
      <c r="AHR55" s="102"/>
      <c r="AHS55" s="102"/>
      <c r="AHT55" s="102"/>
      <c r="AHU55" s="102"/>
      <c r="AHV55" s="102"/>
      <c r="AHW55" s="102"/>
      <c r="AHX55" s="102"/>
      <c r="AHY55" s="102"/>
      <c r="AHZ55" s="102"/>
      <c r="AIA55" s="102"/>
      <c r="AIB55" s="102"/>
      <c r="AIC55" s="102"/>
      <c r="AID55" s="102"/>
      <c r="AIE55" s="102"/>
      <c r="AIF55" s="102"/>
      <c r="AIG55" s="102"/>
      <c r="AIH55" s="102"/>
      <c r="AII55" s="102"/>
      <c r="AIJ55" s="102"/>
      <c r="AIK55" s="102"/>
      <c r="AIL55" s="102"/>
      <c r="AIM55" s="102"/>
      <c r="AIN55" s="102"/>
      <c r="AIO55" s="102"/>
      <c r="AIP55" s="102"/>
      <c r="AIQ55" s="102"/>
      <c r="AIR55" s="102"/>
      <c r="AIS55" s="102"/>
      <c r="AIT55" s="102"/>
      <c r="AIU55" s="102"/>
      <c r="AIV55" s="102"/>
      <c r="AIW55" s="102"/>
      <c r="AIX55" s="102"/>
      <c r="AIY55" s="102"/>
      <c r="AIZ55" s="102"/>
      <c r="AJA55" s="102"/>
      <c r="AJB55" s="102"/>
      <c r="AJC55" s="102"/>
      <c r="AJD55" s="102"/>
      <c r="AJE55" s="102"/>
      <c r="AJF55" s="102"/>
      <c r="AJG55" s="102"/>
      <c r="AJH55" s="102"/>
      <c r="AJI55" s="102"/>
      <c r="AJJ55" s="102"/>
      <c r="AJK55" s="102"/>
      <c r="AJL55" s="102"/>
      <c r="AJM55" s="102"/>
      <c r="AJN55" s="102"/>
      <c r="AJO55" s="102"/>
      <c r="AJP55" s="102"/>
      <c r="AJQ55" s="102"/>
      <c r="AJR55" s="102"/>
      <c r="AJS55" s="102"/>
      <c r="AJT55" s="102"/>
      <c r="AJU55" s="102"/>
      <c r="AJV55" s="102"/>
      <c r="AJW55" s="102"/>
      <c r="AJX55" s="102"/>
      <c r="AJY55" s="102"/>
      <c r="AJZ55" s="102"/>
      <c r="AKA55" s="102"/>
      <c r="AKB55" s="102"/>
      <c r="AKC55" s="102"/>
      <c r="AKD55" s="102"/>
      <c r="AKE55" s="102"/>
      <c r="AKF55" s="102"/>
      <c r="AKG55" s="102"/>
      <c r="AKH55" s="102"/>
      <c r="AKI55" s="102"/>
      <c r="AKJ55" s="102"/>
      <c r="AKK55" s="102"/>
      <c r="AKL55" s="102"/>
      <c r="AKM55" s="102"/>
      <c r="AKN55" s="102"/>
      <c r="AKO55" s="102"/>
      <c r="AKP55" s="102"/>
      <c r="AKQ55" s="102"/>
      <c r="AKR55" s="102"/>
      <c r="AKS55" s="102"/>
      <c r="AKT55" s="102"/>
      <c r="AKU55" s="102"/>
      <c r="AKV55" s="102"/>
      <c r="AKW55" s="102"/>
      <c r="AKX55" s="102"/>
      <c r="AKY55" s="102"/>
      <c r="AKZ55" s="102"/>
      <c r="ALA55" s="102"/>
      <c r="ALB55" s="102"/>
      <c r="ALC55" s="102"/>
      <c r="ALD55" s="102"/>
      <c r="ALE55" s="102"/>
      <c r="ALF55" s="102"/>
      <c r="ALG55" s="102"/>
      <c r="ALH55" s="102"/>
      <c r="ALI55" s="102"/>
      <c r="ALJ55" s="102"/>
      <c r="ALK55" s="102"/>
      <c r="ALL55" s="102"/>
      <c r="ALM55" s="102"/>
      <c r="ALN55" s="102"/>
      <c r="ALO55" s="102"/>
      <c r="ALP55" s="102"/>
      <c r="ALQ55" s="102"/>
      <c r="ALR55" s="102"/>
      <c r="ALS55" s="102"/>
      <c r="ALT55" s="102"/>
      <c r="ALU55" s="102"/>
      <c r="ALV55" s="102"/>
      <c r="ALW55" s="102"/>
      <c r="ALX55" s="102"/>
      <c r="ALY55" s="102"/>
      <c r="ALZ55" s="102"/>
      <c r="AMA55" s="102"/>
      <c r="AMB55" s="102"/>
      <c r="AMC55" s="102"/>
      <c r="AMD55" s="102"/>
      <c r="AME55" s="102"/>
      <c r="AMF55" s="102"/>
      <c r="AMG55" s="102"/>
      <c r="AMH55" s="102"/>
      <c r="AMI55" s="102"/>
      <c r="AMJ55" s="102"/>
      <c r="AMK55" s="102"/>
      <c r="AML55" s="102"/>
    </row>
    <row r="56" spans="1:1026" s="101" customFormat="1" ht="13.5" customHeight="1" thickBot="1">
      <c r="A56" s="100"/>
      <c r="B56" s="5"/>
      <c r="C56" s="5"/>
      <c r="D56" s="5"/>
      <c r="E56" s="5"/>
      <c r="F56" s="5"/>
      <c r="G56" s="5"/>
      <c r="H56" s="6"/>
      <c r="J56" s="100"/>
      <c r="K56" s="100"/>
      <c r="L56" s="100"/>
      <c r="M56" s="100"/>
      <c r="N56" s="100"/>
      <c r="O56" s="100"/>
      <c r="P56" s="100"/>
      <c r="Q56" s="100"/>
      <c r="R56" s="100"/>
      <c r="S56" s="100"/>
      <c r="T56" s="100"/>
      <c r="U56" s="100"/>
      <c r="V56" s="100"/>
      <c r="W56" s="100"/>
      <c r="X56" s="100"/>
      <c r="Y56" s="100"/>
      <c r="Z56" s="100"/>
      <c r="AA56" s="100"/>
      <c r="AB56" s="100"/>
      <c r="AC56" s="100"/>
      <c r="AD56" s="100"/>
      <c r="AE56" s="100"/>
      <c r="AF56" s="100"/>
      <c r="AG56" s="100"/>
      <c r="AH56" s="100"/>
      <c r="AI56" s="100"/>
      <c r="AJ56" s="100"/>
      <c r="AK56" s="100"/>
      <c r="AL56" s="100"/>
      <c r="AM56" s="100"/>
      <c r="AN56" s="100"/>
      <c r="AO56" s="100"/>
      <c r="AP56" s="100"/>
      <c r="AQ56" s="100"/>
      <c r="AR56" s="100"/>
      <c r="AS56" s="100"/>
      <c r="AT56" s="100"/>
      <c r="AU56" s="100"/>
      <c r="AV56" s="100"/>
      <c r="AW56" s="100"/>
      <c r="AX56" s="100"/>
      <c r="AY56" s="100"/>
      <c r="AZ56" s="100"/>
      <c r="BA56" s="100"/>
      <c r="BB56" s="100"/>
      <c r="BC56" s="100"/>
      <c r="BD56" s="100"/>
      <c r="BE56" s="100"/>
      <c r="BF56" s="100"/>
      <c r="BG56" s="100"/>
      <c r="BH56" s="100"/>
      <c r="BI56" s="100"/>
      <c r="BJ56" s="100"/>
      <c r="BK56" s="100"/>
      <c r="BL56" s="100"/>
      <c r="BM56" s="100"/>
      <c r="BN56" s="100"/>
      <c r="BO56" s="100"/>
      <c r="BP56" s="100"/>
      <c r="BQ56" s="100"/>
      <c r="BR56" s="100"/>
      <c r="BS56" s="100"/>
      <c r="BT56" s="100"/>
      <c r="BU56" s="100"/>
      <c r="BV56" s="100"/>
      <c r="BW56" s="100"/>
      <c r="BX56" s="100"/>
      <c r="BY56" s="100"/>
      <c r="BZ56" s="100"/>
      <c r="CA56" s="100"/>
      <c r="CB56" s="100"/>
      <c r="CC56" s="100"/>
      <c r="CD56" s="100"/>
      <c r="CE56" s="100"/>
      <c r="CF56" s="100"/>
      <c r="CG56" s="100"/>
      <c r="CH56" s="100"/>
      <c r="CI56" s="100"/>
      <c r="CJ56" s="100"/>
      <c r="CK56" s="100"/>
      <c r="CL56" s="100"/>
      <c r="CM56" s="100"/>
      <c r="CN56" s="100"/>
      <c r="CO56" s="100"/>
      <c r="CP56" s="100"/>
      <c r="CQ56" s="100"/>
      <c r="CR56" s="100"/>
      <c r="CS56" s="100"/>
      <c r="CT56" s="100"/>
      <c r="CU56" s="100"/>
      <c r="CV56" s="100"/>
      <c r="CW56" s="100"/>
      <c r="CX56" s="100"/>
      <c r="CY56" s="100"/>
      <c r="CZ56" s="100"/>
      <c r="DA56" s="100"/>
      <c r="DB56" s="100"/>
      <c r="DC56" s="100"/>
      <c r="DD56" s="100"/>
      <c r="DE56" s="100"/>
      <c r="DF56" s="100"/>
      <c r="DG56" s="100"/>
      <c r="DH56" s="100"/>
      <c r="DI56" s="100"/>
      <c r="DJ56" s="100"/>
      <c r="DK56" s="100"/>
      <c r="DL56" s="100"/>
      <c r="DM56" s="100"/>
      <c r="DN56" s="100"/>
      <c r="DO56" s="100"/>
      <c r="DP56" s="100"/>
      <c r="DQ56" s="100"/>
      <c r="DR56" s="100"/>
      <c r="DS56" s="100"/>
      <c r="DT56" s="100"/>
      <c r="DU56" s="100"/>
      <c r="DV56" s="100"/>
      <c r="DW56" s="100"/>
      <c r="DX56" s="100"/>
      <c r="DY56" s="100"/>
      <c r="DZ56" s="100"/>
      <c r="EA56" s="100"/>
      <c r="EB56" s="100"/>
      <c r="EC56" s="100"/>
      <c r="ED56" s="100"/>
      <c r="EE56" s="100"/>
      <c r="EF56" s="100"/>
      <c r="EG56" s="100"/>
      <c r="EH56" s="100"/>
      <c r="EI56" s="100"/>
      <c r="EJ56" s="100"/>
      <c r="EK56" s="100"/>
      <c r="EL56" s="100"/>
      <c r="EM56" s="100"/>
      <c r="EN56" s="100"/>
      <c r="EO56" s="100"/>
      <c r="EP56" s="100"/>
      <c r="EQ56" s="100"/>
      <c r="ER56" s="100"/>
      <c r="ES56" s="100"/>
      <c r="ET56" s="100"/>
      <c r="EU56" s="100"/>
      <c r="EV56" s="100"/>
      <c r="EW56" s="100"/>
      <c r="EX56" s="100"/>
      <c r="EY56" s="100"/>
      <c r="EZ56" s="100"/>
      <c r="FA56" s="100"/>
      <c r="FB56" s="100"/>
      <c r="FC56" s="100"/>
      <c r="FD56" s="100"/>
      <c r="FE56" s="100"/>
      <c r="FF56" s="100"/>
      <c r="FG56" s="100"/>
      <c r="FH56" s="100"/>
      <c r="FI56" s="100"/>
      <c r="FJ56" s="100"/>
      <c r="FK56" s="100"/>
      <c r="FL56" s="100"/>
      <c r="FM56" s="100"/>
      <c r="FN56" s="100"/>
      <c r="FO56" s="100"/>
      <c r="FP56" s="100"/>
      <c r="FQ56" s="100"/>
      <c r="FR56" s="100"/>
      <c r="FS56" s="100"/>
      <c r="FT56" s="100"/>
      <c r="FU56" s="100"/>
      <c r="FV56" s="100"/>
      <c r="FW56" s="100"/>
      <c r="FX56" s="100"/>
      <c r="FY56" s="100"/>
      <c r="FZ56" s="100"/>
      <c r="GA56" s="100"/>
      <c r="GB56" s="100"/>
      <c r="GC56" s="100"/>
      <c r="GD56" s="100"/>
      <c r="GE56" s="100"/>
      <c r="GF56" s="100"/>
      <c r="GG56" s="100"/>
      <c r="GH56" s="100"/>
      <c r="GI56" s="100"/>
      <c r="GJ56" s="100"/>
      <c r="GK56" s="100"/>
      <c r="GL56" s="100"/>
      <c r="GM56" s="100"/>
      <c r="GN56" s="100"/>
      <c r="GO56" s="100"/>
      <c r="GP56" s="100"/>
      <c r="GQ56" s="100"/>
      <c r="GR56" s="100"/>
      <c r="GS56" s="100"/>
      <c r="GT56" s="100"/>
      <c r="GU56" s="100"/>
      <c r="GV56" s="100"/>
      <c r="GW56" s="100"/>
      <c r="GX56" s="100"/>
      <c r="GY56" s="100"/>
      <c r="GZ56" s="100"/>
      <c r="HA56" s="100"/>
      <c r="HB56" s="100"/>
      <c r="HC56" s="100"/>
      <c r="HD56" s="100"/>
      <c r="HE56" s="100"/>
      <c r="HF56" s="100"/>
      <c r="HG56" s="100"/>
      <c r="HH56" s="100"/>
      <c r="HI56" s="100"/>
      <c r="HJ56" s="100"/>
      <c r="HK56" s="100"/>
      <c r="HL56" s="100"/>
      <c r="HM56" s="100"/>
      <c r="HN56" s="100"/>
      <c r="HO56" s="100"/>
      <c r="HP56" s="100"/>
      <c r="HQ56" s="100"/>
      <c r="HR56" s="100"/>
      <c r="HS56" s="100"/>
      <c r="HT56" s="100"/>
      <c r="HU56" s="100"/>
      <c r="HV56" s="100"/>
      <c r="HW56" s="100"/>
      <c r="HX56" s="100"/>
      <c r="HY56" s="100"/>
      <c r="HZ56" s="100"/>
      <c r="IA56" s="100"/>
      <c r="IB56" s="100"/>
      <c r="IC56" s="100"/>
      <c r="ID56" s="100"/>
      <c r="IE56" s="100"/>
      <c r="IF56" s="100"/>
      <c r="IG56" s="100"/>
      <c r="IH56" s="100"/>
      <c r="II56" s="100"/>
      <c r="IJ56" s="100"/>
      <c r="IK56" s="100"/>
      <c r="IL56" s="100"/>
      <c r="IM56" s="100"/>
      <c r="IN56" s="100"/>
      <c r="IO56" s="100"/>
      <c r="IP56" s="100"/>
      <c r="IQ56" s="100"/>
      <c r="IR56" s="100"/>
      <c r="IS56" s="100"/>
      <c r="IT56" s="100"/>
      <c r="IU56" s="100"/>
      <c r="IV56" s="100"/>
      <c r="IW56" s="100"/>
      <c r="IX56" s="100"/>
      <c r="IY56" s="100"/>
      <c r="IZ56" s="100"/>
      <c r="JA56" s="100"/>
      <c r="JB56" s="100"/>
      <c r="JC56" s="100"/>
      <c r="JD56" s="100"/>
      <c r="JE56" s="100"/>
      <c r="JF56" s="100"/>
      <c r="JG56" s="100"/>
      <c r="JH56" s="100"/>
      <c r="JI56" s="100"/>
      <c r="JJ56" s="100"/>
      <c r="JK56" s="100"/>
      <c r="JL56" s="100"/>
      <c r="JM56" s="100"/>
      <c r="JN56" s="100"/>
      <c r="JO56" s="100"/>
      <c r="JP56" s="100"/>
      <c r="JQ56" s="100"/>
      <c r="JR56" s="100"/>
      <c r="JS56" s="100"/>
      <c r="JT56" s="100"/>
      <c r="JU56" s="100"/>
      <c r="JV56" s="100"/>
      <c r="JW56" s="100"/>
      <c r="JX56" s="100"/>
      <c r="JY56" s="100"/>
      <c r="JZ56" s="100"/>
      <c r="KA56" s="100"/>
      <c r="KB56" s="100"/>
      <c r="KC56" s="100"/>
      <c r="KD56" s="100"/>
      <c r="KE56" s="100"/>
      <c r="KF56" s="100"/>
      <c r="KG56" s="100"/>
      <c r="KH56" s="100"/>
      <c r="KI56" s="100"/>
      <c r="KJ56" s="100"/>
      <c r="KK56" s="100"/>
      <c r="KL56" s="100"/>
      <c r="KM56" s="100"/>
      <c r="KN56" s="100"/>
      <c r="KO56" s="100"/>
      <c r="KP56" s="100"/>
      <c r="KQ56" s="100"/>
      <c r="KR56" s="100"/>
      <c r="KS56" s="100"/>
      <c r="KT56" s="100"/>
      <c r="KU56" s="100"/>
      <c r="KV56" s="100"/>
      <c r="KW56" s="100"/>
      <c r="KX56" s="100"/>
      <c r="KY56" s="100"/>
      <c r="KZ56" s="100"/>
      <c r="LA56" s="100"/>
      <c r="LB56" s="100"/>
      <c r="LC56" s="100"/>
      <c r="LD56" s="100"/>
      <c r="LE56" s="100"/>
      <c r="LF56" s="100"/>
      <c r="LG56" s="100"/>
      <c r="LH56" s="100"/>
      <c r="LI56" s="100"/>
      <c r="LJ56" s="100"/>
      <c r="LK56" s="100"/>
      <c r="LL56" s="100"/>
      <c r="LM56" s="100"/>
      <c r="LN56" s="100"/>
      <c r="LO56" s="100"/>
      <c r="LP56" s="100"/>
      <c r="LQ56" s="100"/>
      <c r="LR56" s="100"/>
      <c r="LS56" s="100"/>
      <c r="LT56" s="100"/>
      <c r="LU56" s="100"/>
      <c r="LV56" s="100"/>
      <c r="LW56" s="100"/>
      <c r="LX56" s="100"/>
      <c r="LY56" s="100"/>
      <c r="LZ56" s="100"/>
      <c r="MA56" s="100"/>
      <c r="MB56" s="100"/>
      <c r="MC56" s="100"/>
      <c r="MD56" s="100"/>
      <c r="ME56" s="100"/>
      <c r="MF56" s="100"/>
      <c r="MG56" s="100"/>
      <c r="MH56" s="100"/>
      <c r="MI56" s="100"/>
      <c r="MJ56" s="100"/>
      <c r="MK56" s="100"/>
      <c r="ML56" s="100"/>
      <c r="MM56" s="100"/>
      <c r="MN56" s="100"/>
      <c r="MO56" s="100"/>
      <c r="MP56" s="100"/>
      <c r="MQ56" s="100"/>
      <c r="MR56" s="100"/>
      <c r="MS56" s="100"/>
      <c r="MT56" s="100"/>
      <c r="MU56" s="100"/>
      <c r="MV56" s="100"/>
      <c r="MW56" s="100"/>
      <c r="MX56" s="100"/>
      <c r="MY56" s="100"/>
      <c r="MZ56" s="100"/>
      <c r="NA56" s="100"/>
      <c r="NB56" s="100"/>
      <c r="NC56" s="100"/>
      <c r="ND56" s="100"/>
      <c r="NE56" s="100"/>
      <c r="NF56" s="100"/>
      <c r="NG56" s="100"/>
      <c r="NH56" s="100"/>
      <c r="NI56" s="100"/>
      <c r="NJ56" s="100"/>
      <c r="NK56" s="100"/>
      <c r="NL56" s="100"/>
      <c r="NM56" s="100"/>
      <c r="NN56" s="100"/>
      <c r="NO56" s="100"/>
      <c r="NP56" s="100"/>
      <c r="NQ56" s="100"/>
      <c r="NR56" s="100"/>
      <c r="NS56" s="100"/>
      <c r="NT56" s="100"/>
      <c r="NU56" s="100"/>
      <c r="NV56" s="100"/>
      <c r="NW56" s="100"/>
      <c r="NX56" s="100"/>
      <c r="NY56" s="100"/>
      <c r="NZ56" s="100"/>
      <c r="OA56" s="100"/>
      <c r="OB56" s="100"/>
      <c r="OC56" s="100"/>
      <c r="OD56" s="100"/>
      <c r="OE56" s="100"/>
      <c r="OF56" s="100"/>
      <c r="OG56" s="100"/>
      <c r="OH56" s="100"/>
      <c r="OI56" s="100"/>
      <c r="OJ56" s="100"/>
      <c r="OK56" s="100"/>
      <c r="OL56" s="100"/>
      <c r="OM56" s="100"/>
      <c r="ON56" s="100"/>
      <c r="OO56" s="100"/>
      <c r="OP56" s="100"/>
      <c r="OQ56" s="100"/>
      <c r="OR56" s="100"/>
      <c r="OS56" s="100"/>
      <c r="OT56" s="100"/>
      <c r="OU56" s="100"/>
      <c r="OV56" s="100"/>
      <c r="OW56" s="100"/>
      <c r="OX56" s="100"/>
      <c r="OY56" s="100"/>
      <c r="OZ56" s="100"/>
      <c r="PA56" s="100"/>
      <c r="PB56" s="100"/>
      <c r="PC56" s="100"/>
      <c r="PD56" s="100"/>
      <c r="PE56" s="100"/>
      <c r="PF56" s="100"/>
      <c r="PG56" s="100"/>
      <c r="PH56" s="100"/>
      <c r="PI56" s="100"/>
      <c r="PJ56" s="100"/>
      <c r="PK56" s="100"/>
      <c r="PL56" s="100"/>
      <c r="PM56" s="100"/>
      <c r="PN56" s="100"/>
      <c r="PO56" s="100"/>
      <c r="PP56" s="100"/>
      <c r="PQ56" s="100"/>
      <c r="PR56" s="100"/>
      <c r="PS56" s="100"/>
      <c r="PT56" s="100"/>
      <c r="PU56" s="100"/>
      <c r="PV56" s="100"/>
      <c r="PW56" s="100"/>
      <c r="PX56" s="100"/>
      <c r="PY56" s="100"/>
      <c r="PZ56" s="100"/>
      <c r="QA56" s="100"/>
      <c r="QB56" s="100"/>
      <c r="QC56" s="100"/>
      <c r="QD56" s="100"/>
      <c r="QE56" s="100"/>
      <c r="QF56" s="100"/>
      <c r="QG56" s="100"/>
      <c r="QH56" s="100"/>
      <c r="QI56" s="100"/>
      <c r="QJ56" s="100"/>
      <c r="QK56" s="100"/>
      <c r="QL56" s="100"/>
      <c r="QM56" s="100"/>
      <c r="QN56" s="100"/>
      <c r="QO56" s="100"/>
      <c r="QP56" s="100"/>
      <c r="QQ56" s="100"/>
      <c r="QR56" s="100"/>
      <c r="QS56" s="100"/>
      <c r="QT56" s="100"/>
      <c r="QU56" s="100"/>
      <c r="QV56" s="100"/>
      <c r="QW56" s="100"/>
      <c r="QX56" s="100"/>
      <c r="QY56" s="100"/>
      <c r="QZ56" s="100"/>
      <c r="RA56" s="100"/>
      <c r="RB56" s="100"/>
      <c r="RC56" s="100"/>
      <c r="RD56" s="100"/>
      <c r="RE56" s="100"/>
      <c r="RF56" s="100"/>
      <c r="RG56" s="100"/>
      <c r="RH56" s="100"/>
      <c r="RI56" s="100"/>
      <c r="RJ56" s="100"/>
      <c r="RK56" s="100"/>
      <c r="RL56" s="100"/>
      <c r="RM56" s="100"/>
      <c r="RN56" s="100"/>
      <c r="RO56" s="100"/>
      <c r="RP56" s="100"/>
      <c r="RQ56" s="100"/>
      <c r="RR56" s="100"/>
      <c r="RS56" s="100"/>
      <c r="RT56" s="100"/>
      <c r="RU56" s="100"/>
      <c r="RV56" s="100"/>
      <c r="RW56" s="100"/>
      <c r="RX56" s="100"/>
      <c r="RY56" s="100"/>
      <c r="RZ56" s="100"/>
      <c r="SA56" s="100"/>
      <c r="SB56" s="100"/>
      <c r="SC56" s="100"/>
      <c r="SD56" s="100"/>
      <c r="SE56" s="100"/>
      <c r="SF56" s="100"/>
      <c r="SG56" s="100"/>
      <c r="SH56" s="100"/>
      <c r="SI56" s="100"/>
      <c r="SJ56" s="100"/>
      <c r="SK56" s="100"/>
      <c r="SL56" s="100"/>
      <c r="SM56" s="100"/>
      <c r="SN56" s="100"/>
      <c r="SO56" s="100"/>
      <c r="SP56" s="100"/>
      <c r="SQ56" s="100"/>
      <c r="SR56" s="100"/>
      <c r="SS56" s="100"/>
      <c r="ST56" s="100"/>
      <c r="SU56" s="100"/>
      <c r="SV56" s="100"/>
      <c r="SW56" s="100"/>
      <c r="SX56" s="100"/>
      <c r="SY56" s="100"/>
      <c r="SZ56" s="100"/>
      <c r="TA56" s="100"/>
      <c r="TB56" s="100"/>
      <c r="TC56" s="100"/>
      <c r="TD56" s="100"/>
      <c r="TE56" s="100"/>
      <c r="TF56" s="100"/>
      <c r="TG56" s="100"/>
      <c r="TH56" s="100"/>
      <c r="TI56" s="100"/>
      <c r="TJ56" s="100"/>
      <c r="TK56" s="100"/>
      <c r="TL56" s="100"/>
      <c r="TM56" s="100"/>
      <c r="TN56" s="100"/>
      <c r="TO56" s="100"/>
      <c r="TP56" s="100"/>
      <c r="TQ56" s="100"/>
      <c r="TR56" s="100"/>
      <c r="TS56" s="100"/>
      <c r="TT56" s="100"/>
      <c r="TU56" s="100"/>
      <c r="TV56" s="100"/>
      <c r="TW56" s="100"/>
      <c r="TX56" s="100"/>
      <c r="TY56" s="100"/>
      <c r="TZ56" s="100"/>
      <c r="UA56" s="100"/>
      <c r="UB56" s="100"/>
      <c r="UC56" s="100"/>
      <c r="UD56" s="100"/>
      <c r="UE56" s="100"/>
      <c r="UF56" s="100"/>
      <c r="UG56" s="100"/>
      <c r="UH56" s="100"/>
      <c r="UI56" s="100"/>
      <c r="UJ56" s="100"/>
      <c r="UK56" s="100"/>
      <c r="UL56" s="100"/>
      <c r="UM56" s="100"/>
      <c r="UN56" s="100"/>
      <c r="UO56" s="100"/>
      <c r="UP56" s="100"/>
      <c r="UQ56" s="100"/>
      <c r="UR56" s="100"/>
      <c r="US56" s="100"/>
      <c r="UT56" s="100"/>
      <c r="UU56" s="100"/>
      <c r="UV56" s="100"/>
      <c r="UW56" s="100"/>
      <c r="UX56" s="100"/>
      <c r="UY56" s="100"/>
      <c r="UZ56" s="100"/>
      <c r="VA56" s="100"/>
      <c r="VB56" s="100"/>
      <c r="VC56" s="100"/>
      <c r="VD56" s="100"/>
      <c r="VE56" s="100"/>
      <c r="VF56" s="100"/>
      <c r="VG56" s="100"/>
      <c r="VH56" s="100"/>
      <c r="VI56" s="100"/>
      <c r="VJ56" s="100"/>
      <c r="VK56" s="100"/>
      <c r="VL56" s="100"/>
      <c r="VM56" s="100"/>
      <c r="VN56" s="100"/>
      <c r="VO56" s="100"/>
      <c r="VP56" s="100"/>
      <c r="VQ56" s="100"/>
      <c r="VR56" s="100"/>
      <c r="VS56" s="100"/>
      <c r="VT56" s="100"/>
      <c r="VU56" s="100"/>
      <c r="VV56" s="100"/>
      <c r="VW56" s="100"/>
      <c r="VX56" s="100"/>
      <c r="VY56" s="100"/>
      <c r="VZ56" s="100"/>
      <c r="WA56" s="100"/>
      <c r="WB56" s="100"/>
      <c r="WC56" s="100"/>
      <c r="WD56" s="100"/>
      <c r="WE56" s="100"/>
      <c r="WF56" s="100"/>
      <c r="WG56" s="100"/>
      <c r="WH56" s="100"/>
      <c r="WI56" s="100"/>
      <c r="WJ56" s="100"/>
      <c r="WK56" s="100"/>
      <c r="WL56" s="100"/>
      <c r="WM56" s="100"/>
      <c r="WN56" s="100"/>
      <c r="WO56" s="100"/>
      <c r="WP56" s="100"/>
      <c r="WQ56" s="100"/>
      <c r="WR56" s="100"/>
      <c r="WS56" s="100"/>
      <c r="WT56" s="100"/>
      <c r="WU56" s="100"/>
      <c r="WV56" s="100"/>
      <c r="WW56" s="100"/>
      <c r="WX56" s="100"/>
      <c r="WY56" s="100"/>
      <c r="WZ56" s="100"/>
      <c r="XA56" s="100"/>
      <c r="XB56" s="100"/>
      <c r="XC56" s="100"/>
      <c r="XD56" s="100"/>
      <c r="XE56" s="100"/>
      <c r="XF56" s="100"/>
      <c r="XG56" s="100"/>
      <c r="XH56" s="100"/>
      <c r="XI56" s="100"/>
      <c r="XJ56" s="100"/>
      <c r="XK56" s="100"/>
      <c r="XL56" s="100"/>
      <c r="XM56" s="100"/>
      <c r="XN56" s="100"/>
      <c r="XO56" s="100"/>
      <c r="XP56" s="100"/>
      <c r="XQ56" s="100"/>
      <c r="XR56" s="100"/>
      <c r="XS56" s="100"/>
      <c r="XT56" s="100"/>
      <c r="XU56" s="100"/>
      <c r="XV56" s="100"/>
      <c r="XW56" s="100"/>
      <c r="XX56" s="100"/>
      <c r="XY56" s="100"/>
      <c r="XZ56" s="100"/>
      <c r="YA56" s="100"/>
      <c r="YB56" s="100"/>
      <c r="YC56" s="100"/>
      <c r="YD56" s="100"/>
      <c r="YE56" s="100"/>
      <c r="YF56" s="100"/>
      <c r="YG56" s="100"/>
      <c r="YH56" s="100"/>
      <c r="YI56" s="100"/>
      <c r="YJ56" s="100"/>
      <c r="YK56" s="100"/>
      <c r="YL56" s="100"/>
      <c r="YM56" s="100"/>
      <c r="YN56" s="100"/>
      <c r="YO56" s="100"/>
      <c r="YP56" s="100"/>
      <c r="YQ56" s="100"/>
      <c r="YR56" s="100"/>
      <c r="YS56" s="100"/>
      <c r="YT56" s="100"/>
      <c r="YU56" s="100"/>
      <c r="YV56" s="100"/>
      <c r="YW56" s="100"/>
      <c r="YX56" s="100"/>
      <c r="YY56" s="100"/>
      <c r="YZ56" s="100"/>
      <c r="ZA56" s="100"/>
      <c r="ZB56" s="100"/>
      <c r="ZC56" s="100"/>
      <c r="ZD56" s="100"/>
      <c r="ZE56" s="100"/>
      <c r="ZF56" s="100"/>
      <c r="ZG56" s="100"/>
      <c r="ZH56" s="100"/>
      <c r="ZI56" s="100"/>
      <c r="ZJ56" s="100"/>
      <c r="ZK56" s="100"/>
      <c r="ZL56" s="100"/>
      <c r="ZM56" s="100"/>
      <c r="ZN56" s="100"/>
      <c r="ZO56" s="100"/>
      <c r="ZP56" s="100"/>
      <c r="ZQ56" s="100"/>
      <c r="ZR56" s="100"/>
      <c r="ZS56" s="100"/>
      <c r="ZT56" s="100"/>
      <c r="ZU56" s="100"/>
      <c r="ZV56" s="100"/>
      <c r="ZW56" s="100"/>
      <c r="ZX56" s="100"/>
      <c r="ZY56" s="100"/>
      <c r="ZZ56" s="100"/>
      <c r="AAA56" s="100"/>
      <c r="AAB56" s="100"/>
      <c r="AAC56" s="100"/>
      <c r="AAD56" s="100"/>
      <c r="AAE56" s="100"/>
      <c r="AAF56" s="100"/>
      <c r="AAG56" s="100"/>
      <c r="AAH56" s="100"/>
      <c r="AAI56" s="100"/>
      <c r="AAJ56" s="100"/>
      <c r="AAK56" s="100"/>
      <c r="AAL56" s="100"/>
      <c r="AAM56" s="100"/>
      <c r="AAN56" s="100"/>
      <c r="AAO56" s="100"/>
      <c r="AAP56" s="100"/>
      <c r="AAQ56" s="100"/>
      <c r="AAR56" s="100"/>
      <c r="AAS56" s="100"/>
      <c r="AAT56" s="100"/>
      <c r="AAU56" s="100"/>
      <c r="AAV56" s="100"/>
      <c r="AAW56" s="100"/>
      <c r="AAX56" s="100"/>
      <c r="AAY56" s="100"/>
      <c r="AAZ56" s="100"/>
      <c r="ABA56" s="100"/>
      <c r="ABB56" s="100"/>
      <c r="ABC56" s="100"/>
      <c r="ABD56" s="100"/>
      <c r="ABE56" s="100"/>
      <c r="ABF56" s="100"/>
      <c r="ABG56" s="100"/>
      <c r="ABH56" s="100"/>
      <c r="ABI56" s="100"/>
      <c r="ABJ56" s="100"/>
      <c r="ABK56" s="100"/>
      <c r="ABL56" s="100"/>
      <c r="ABM56" s="100"/>
      <c r="ABN56" s="100"/>
      <c r="ABO56" s="100"/>
      <c r="ABP56" s="100"/>
      <c r="ABQ56" s="100"/>
      <c r="ABR56" s="100"/>
      <c r="ABS56" s="100"/>
      <c r="ABT56" s="100"/>
      <c r="ABU56" s="100"/>
      <c r="ABV56" s="100"/>
      <c r="ABW56" s="100"/>
      <c r="ABX56" s="100"/>
      <c r="ABY56" s="100"/>
      <c r="ABZ56" s="100"/>
      <c r="ACA56" s="100"/>
      <c r="ACB56" s="100"/>
      <c r="ACC56" s="100"/>
      <c r="ACD56" s="100"/>
      <c r="ACE56" s="100"/>
      <c r="ACF56" s="100"/>
      <c r="ACG56" s="100"/>
      <c r="ACH56" s="100"/>
      <c r="ACI56" s="100"/>
      <c r="ACJ56" s="100"/>
      <c r="ACK56" s="100"/>
      <c r="ACL56" s="100"/>
      <c r="ACM56" s="100"/>
      <c r="ACN56" s="100"/>
      <c r="ACO56" s="100"/>
      <c r="ACP56" s="100"/>
      <c r="ACQ56" s="100"/>
      <c r="ACR56" s="100"/>
      <c r="ACS56" s="100"/>
      <c r="ACT56" s="100"/>
      <c r="ACU56" s="100"/>
      <c r="ACV56" s="100"/>
      <c r="ACW56" s="100"/>
      <c r="ACX56" s="100"/>
      <c r="ACY56" s="100"/>
      <c r="ACZ56" s="100"/>
      <c r="ADA56" s="100"/>
      <c r="ADB56" s="100"/>
      <c r="ADC56" s="100"/>
      <c r="ADD56" s="100"/>
      <c r="ADE56" s="100"/>
      <c r="ADF56" s="100"/>
      <c r="ADG56" s="100"/>
      <c r="ADH56" s="100"/>
      <c r="ADI56" s="100"/>
      <c r="ADJ56" s="100"/>
      <c r="ADK56" s="100"/>
      <c r="ADL56" s="100"/>
      <c r="ADM56" s="100"/>
      <c r="ADN56" s="100"/>
      <c r="ADO56" s="100"/>
      <c r="ADP56" s="100"/>
      <c r="ADQ56" s="100"/>
      <c r="ADR56" s="100"/>
      <c r="ADS56" s="100"/>
      <c r="ADT56" s="100"/>
      <c r="ADU56" s="100"/>
      <c r="ADV56" s="100"/>
      <c r="ADW56" s="100"/>
      <c r="ADX56" s="100"/>
      <c r="ADY56" s="100"/>
      <c r="ADZ56" s="100"/>
      <c r="AEA56" s="100"/>
      <c r="AEB56" s="100"/>
      <c r="AEC56" s="100"/>
      <c r="AED56" s="100"/>
      <c r="AEE56" s="100"/>
      <c r="AEF56" s="100"/>
      <c r="AEG56" s="100"/>
      <c r="AEH56" s="100"/>
      <c r="AEI56" s="100"/>
      <c r="AEJ56" s="100"/>
      <c r="AEK56" s="100"/>
      <c r="AEL56" s="100"/>
      <c r="AEM56" s="100"/>
      <c r="AEN56" s="100"/>
      <c r="AEO56" s="100"/>
      <c r="AEP56" s="100"/>
      <c r="AEQ56" s="100"/>
      <c r="AER56" s="100"/>
      <c r="AES56" s="100"/>
      <c r="AET56" s="100"/>
      <c r="AEU56" s="100"/>
      <c r="AEV56" s="100"/>
      <c r="AEW56" s="100"/>
      <c r="AEX56" s="100"/>
      <c r="AEY56" s="100"/>
      <c r="AEZ56" s="100"/>
      <c r="AFA56" s="100"/>
      <c r="AFB56" s="100"/>
      <c r="AFC56" s="100"/>
      <c r="AFD56" s="100"/>
      <c r="AFE56" s="100"/>
      <c r="AFF56" s="100"/>
      <c r="AFG56" s="100"/>
      <c r="AFH56" s="100"/>
      <c r="AFI56" s="100"/>
      <c r="AFJ56" s="100"/>
      <c r="AFK56" s="100"/>
      <c r="AFL56" s="100"/>
      <c r="AFM56" s="100"/>
      <c r="AFN56" s="100"/>
      <c r="AFO56" s="100"/>
      <c r="AFP56" s="100"/>
      <c r="AFQ56" s="100"/>
      <c r="AFR56" s="100"/>
      <c r="AFS56" s="100"/>
      <c r="AFT56" s="100"/>
      <c r="AFU56" s="100"/>
      <c r="AFV56" s="100"/>
      <c r="AFW56" s="100"/>
      <c r="AFX56" s="100"/>
      <c r="AFY56" s="100"/>
      <c r="AFZ56" s="100"/>
      <c r="AGA56" s="100"/>
      <c r="AGB56" s="100"/>
      <c r="AGC56" s="100"/>
      <c r="AGD56" s="100"/>
      <c r="AGE56" s="100"/>
      <c r="AGF56" s="100"/>
      <c r="AGG56" s="100"/>
      <c r="AGH56" s="100"/>
      <c r="AGI56" s="100"/>
      <c r="AGJ56" s="100"/>
      <c r="AGK56" s="100"/>
      <c r="AGL56" s="100"/>
      <c r="AGM56" s="100"/>
      <c r="AGN56" s="100"/>
      <c r="AGO56" s="100"/>
      <c r="AGP56" s="100"/>
      <c r="AGQ56" s="100"/>
      <c r="AGR56" s="100"/>
      <c r="AGS56" s="100"/>
      <c r="AGT56" s="100"/>
      <c r="AGU56" s="100"/>
      <c r="AGV56" s="100"/>
      <c r="AGW56" s="100"/>
      <c r="AGX56" s="100"/>
      <c r="AGY56" s="100"/>
      <c r="AGZ56" s="100"/>
      <c r="AHA56" s="100"/>
      <c r="AHB56" s="100"/>
      <c r="AHC56" s="100"/>
      <c r="AHD56" s="100"/>
      <c r="AHE56" s="100"/>
      <c r="AHF56" s="100"/>
      <c r="AHG56" s="100"/>
      <c r="AHH56" s="100"/>
      <c r="AHI56" s="100"/>
      <c r="AHJ56" s="100"/>
      <c r="AHK56" s="100"/>
      <c r="AHL56" s="100"/>
      <c r="AHM56" s="100"/>
      <c r="AHN56" s="100"/>
      <c r="AHO56" s="100"/>
      <c r="AHP56" s="100"/>
      <c r="AHQ56" s="100"/>
      <c r="AHR56" s="100"/>
      <c r="AHS56" s="100"/>
      <c r="AHT56" s="100"/>
      <c r="AHU56" s="100"/>
      <c r="AHV56" s="100"/>
      <c r="AHW56" s="100"/>
      <c r="AHX56" s="100"/>
      <c r="AHY56" s="100"/>
      <c r="AHZ56" s="100"/>
      <c r="AIA56" s="100"/>
      <c r="AIB56" s="100"/>
      <c r="AIC56" s="100"/>
      <c r="AID56" s="100"/>
      <c r="AIE56" s="100"/>
      <c r="AIF56" s="100"/>
      <c r="AIG56" s="100"/>
      <c r="AIH56" s="100"/>
      <c r="AII56" s="100"/>
      <c r="AIJ56" s="100"/>
      <c r="AIK56" s="100"/>
      <c r="AIL56" s="100"/>
      <c r="AIM56" s="100"/>
      <c r="AIN56" s="100"/>
      <c r="AIO56" s="100"/>
      <c r="AIP56" s="100"/>
      <c r="AIQ56" s="100"/>
      <c r="AIR56" s="100"/>
      <c r="AIS56" s="100"/>
      <c r="AIT56" s="100"/>
      <c r="AIU56" s="100"/>
      <c r="AIV56" s="100"/>
      <c r="AIW56" s="100"/>
      <c r="AIX56" s="100"/>
      <c r="AIY56" s="100"/>
      <c r="AIZ56" s="100"/>
      <c r="AJA56" s="100"/>
      <c r="AJB56" s="100"/>
      <c r="AJC56" s="100"/>
      <c r="AJD56" s="100"/>
      <c r="AJE56" s="100"/>
      <c r="AJF56" s="100"/>
      <c r="AJG56" s="100"/>
      <c r="AJH56" s="100"/>
      <c r="AJI56" s="100"/>
      <c r="AJJ56" s="100"/>
      <c r="AJK56" s="100"/>
      <c r="AJL56" s="100"/>
      <c r="AJM56" s="100"/>
      <c r="AJN56" s="100"/>
      <c r="AJO56" s="100"/>
      <c r="AJP56" s="100"/>
      <c r="AJQ56" s="100"/>
      <c r="AJR56" s="100"/>
      <c r="AJS56" s="100"/>
      <c r="AJT56" s="100"/>
      <c r="AJU56" s="100"/>
      <c r="AJV56" s="100"/>
      <c r="AJW56" s="100"/>
      <c r="AJX56" s="100"/>
      <c r="AJY56" s="100"/>
      <c r="AJZ56" s="100"/>
      <c r="AKA56" s="100"/>
      <c r="AKB56" s="100"/>
      <c r="AKC56" s="100"/>
      <c r="AKD56" s="100"/>
      <c r="AKE56" s="100"/>
      <c r="AKF56" s="100"/>
      <c r="AKG56" s="100"/>
      <c r="AKH56" s="100"/>
      <c r="AKI56" s="100"/>
      <c r="AKJ56" s="100"/>
      <c r="AKK56" s="100"/>
      <c r="AKL56" s="100"/>
      <c r="AKM56" s="100"/>
      <c r="AKN56" s="100"/>
      <c r="AKO56" s="100"/>
      <c r="AKP56" s="100"/>
      <c r="AKQ56" s="100"/>
      <c r="AKR56" s="100"/>
      <c r="AKS56" s="100"/>
      <c r="AKT56" s="100"/>
      <c r="AKU56" s="100"/>
      <c r="AKV56" s="100"/>
      <c r="AKW56" s="100"/>
      <c r="AKX56" s="100"/>
      <c r="AKY56" s="100"/>
      <c r="AKZ56" s="100"/>
      <c r="ALA56" s="100"/>
      <c r="ALB56" s="100"/>
      <c r="ALC56" s="100"/>
      <c r="ALD56" s="100"/>
      <c r="ALE56" s="100"/>
      <c r="ALF56" s="100"/>
      <c r="ALG56" s="100"/>
      <c r="ALH56" s="100"/>
      <c r="ALI56" s="100"/>
      <c r="ALJ56" s="100"/>
      <c r="ALK56" s="100"/>
      <c r="ALL56" s="100"/>
      <c r="ALM56" s="100"/>
      <c r="ALN56" s="100"/>
      <c r="ALO56" s="100"/>
      <c r="ALP56" s="100"/>
      <c r="ALQ56" s="100"/>
      <c r="ALR56" s="100"/>
      <c r="ALS56" s="100"/>
      <c r="ALT56" s="100"/>
      <c r="ALU56" s="100"/>
      <c r="ALV56" s="100"/>
      <c r="ALW56" s="100"/>
      <c r="ALX56" s="100"/>
      <c r="ALY56" s="100"/>
      <c r="ALZ56" s="100"/>
      <c r="AMA56" s="100"/>
      <c r="AMB56" s="100"/>
      <c r="AMC56" s="100"/>
      <c r="AMD56" s="100"/>
      <c r="AME56" s="100"/>
      <c r="AMF56" s="100"/>
      <c r="AMG56" s="100"/>
      <c r="AMH56" s="100"/>
      <c r="AMI56" s="100"/>
      <c r="AMJ56" s="100"/>
      <c r="AMK56" s="100"/>
      <c r="AML56" s="100"/>
    </row>
    <row r="57" spans="1:1026" ht="15.75">
      <c r="B57" s="754" t="s">
        <v>64</v>
      </c>
      <c r="C57" s="957"/>
      <c r="D57" s="734" t="s">
        <v>166</v>
      </c>
      <c r="E57" s="734"/>
      <c r="F57" s="957"/>
      <c r="G57" s="957"/>
      <c r="H57" s="958"/>
      <c r="I57" s="95"/>
    </row>
    <row r="58" spans="1:1026" ht="15.75">
      <c r="B58" s="38"/>
      <c r="C58" s="970" t="s">
        <v>61</v>
      </c>
      <c r="D58" s="971"/>
      <c r="E58" s="933"/>
      <c r="F58" s="970" t="s">
        <v>62</v>
      </c>
      <c r="G58" s="933"/>
      <c r="H58" s="166" t="s">
        <v>63</v>
      </c>
      <c r="I58" s="95"/>
    </row>
    <row r="59" spans="1:1026" s="27" customFormat="1" ht="15" customHeight="1">
      <c r="A59" s="26"/>
      <c r="B59" s="164" t="s">
        <v>9</v>
      </c>
      <c r="C59" s="964" t="s">
        <v>49</v>
      </c>
      <c r="D59" s="965"/>
      <c r="E59" s="933"/>
      <c r="F59" s="968">
        <f>IF($F$8=1,20%,IF($F$8=2,20%,IF($F$8=3,0%,IF($F$8=4,20%,"ESCOLHA UM RT"))))</f>
        <v>0.2</v>
      </c>
      <c r="G59" s="969"/>
      <c r="H59" s="248" t="e">
        <f>ROUND(($H$47+H54)*F59,2)</f>
        <v>#REF!</v>
      </c>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c r="FN59" s="26"/>
      <c r="FO59" s="26"/>
      <c r="FP59" s="26"/>
      <c r="FQ59" s="26"/>
      <c r="FR59" s="26"/>
      <c r="FS59" s="26"/>
      <c r="FT59" s="26"/>
      <c r="FU59" s="26"/>
      <c r="FV59" s="26"/>
      <c r="FW59" s="26"/>
      <c r="FX59" s="26"/>
      <c r="FY59" s="26"/>
      <c r="FZ59" s="26"/>
      <c r="GA59" s="26"/>
      <c r="GB59" s="26"/>
      <c r="GC59" s="26"/>
      <c r="GD59" s="26"/>
      <c r="GE59" s="26"/>
      <c r="GF59" s="26"/>
      <c r="GG59" s="26"/>
      <c r="GH59" s="26"/>
      <c r="GI59" s="26"/>
      <c r="GJ59" s="26"/>
      <c r="GK59" s="26"/>
      <c r="GL59" s="26"/>
      <c r="GM59" s="26"/>
      <c r="GN59" s="26"/>
      <c r="GO59" s="26"/>
      <c r="GP59" s="26"/>
      <c r="GQ59" s="26"/>
      <c r="GR59" s="26"/>
      <c r="GS59" s="26"/>
      <c r="GT59" s="26"/>
      <c r="GU59" s="26"/>
      <c r="GV59" s="26"/>
      <c r="GW59" s="26"/>
      <c r="GX59" s="26"/>
      <c r="GY59" s="26"/>
      <c r="GZ59" s="26"/>
      <c r="HA59" s="26"/>
      <c r="HB59" s="26"/>
      <c r="HC59" s="26"/>
      <c r="HD59" s="26"/>
      <c r="HE59" s="26"/>
      <c r="HF59" s="26"/>
      <c r="HG59" s="26"/>
      <c r="HH59" s="26"/>
      <c r="HI59" s="26"/>
      <c r="HJ59" s="26"/>
      <c r="HK59" s="26"/>
      <c r="HL59" s="26"/>
      <c r="HM59" s="26"/>
      <c r="HN59" s="26"/>
      <c r="HO59" s="26"/>
      <c r="HP59" s="26"/>
      <c r="HQ59" s="26"/>
      <c r="HR59" s="26"/>
      <c r="HS59" s="26"/>
      <c r="HT59" s="26"/>
      <c r="HU59" s="26"/>
      <c r="HV59" s="26"/>
      <c r="HW59" s="26"/>
      <c r="HX59" s="26"/>
      <c r="HY59" s="26"/>
      <c r="HZ59" s="26"/>
      <c r="IA59" s="26"/>
      <c r="IB59" s="26"/>
      <c r="IC59" s="26"/>
      <c r="ID59" s="26"/>
      <c r="IE59" s="26"/>
      <c r="IF59" s="26"/>
      <c r="IG59" s="26"/>
      <c r="IH59" s="26"/>
      <c r="II59" s="26"/>
      <c r="IJ59" s="26"/>
      <c r="IK59" s="26"/>
      <c r="IL59" s="26"/>
      <c r="IM59" s="26"/>
      <c r="IN59" s="26"/>
      <c r="IO59" s="26"/>
      <c r="IP59" s="26"/>
      <c r="IQ59" s="26"/>
      <c r="IR59" s="26"/>
      <c r="IS59" s="26"/>
      <c r="IT59" s="26"/>
      <c r="IU59" s="26"/>
      <c r="IV59" s="26"/>
      <c r="IW59" s="26"/>
      <c r="IX59" s="26"/>
      <c r="IY59" s="26"/>
      <c r="IZ59" s="26"/>
      <c r="JA59" s="26"/>
      <c r="JB59" s="26"/>
      <c r="JC59" s="26"/>
      <c r="JD59" s="26"/>
      <c r="JE59" s="26"/>
      <c r="JF59" s="26"/>
      <c r="JG59" s="26"/>
      <c r="JH59" s="26"/>
      <c r="JI59" s="26"/>
      <c r="JJ59" s="26"/>
      <c r="JK59" s="26"/>
      <c r="JL59" s="26"/>
      <c r="JM59" s="26"/>
      <c r="JN59" s="26"/>
      <c r="JO59" s="26"/>
      <c r="JP59" s="26"/>
      <c r="JQ59" s="26"/>
      <c r="JR59" s="26"/>
      <c r="JS59" s="26"/>
      <c r="JT59" s="26"/>
      <c r="JU59" s="26"/>
      <c r="JV59" s="26"/>
      <c r="JW59" s="26"/>
      <c r="JX59" s="26"/>
      <c r="JY59" s="26"/>
      <c r="JZ59" s="26"/>
      <c r="KA59" s="26"/>
      <c r="KB59" s="26"/>
      <c r="KC59" s="26"/>
      <c r="KD59" s="26"/>
      <c r="KE59" s="26"/>
      <c r="KF59" s="26"/>
      <c r="KG59" s="26"/>
      <c r="KH59" s="26"/>
      <c r="KI59" s="26"/>
      <c r="KJ59" s="26"/>
      <c r="KK59" s="26"/>
      <c r="KL59" s="26"/>
      <c r="KM59" s="26"/>
      <c r="KN59" s="26"/>
      <c r="KO59" s="26"/>
      <c r="KP59" s="26"/>
      <c r="KQ59" s="26"/>
      <c r="KR59" s="26"/>
      <c r="KS59" s="26"/>
      <c r="KT59" s="26"/>
      <c r="KU59" s="26"/>
      <c r="KV59" s="26"/>
      <c r="KW59" s="26"/>
      <c r="KX59" s="26"/>
      <c r="KY59" s="26"/>
      <c r="KZ59" s="26"/>
      <c r="LA59" s="26"/>
      <c r="LB59" s="26"/>
      <c r="LC59" s="26"/>
      <c r="LD59" s="26"/>
      <c r="LE59" s="26"/>
      <c r="LF59" s="26"/>
      <c r="LG59" s="26"/>
      <c r="LH59" s="26"/>
      <c r="LI59" s="26"/>
      <c r="LJ59" s="26"/>
      <c r="LK59" s="26"/>
      <c r="LL59" s="26"/>
      <c r="LM59" s="26"/>
      <c r="LN59" s="26"/>
      <c r="LO59" s="26"/>
      <c r="LP59" s="26"/>
      <c r="LQ59" s="26"/>
      <c r="LR59" s="26"/>
      <c r="LS59" s="26"/>
      <c r="LT59" s="26"/>
      <c r="LU59" s="26"/>
      <c r="LV59" s="26"/>
      <c r="LW59" s="26"/>
      <c r="LX59" s="26"/>
      <c r="LY59" s="26"/>
      <c r="LZ59" s="26"/>
      <c r="MA59" s="26"/>
      <c r="MB59" s="26"/>
      <c r="MC59" s="26"/>
      <c r="MD59" s="26"/>
      <c r="ME59" s="26"/>
      <c r="MF59" s="26"/>
      <c r="MG59" s="26"/>
      <c r="MH59" s="26"/>
      <c r="MI59" s="26"/>
      <c r="MJ59" s="26"/>
      <c r="MK59" s="26"/>
      <c r="ML59" s="26"/>
      <c r="MM59" s="26"/>
      <c r="MN59" s="26"/>
      <c r="MO59" s="26"/>
      <c r="MP59" s="26"/>
      <c r="MQ59" s="26"/>
      <c r="MR59" s="26"/>
      <c r="MS59" s="26"/>
      <c r="MT59" s="26"/>
      <c r="MU59" s="26"/>
      <c r="MV59" s="26"/>
      <c r="MW59" s="26"/>
      <c r="MX59" s="26"/>
      <c r="MY59" s="26"/>
      <c r="MZ59" s="26"/>
      <c r="NA59" s="26"/>
      <c r="NB59" s="26"/>
      <c r="NC59" s="26"/>
      <c r="ND59" s="26"/>
      <c r="NE59" s="26"/>
      <c r="NF59" s="26"/>
      <c r="NG59" s="26"/>
      <c r="NH59" s="26"/>
      <c r="NI59" s="26"/>
      <c r="NJ59" s="26"/>
      <c r="NK59" s="26"/>
      <c r="NL59" s="26"/>
      <c r="NM59" s="26"/>
      <c r="NN59" s="26"/>
      <c r="NO59" s="26"/>
      <c r="NP59" s="26"/>
      <c r="NQ59" s="26"/>
      <c r="NR59" s="26"/>
      <c r="NS59" s="26"/>
      <c r="NT59" s="26"/>
      <c r="NU59" s="26"/>
      <c r="NV59" s="26"/>
      <c r="NW59" s="26"/>
      <c r="NX59" s="26"/>
      <c r="NY59" s="26"/>
      <c r="NZ59" s="26"/>
      <c r="OA59" s="26"/>
      <c r="OB59" s="26"/>
      <c r="OC59" s="26"/>
      <c r="OD59" s="26"/>
      <c r="OE59" s="26"/>
      <c r="OF59" s="26"/>
      <c r="OG59" s="26"/>
      <c r="OH59" s="26"/>
      <c r="OI59" s="26"/>
      <c r="OJ59" s="26"/>
      <c r="OK59" s="26"/>
      <c r="OL59" s="26"/>
      <c r="OM59" s="26"/>
      <c r="ON59" s="26"/>
      <c r="OO59" s="26"/>
      <c r="OP59" s="26"/>
      <c r="OQ59" s="26"/>
      <c r="OR59" s="26"/>
      <c r="OS59" s="26"/>
      <c r="OT59" s="26"/>
      <c r="OU59" s="26"/>
      <c r="OV59" s="26"/>
      <c r="OW59" s="26"/>
      <c r="OX59" s="26"/>
      <c r="OY59" s="26"/>
      <c r="OZ59" s="26"/>
      <c r="PA59" s="26"/>
      <c r="PB59" s="26"/>
      <c r="PC59" s="26"/>
      <c r="PD59" s="26"/>
      <c r="PE59" s="26"/>
      <c r="PF59" s="26"/>
      <c r="PG59" s="26"/>
      <c r="PH59" s="26"/>
      <c r="PI59" s="26"/>
      <c r="PJ59" s="26"/>
      <c r="PK59" s="26"/>
      <c r="PL59" s="26"/>
      <c r="PM59" s="26"/>
      <c r="PN59" s="26"/>
      <c r="PO59" s="26"/>
      <c r="PP59" s="26"/>
      <c r="PQ59" s="26"/>
      <c r="PR59" s="26"/>
      <c r="PS59" s="26"/>
      <c r="PT59" s="26"/>
      <c r="PU59" s="26"/>
      <c r="PV59" s="26"/>
      <c r="PW59" s="26"/>
      <c r="PX59" s="26"/>
      <c r="PY59" s="26"/>
      <c r="PZ59" s="26"/>
      <c r="QA59" s="26"/>
      <c r="QB59" s="26"/>
      <c r="QC59" s="26"/>
      <c r="QD59" s="26"/>
      <c r="QE59" s="26"/>
      <c r="QF59" s="26"/>
      <c r="QG59" s="26"/>
      <c r="QH59" s="26"/>
      <c r="QI59" s="26"/>
      <c r="QJ59" s="26"/>
      <c r="QK59" s="26"/>
      <c r="QL59" s="26"/>
      <c r="QM59" s="26"/>
      <c r="QN59" s="26"/>
      <c r="QO59" s="26"/>
      <c r="QP59" s="26"/>
      <c r="QQ59" s="26"/>
      <c r="QR59" s="26"/>
      <c r="QS59" s="26"/>
      <c r="QT59" s="26"/>
      <c r="QU59" s="26"/>
      <c r="QV59" s="26"/>
      <c r="QW59" s="26"/>
      <c r="QX59" s="26"/>
      <c r="QY59" s="26"/>
      <c r="QZ59" s="26"/>
      <c r="RA59" s="26"/>
      <c r="RB59" s="26"/>
      <c r="RC59" s="26"/>
      <c r="RD59" s="26"/>
      <c r="RE59" s="26"/>
      <c r="RF59" s="26"/>
      <c r="RG59" s="26"/>
      <c r="RH59" s="26"/>
      <c r="RI59" s="26"/>
      <c r="RJ59" s="26"/>
      <c r="RK59" s="26"/>
      <c r="RL59" s="26"/>
      <c r="RM59" s="26"/>
      <c r="RN59" s="26"/>
      <c r="RO59" s="26"/>
      <c r="RP59" s="26"/>
      <c r="RQ59" s="26"/>
      <c r="RR59" s="26"/>
      <c r="RS59" s="26"/>
      <c r="RT59" s="26"/>
      <c r="RU59" s="26"/>
      <c r="RV59" s="26"/>
      <c r="RW59" s="26"/>
      <c r="RX59" s="26"/>
      <c r="RY59" s="26"/>
      <c r="RZ59" s="26"/>
      <c r="SA59" s="26"/>
      <c r="SB59" s="26"/>
      <c r="SC59" s="26"/>
      <c r="SD59" s="26"/>
      <c r="SE59" s="26"/>
      <c r="SF59" s="26"/>
      <c r="SG59" s="26"/>
      <c r="SH59" s="26"/>
      <c r="SI59" s="26"/>
      <c r="SJ59" s="26"/>
      <c r="SK59" s="26"/>
      <c r="SL59" s="26"/>
      <c r="SM59" s="26"/>
      <c r="SN59" s="26"/>
      <c r="SO59" s="26"/>
      <c r="SP59" s="26"/>
      <c r="SQ59" s="26"/>
      <c r="SR59" s="26"/>
      <c r="SS59" s="26"/>
      <c r="ST59" s="26"/>
      <c r="SU59" s="26"/>
      <c r="SV59" s="26"/>
      <c r="SW59" s="26"/>
      <c r="SX59" s="26"/>
      <c r="SY59" s="26"/>
      <c r="SZ59" s="26"/>
      <c r="TA59" s="26"/>
      <c r="TB59" s="26"/>
      <c r="TC59" s="26"/>
      <c r="TD59" s="26"/>
      <c r="TE59" s="26"/>
      <c r="TF59" s="26"/>
      <c r="TG59" s="26"/>
      <c r="TH59" s="26"/>
      <c r="TI59" s="26"/>
      <c r="TJ59" s="26"/>
      <c r="TK59" s="26"/>
      <c r="TL59" s="26"/>
      <c r="TM59" s="26"/>
      <c r="TN59" s="26"/>
      <c r="TO59" s="26"/>
      <c r="TP59" s="26"/>
      <c r="TQ59" s="26"/>
      <c r="TR59" s="26"/>
      <c r="TS59" s="26"/>
      <c r="TT59" s="26"/>
      <c r="TU59" s="26"/>
      <c r="TV59" s="26"/>
      <c r="TW59" s="26"/>
      <c r="TX59" s="26"/>
      <c r="TY59" s="26"/>
      <c r="TZ59" s="26"/>
      <c r="UA59" s="26"/>
      <c r="UB59" s="26"/>
      <c r="UC59" s="26"/>
      <c r="UD59" s="26"/>
      <c r="UE59" s="26"/>
      <c r="UF59" s="26"/>
      <c r="UG59" s="26"/>
      <c r="UH59" s="26"/>
      <c r="UI59" s="26"/>
      <c r="UJ59" s="26"/>
      <c r="UK59" s="26"/>
      <c r="UL59" s="26"/>
      <c r="UM59" s="26"/>
      <c r="UN59" s="26"/>
      <c r="UO59" s="26"/>
      <c r="UP59" s="26"/>
      <c r="UQ59" s="26"/>
      <c r="UR59" s="26"/>
      <c r="US59" s="26"/>
      <c r="UT59" s="26"/>
      <c r="UU59" s="26"/>
      <c r="UV59" s="26"/>
      <c r="UW59" s="26"/>
      <c r="UX59" s="26"/>
      <c r="UY59" s="26"/>
      <c r="UZ59" s="26"/>
      <c r="VA59" s="26"/>
      <c r="VB59" s="26"/>
      <c r="VC59" s="26"/>
      <c r="VD59" s="26"/>
      <c r="VE59" s="26"/>
      <c r="VF59" s="26"/>
      <c r="VG59" s="26"/>
      <c r="VH59" s="26"/>
      <c r="VI59" s="26"/>
      <c r="VJ59" s="26"/>
      <c r="VK59" s="26"/>
      <c r="VL59" s="26"/>
      <c r="VM59" s="26"/>
      <c r="VN59" s="26"/>
      <c r="VO59" s="26"/>
      <c r="VP59" s="26"/>
      <c r="VQ59" s="26"/>
      <c r="VR59" s="26"/>
      <c r="VS59" s="26"/>
      <c r="VT59" s="26"/>
      <c r="VU59" s="26"/>
      <c r="VV59" s="26"/>
      <c r="VW59" s="26"/>
      <c r="VX59" s="26"/>
      <c r="VY59" s="26"/>
      <c r="VZ59" s="26"/>
      <c r="WA59" s="26"/>
      <c r="WB59" s="26"/>
      <c r="WC59" s="26"/>
      <c r="WD59" s="26"/>
      <c r="WE59" s="26"/>
      <c r="WF59" s="26"/>
      <c r="WG59" s="26"/>
      <c r="WH59" s="26"/>
      <c r="WI59" s="26"/>
      <c r="WJ59" s="26"/>
      <c r="WK59" s="26"/>
      <c r="WL59" s="26"/>
      <c r="WM59" s="26"/>
      <c r="WN59" s="26"/>
      <c r="WO59" s="26"/>
      <c r="WP59" s="26"/>
      <c r="WQ59" s="26"/>
      <c r="WR59" s="26"/>
      <c r="WS59" s="26"/>
      <c r="WT59" s="26"/>
      <c r="WU59" s="26"/>
      <c r="WV59" s="26"/>
      <c r="WW59" s="26"/>
      <c r="WX59" s="26"/>
      <c r="WY59" s="26"/>
      <c r="WZ59" s="26"/>
      <c r="XA59" s="26"/>
      <c r="XB59" s="26"/>
      <c r="XC59" s="26"/>
      <c r="XD59" s="26"/>
      <c r="XE59" s="26"/>
      <c r="XF59" s="26"/>
      <c r="XG59" s="26"/>
      <c r="XH59" s="26"/>
      <c r="XI59" s="26"/>
      <c r="XJ59" s="26"/>
      <c r="XK59" s="26"/>
      <c r="XL59" s="26"/>
      <c r="XM59" s="26"/>
      <c r="XN59" s="26"/>
      <c r="XO59" s="26"/>
      <c r="XP59" s="26"/>
      <c r="XQ59" s="26"/>
      <c r="XR59" s="26"/>
      <c r="XS59" s="26"/>
      <c r="XT59" s="26"/>
      <c r="XU59" s="26"/>
      <c r="XV59" s="26"/>
      <c r="XW59" s="26"/>
      <c r="XX59" s="26"/>
      <c r="XY59" s="26"/>
      <c r="XZ59" s="26"/>
      <c r="YA59" s="26"/>
      <c r="YB59" s="26"/>
      <c r="YC59" s="26"/>
      <c r="YD59" s="26"/>
      <c r="YE59" s="26"/>
      <c r="YF59" s="26"/>
      <c r="YG59" s="26"/>
      <c r="YH59" s="26"/>
      <c r="YI59" s="26"/>
      <c r="YJ59" s="26"/>
      <c r="YK59" s="26"/>
      <c r="YL59" s="26"/>
      <c r="YM59" s="26"/>
      <c r="YN59" s="26"/>
      <c r="YO59" s="26"/>
      <c r="YP59" s="26"/>
      <c r="YQ59" s="26"/>
      <c r="YR59" s="26"/>
      <c r="YS59" s="26"/>
      <c r="YT59" s="26"/>
      <c r="YU59" s="26"/>
      <c r="YV59" s="26"/>
      <c r="YW59" s="26"/>
      <c r="YX59" s="26"/>
      <c r="YY59" s="26"/>
      <c r="YZ59" s="26"/>
      <c r="ZA59" s="26"/>
      <c r="ZB59" s="26"/>
      <c r="ZC59" s="26"/>
      <c r="ZD59" s="26"/>
      <c r="ZE59" s="26"/>
      <c r="ZF59" s="26"/>
      <c r="ZG59" s="26"/>
      <c r="ZH59" s="26"/>
      <c r="ZI59" s="26"/>
      <c r="ZJ59" s="26"/>
      <c r="ZK59" s="26"/>
      <c r="ZL59" s="26"/>
      <c r="ZM59" s="26"/>
      <c r="ZN59" s="26"/>
      <c r="ZO59" s="26"/>
      <c r="ZP59" s="26"/>
      <c r="ZQ59" s="26"/>
      <c r="ZR59" s="26"/>
      <c r="ZS59" s="26"/>
      <c r="ZT59" s="26"/>
      <c r="ZU59" s="26"/>
      <c r="ZV59" s="26"/>
      <c r="ZW59" s="26"/>
      <c r="ZX59" s="26"/>
      <c r="ZY59" s="26"/>
      <c r="ZZ59" s="26"/>
      <c r="AAA59" s="26"/>
      <c r="AAB59" s="26"/>
      <c r="AAC59" s="26"/>
      <c r="AAD59" s="26"/>
      <c r="AAE59" s="26"/>
      <c r="AAF59" s="26"/>
      <c r="AAG59" s="26"/>
      <c r="AAH59" s="26"/>
      <c r="AAI59" s="26"/>
      <c r="AAJ59" s="26"/>
      <c r="AAK59" s="26"/>
      <c r="AAL59" s="26"/>
      <c r="AAM59" s="26"/>
      <c r="AAN59" s="26"/>
      <c r="AAO59" s="26"/>
      <c r="AAP59" s="26"/>
      <c r="AAQ59" s="26"/>
      <c r="AAR59" s="26"/>
      <c r="AAS59" s="26"/>
      <c r="AAT59" s="26"/>
      <c r="AAU59" s="26"/>
      <c r="AAV59" s="26"/>
      <c r="AAW59" s="26"/>
      <c r="AAX59" s="26"/>
      <c r="AAY59" s="26"/>
      <c r="AAZ59" s="26"/>
      <c r="ABA59" s="26"/>
      <c r="ABB59" s="26"/>
      <c r="ABC59" s="26"/>
      <c r="ABD59" s="26"/>
      <c r="ABE59" s="26"/>
      <c r="ABF59" s="26"/>
      <c r="ABG59" s="26"/>
      <c r="ABH59" s="26"/>
      <c r="ABI59" s="26"/>
      <c r="ABJ59" s="26"/>
      <c r="ABK59" s="26"/>
      <c r="ABL59" s="26"/>
      <c r="ABM59" s="26"/>
      <c r="ABN59" s="26"/>
      <c r="ABO59" s="26"/>
      <c r="ABP59" s="26"/>
      <c r="ABQ59" s="26"/>
      <c r="ABR59" s="26"/>
      <c r="ABS59" s="26"/>
      <c r="ABT59" s="26"/>
      <c r="ABU59" s="26"/>
      <c r="ABV59" s="26"/>
      <c r="ABW59" s="26"/>
      <c r="ABX59" s="26"/>
      <c r="ABY59" s="26"/>
      <c r="ABZ59" s="26"/>
      <c r="ACA59" s="26"/>
      <c r="ACB59" s="26"/>
      <c r="ACC59" s="26"/>
      <c r="ACD59" s="26"/>
      <c r="ACE59" s="26"/>
      <c r="ACF59" s="26"/>
      <c r="ACG59" s="26"/>
      <c r="ACH59" s="26"/>
      <c r="ACI59" s="26"/>
      <c r="ACJ59" s="26"/>
      <c r="ACK59" s="26"/>
      <c r="ACL59" s="26"/>
      <c r="ACM59" s="26"/>
      <c r="ACN59" s="26"/>
      <c r="ACO59" s="26"/>
      <c r="ACP59" s="26"/>
      <c r="ACQ59" s="26"/>
      <c r="ACR59" s="26"/>
      <c r="ACS59" s="26"/>
      <c r="ACT59" s="26"/>
      <c r="ACU59" s="26"/>
      <c r="ACV59" s="26"/>
      <c r="ACW59" s="26"/>
      <c r="ACX59" s="26"/>
      <c r="ACY59" s="26"/>
      <c r="ACZ59" s="26"/>
      <c r="ADA59" s="26"/>
      <c r="ADB59" s="26"/>
      <c r="ADC59" s="26"/>
      <c r="ADD59" s="26"/>
      <c r="ADE59" s="26"/>
      <c r="ADF59" s="26"/>
      <c r="ADG59" s="26"/>
      <c r="ADH59" s="26"/>
      <c r="ADI59" s="26"/>
      <c r="ADJ59" s="26"/>
      <c r="ADK59" s="26"/>
      <c r="ADL59" s="26"/>
      <c r="ADM59" s="26"/>
      <c r="ADN59" s="26"/>
      <c r="ADO59" s="26"/>
      <c r="ADP59" s="26"/>
      <c r="ADQ59" s="26"/>
      <c r="ADR59" s="26"/>
      <c r="ADS59" s="26"/>
      <c r="ADT59" s="26"/>
      <c r="ADU59" s="26"/>
      <c r="ADV59" s="26"/>
      <c r="ADW59" s="26"/>
      <c r="ADX59" s="26"/>
      <c r="ADY59" s="26"/>
      <c r="ADZ59" s="26"/>
      <c r="AEA59" s="26"/>
      <c r="AEB59" s="26"/>
      <c r="AEC59" s="26"/>
      <c r="AED59" s="26"/>
      <c r="AEE59" s="26"/>
      <c r="AEF59" s="26"/>
      <c r="AEG59" s="26"/>
      <c r="AEH59" s="26"/>
      <c r="AEI59" s="26"/>
      <c r="AEJ59" s="26"/>
      <c r="AEK59" s="26"/>
      <c r="AEL59" s="26"/>
      <c r="AEM59" s="26"/>
      <c r="AEN59" s="26"/>
      <c r="AEO59" s="26"/>
      <c r="AEP59" s="26"/>
      <c r="AEQ59" s="26"/>
      <c r="AER59" s="26"/>
      <c r="AES59" s="26"/>
      <c r="AET59" s="26"/>
      <c r="AEU59" s="26"/>
      <c r="AEV59" s="26"/>
      <c r="AEW59" s="26"/>
      <c r="AEX59" s="26"/>
      <c r="AEY59" s="26"/>
      <c r="AEZ59" s="26"/>
      <c r="AFA59" s="26"/>
      <c r="AFB59" s="26"/>
      <c r="AFC59" s="26"/>
      <c r="AFD59" s="26"/>
      <c r="AFE59" s="26"/>
      <c r="AFF59" s="26"/>
      <c r="AFG59" s="26"/>
      <c r="AFH59" s="26"/>
      <c r="AFI59" s="26"/>
      <c r="AFJ59" s="26"/>
      <c r="AFK59" s="26"/>
      <c r="AFL59" s="26"/>
      <c r="AFM59" s="26"/>
      <c r="AFN59" s="26"/>
      <c r="AFO59" s="26"/>
      <c r="AFP59" s="26"/>
      <c r="AFQ59" s="26"/>
      <c r="AFR59" s="26"/>
      <c r="AFS59" s="26"/>
      <c r="AFT59" s="26"/>
      <c r="AFU59" s="26"/>
      <c r="AFV59" s="26"/>
      <c r="AFW59" s="26"/>
      <c r="AFX59" s="26"/>
      <c r="AFY59" s="26"/>
      <c r="AFZ59" s="26"/>
      <c r="AGA59" s="26"/>
      <c r="AGB59" s="26"/>
      <c r="AGC59" s="26"/>
      <c r="AGD59" s="26"/>
      <c r="AGE59" s="26"/>
      <c r="AGF59" s="26"/>
      <c r="AGG59" s="26"/>
      <c r="AGH59" s="26"/>
      <c r="AGI59" s="26"/>
      <c r="AGJ59" s="26"/>
      <c r="AGK59" s="26"/>
      <c r="AGL59" s="26"/>
      <c r="AGM59" s="26"/>
      <c r="AGN59" s="26"/>
      <c r="AGO59" s="26"/>
      <c r="AGP59" s="26"/>
      <c r="AGQ59" s="26"/>
      <c r="AGR59" s="26"/>
      <c r="AGS59" s="26"/>
      <c r="AGT59" s="26"/>
      <c r="AGU59" s="26"/>
      <c r="AGV59" s="26"/>
      <c r="AGW59" s="26"/>
      <c r="AGX59" s="26"/>
      <c r="AGY59" s="26"/>
      <c r="AGZ59" s="26"/>
      <c r="AHA59" s="26"/>
      <c r="AHB59" s="26"/>
      <c r="AHC59" s="26"/>
      <c r="AHD59" s="26"/>
      <c r="AHE59" s="26"/>
      <c r="AHF59" s="26"/>
      <c r="AHG59" s="26"/>
      <c r="AHH59" s="26"/>
      <c r="AHI59" s="26"/>
      <c r="AHJ59" s="26"/>
      <c r="AHK59" s="26"/>
      <c r="AHL59" s="26"/>
      <c r="AHM59" s="26"/>
      <c r="AHN59" s="26"/>
      <c r="AHO59" s="26"/>
      <c r="AHP59" s="26"/>
      <c r="AHQ59" s="26"/>
      <c r="AHR59" s="26"/>
      <c r="AHS59" s="26"/>
      <c r="AHT59" s="26"/>
      <c r="AHU59" s="26"/>
      <c r="AHV59" s="26"/>
      <c r="AHW59" s="26"/>
      <c r="AHX59" s="26"/>
      <c r="AHY59" s="26"/>
      <c r="AHZ59" s="26"/>
      <c r="AIA59" s="26"/>
      <c r="AIB59" s="26"/>
      <c r="AIC59" s="26"/>
      <c r="AID59" s="26"/>
      <c r="AIE59" s="26"/>
      <c r="AIF59" s="26"/>
      <c r="AIG59" s="26"/>
      <c r="AIH59" s="26"/>
      <c r="AII59" s="26"/>
      <c r="AIJ59" s="26"/>
      <c r="AIK59" s="26"/>
      <c r="AIL59" s="26"/>
      <c r="AIM59" s="26"/>
      <c r="AIN59" s="26"/>
      <c r="AIO59" s="26"/>
      <c r="AIP59" s="26"/>
      <c r="AIQ59" s="26"/>
      <c r="AIR59" s="26"/>
      <c r="AIS59" s="26"/>
      <c r="AIT59" s="26"/>
      <c r="AIU59" s="26"/>
      <c r="AIV59" s="26"/>
      <c r="AIW59" s="26"/>
      <c r="AIX59" s="26"/>
      <c r="AIY59" s="26"/>
      <c r="AIZ59" s="26"/>
      <c r="AJA59" s="26"/>
      <c r="AJB59" s="26"/>
      <c r="AJC59" s="26"/>
      <c r="AJD59" s="26"/>
      <c r="AJE59" s="26"/>
      <c r="AJF59" s="26"/>
      <c r="AJG59" s="26"/>
      <c r="AJH59" s="26"/>
      <c r="AJI59" s="26"/>
      <c r="AJJ59" s="26"/>
      <c r="AJK59" s="26"/>
      <c r="AJL59" s="26"/>
      <c r="AJM59" s="26"/>
      <c r="AJN59" s="26"/>
      <c r="AJO59" s="26"/>
      <c r="AJP59" s="26"/>
      <c r="AJQ59" s="26"/>
      <c r="AJR59" s="26"/>
      <c r="AJS59" s="26"/>
      <c r="AJT59" s="26"/>
      <c r="AJU59" s="26"/>
      <c r="AJV59" s="26"/>
      <c r="AJW59" s="26"/>
      <c r="AJX59" s="26"/>
      <c r="AJY59" s="26"/>
      <c r="AJZ59" s="26"/>
      <c r="AKA59" s="26"/>
      <c r="AKB59" s="26"/>
      <c r="AKC59" s="26"/>
      <c r="AKD59" s="26"/>
      <c r="AKE59" s="26"/>
      <c r="AKF59" s="26"/>
      <c r="AKG59" s="26"/>
      <c r="AKH59" s="26"/>
      <c r="AKI59" s="26"/>
      <c r="AKJ59" s="26"/>
      <c r="AKK59" s="26"/>
      <c r="AKL59" s="26"/>
      <c r="AKM59" s="26"/>
      <c r="AKN59" s="26"/>
      <c r="AKO59" s="26"/>
      <c r="AKP59" s="26"/>
      <c r="AKQ59" s="26"/>
      <c r="AKR59" s="26"/>
      <c r="AKS59" s="26"/>
      <c r="AKT59" s="26"/>
      <c r="AKU59" s="26"/>
      <c r="AKV59" s="26"/>
      <c r="AKW59" s="26"/>
      <c r="AKX59" s="26"/>
      <c r="AKY59" s="26"/>
      <c r="AKZ59" s="26"/>
      <c r="ALA59" s="26"/>
      <c r="ALB59" s="26"/>
      <c r="ALC59" s="26"/>
      <c r="ALD59" s="26"/>
      <c r="ALE59" s="26"/>
      <c r="ALF59" s="26"/>
      <c r="ALG59" s="26"/>
      <c r="ALH59" s="26"/>
      <c r="ALI59" s="26"/>
      <c r="ALJ59" s="26"/>
      <c r="ALK59" s="26"/>
      <c r="ALL59" s="26"/>
      <c r="ALM59" s="26"/>
      <c r="ALN59" s="26"/>
      <c r="ALO59" s="26"/>
      <c r="ALP59" s="26"/>
      <c r="ALQ59" s="26"/>
      <c r="ALR59" s="26"/>
      <c r="ALS59" s="26"/>
      <c r="ALT59" s="26"/>
      <c r="ALU59" s="26"/>
      <c r="ALV59" s="26"/>
      <c r="ALW59" s="26"/>
      <c r="ALX59" s="26"/>
      <c r="ALY59" s="26"/>
      <c r="ALZ59" s="26"/>
      <c r="AMA59" s="26"/>
      <c r="AMB59" s="26"/>
      <c r="AMC59" s="26"/>
      <c r="AMD59" s="26"/>
      <c r="AME59" s="26"/>
      <c r="AMF59" s="26"/>
      <c r="AMG59" s="26"/>
      <c r="AMH59" s="26"/>
      <c r="AMI59" s="26"/>
      <c r="AMJ59" s="26"/>
      <c r="AMK59" s="26"/>
      <c r="AML59" s="26"/>
    </row>
    <row r="60" spans="1:1026" s="27" customFormat="1" ht="15" customHeight="1">
      <c r="A60" s="26"/>
      <c r="B60" s="164" t="s">
        <v>11</v>
      </c>
      <c r="C60" s="964" t="s">
        <v>65</v>
      </c>
      <c r="D60" s="965"/>
      <c r="E60" s="933"/>
      <c r="F60" s="968">
        <f>IF($F$8=1,2.5%,IF($F$8=2,2.5%,IF($F$8=3,0%,IF($F$8=4,0%,"ESCOLHA UM RT"))))</f>
        <v>2.5000000000000001E-2</v>
      </c>
      <c r="G60" s="969"/>
      <c r="H60" s="248" t="e">
        <f>ROUND(($H$47+H54)*F60,2)</f>
        <v>#REF!</v>
      </c>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c r="FN60" s="26"/>
      <c r="FO60" s="26"/>
      <c r="FP60" s="26"/>
      <c r="FQ60" s="26"/>
      <c r="FR60" s="26"/>
      <c r="FS60" s="26"/>
      <c r="FT60" s="26"/>
      <c r="FU60" s="26"/>
      <c r="FV60" s="26"/>
      <c r="FW60" s="26"/>
      <c r="FX60" s="26"/>
      <c r="FY60" s="26"/>
      <c r="FZ60" s="26"/>
      <c r="GA60" s="26"/>
      <c r="GB60" s="26"/>
      <c r="GC60" s="26"/>
      <c r="GD60" s="26"/>
      <c r="GE60" s="26"/>
      <c r="GF60" s="26"/>
      <c r="GG60" s="26"/>
      <c r="GH60" s="26"/>
      <c r="GI60" s="26"/>
      <c r="GJ60" s="26"/>
      <c r="GK60" s="26"/>
      <c r="GL60" s="26"/>
      <c r="GM60" s="26"/>
      <c r="GN60" s="26"/>
      <c r="GO60" s="26"/>
      <c r="GP60" s="26"/>
      <c r="GQ60" s="26"/>
      <c r="GR60" s="26"/>
      <c r="GS60" s="26"/>
      <c r="GT60" s="26"/>
      <c r="GU60" s="26"/>
      <c r="GV60" s="26"/>
      <c r="GW60" s="26"/>
      <c r="GX60" s="26"/>
      <c r="GY60" s="26"/>
      <c r="GZ60" s="26"/>
      <c r="HA60" s="26"/>
      <c r="HB60" s="26"/>
      <c r="HC60" s="26"/>
      <c r="HD60" s="26"/>
      <c r="HE60" s="26"/>
      <c r="HF60" s="26"/>
      <c r="HG60" s="26"/>
      <c r="HH60" s="26"/>
      <c r="HI60" s="26"/>
      <c r="HJ60" s="26"/>
      <c r="HK60" s="26"/>
      <c r="HL60" s="26"/>
      <c r="HM60" s="26"/>
      <c r="HN60" s="26"/>
      <c r="HO60" s="26"/>
      <c r="HP60" s="26"/>
      <c r="HQ60" s="26"/>
      <c r="HR60" s="26"/>
      <c r="HS60" s="26"/>
      <c r="HT60" s="26"/>
      <c r="HU60" s="26"/>
      <c r="HV60" s="26"/>
      <c r="HW60" s="26"/>
      <c r="HX60" s="26"/>
      <c r="HY60" s="26"/>
      <c r="HZ60" s="26"/>
      <c r="IA60" s="26"/>
      <c r="IB60" s="26"/>
      <c r="IC60" s="26"/>
      <c r="ID60" s="26"/>
      <c r="IE60" s="26"/>
      <c r="IF60" s="26"/>
      <c r="IG60" s="26"/>
      <c r="IH60" s="26"/>
      <c r="II60" s="26"/>
      <c r="IJ60" s="26"/>
      <c r="IK60" s="26"/>
      <c r="IL60" s="26"/>
      <c r="IM60" s="26"/>
      <c r="IN60" s="26"/>
      <c r="IO60" s="26"/>
      <c r="IP60" s="26"/>
      <c r="IQ60" s="26"/>
      <c r="IR60" s="26"/>
      <c r="IS60" s="26"/>
      <c r="IT60" s="26"/>
      <c r="IU60" s="26"/>
      <c r="IV60" s="26"/>
      <c r="IW60" s="26"/>
      <c r="IX60" s="26"/>
      <c r="IY60" s="26"/>
      <c r="IZ60" s="26"/>
      <c r="JA60" s="26"/>
      <c r="JB60" s="26"/>
      <c r="JC60" s="26"/>
      <c r="JD60" s="26"/>
      <c r="JE60" s="26"/>
      <c r="JF60" s="26"/>
      <c r="JG60" s="26"/>
      <c r="JH60" s="26"/>
      <c r="JI60" s="26"/>
      <c r="JJ60" s="26"/>
      <c r="JK60" s="26"/>
      <c r="JL60" s="26"/>
      <c r="JM60" s="26"/>
      <c r="JN60" s="26"/>
      <c r="JO60" s="26"/>
      <c r="JP60" s="26"/>
      <c r="JQ60" s="26"/>
      <c r="JR60" s="26"/>
      <c r="JS60" s="26"/>
      <c r="JT60" s="26"/>
      <c r="JU60" s="26"/>
      <c r="JV60" s="26"/>
      <c r="JW60" s="26"/>
      <c r="JX60" s="26"/>
      <c r="JY60" s="26"/>
      <c r="JZ60" s="26"/>
      <c r="KA60" s="26"/>
      <c r="KB60" s="26"/>
      <c r="KC60" s="26"/>
      <c r="KD60" s="26"/>
      <c r="KE60" s="26"/>
      <c r="KF60" s="26"/>
      <c r="KG60" s="26"/>
      <c r="KH60" s="26"/>
      <c r="KI60" s="26"/>
      <c r="KJ60" s="26"/>
      <c r="KK60" s="26"/>
      <c r="KL60" s="26"/>
      <c r="KM60" s="26"/>
      <c r="KN60" s="26"/>
      <c r="KO60" s="26"/>
      <c r="KP60" s="26"/>
      <c r="KQ60" s="26"/>
      <c r="KR60" s="26"/>
      <c r="KS60" s="26"/>
      <c r="KT60" s="26"/>
      <c r="KU60" s="26"/>
      <c r="KV60" s="26"/>
      <c r="KW60" s="26"/>
      <c r="KX60" s="26"/>
      <c r="KY60" s="26"/>
      <c r="KZ60" s="26"/>
      <c r="LA60" s="26"/>
      <c r="LB60" s="26"/>
      <c r="LC60" s="26"/>
      <c r="LD60" s="26"/>
      <c r="LE60" s="26"/>
      <c r="LF60" s="26"/>
      <c r="LG60" s="26"/>
      <c r="LH60" s="26"/>
      <c r="LI60" s="26"/>
      <c r="LJ60" s="26"/>
      <c r="LK60" s="26"/>
      <c r="LL60" s="26"/>
      <c r="LM60" s="26"/>
      <c r="LN60" s="26"/>
      <c r="LO60" s="26"/>
      <c r="LP60" s="26"/>
      <c r="LQ60" s="26"/>
      <c r="LR60" s="26"/>
      <c r="LS60" s="26"/>
      <c r="LT60" s="26"/>
      <c r="LU60" s="26"/>
      <c r="LV60" s="26"/>
      <c r="LW60" s="26"/>
      <c r="LX60" s="26"/>
      <c r="LY60" s="26"/>
      <c r="LZ60" s="26"/>
      <c r="MA60" s="26"/>
      <c r="MB60" s="26"/>
      <c r="MC60" s="26"/>
      <c r="MD60" s="26"/>
      <c r="ME60" s="26"/>
      <c r="MF60" s="26"/>
      <c r="MG60" s="26"/>
      <c r="MH60" s="26"/>
      <c r="MI60" s="26"/>
      <c r="MJ60" s="26"/>
      <c r="MK60" s="26"/>
      <c r="ML60" s="26"/>
      <c r="MM60" s="26"/>
      <c r="MN60" s="26"/>
      <c r="MO60" s="26"/>
      <c r="MP60" s="26"/>
      <c r="MQ60" s="26"/>
      <c r="MR60" s="26"/>
      <c r="MS60" s="26"/>
      <c r="MT60" s="26"/>
      <c r="MU60" s="26"/>
      <c r="MV60" s="26"/>
      <c r="MW60" s="26"/>
      <c r="MX60" s="26"/>
      <c r="MY60" s="26"/>
      <c r="MZ60" s="26"/>
      <c r="NA60" s="26"/>
      <c r="NB60" s="26"/>
      <c r="NC60" s="26"/>
      <c r="ND60" s="26"/>
      <c r="NE60" s="26"/>
      <c r="NF60" s="26"/>
      <c r="NG60" s="26"/>
      <c r="NH60" s="26"/>
      <c r="NI60" s="26"/>
      <c r="NJ60" s="26"/>
      <c r="NK60" s="26"/>
      <c r="NL60" s="26"/>
      <c r="NM60" s="26"/>
      <c r="NN60" s="26"/>
      <c r="NO60" s="26"/>
      <c r="NP60" s="26"/>
      <c r="NQ60" s="26"/>
      <c r="NR60" s="26"/>
      <c r="NS60" s="26"/>
      <c r="NT60" s="26"/>
      <c r="NU60" s="26"/>
      <c r="NV60" s="26"/>
      <c r="NW60" s="26"/>
      <c r="NX60" s="26"/>
      <c r="NY60" s="26"/>
      <c r="NZ60" s="26"/>
      <c r="OA60" s="26"/>
      <c r="OB60" s="26"/>
      <c r="OC60" s="26"/>
      <c r="OD60" s="26"/>
      <c r="OE60" s="26"/>
      <c r="OF60" s="26"/>
      <c r="OG60" s="26"/>
      <c r="OH60" s="26"/>
      <c r="OI60" s="26"/>
      <c r="OJ60" s="26"/>
      <c r="OK60" s="26"/>
      <c r="OL60" s="26"/>
      <c r="OM60" s="26"/>
      <c r="ON60" s="26"/>
      <c r="OO60" s="26"/>
      <c r="OP60" s="26"/>
      <c r="OQ60" s="26"/>
      <c r="OR60" s="26"/>
      <c r="OS60" s="26"/>
      <c r="OT60" s="26"/>
      <c r="OU60" s="26"/>
      <c r="OV60" s="26"/>
      <c r="OW60" s="26"/>
      <c r="OX60" s="26"/>
      <c r="OY60" s="26"/>
      <c r="OZ60" s="26"/>
      <c r="PA60" s="26"/>
      <c r="PB60" s="26"/>
      <c r="PC60" s="26"/>
      <c r="PD60" s="26"/>
      <c r="PE60" s="26"/>
      <c r="PF60" s="26"/>
      <c r="PG60" s="26"/>
      <c r="PH60" s="26"/>
      <c r="PI60" s="26"/>
      <c r="PJ60" s="26"/>
      <c r="PK60" s="26"/>
      <c r="PL60" s="26"/>
      <c r="PM60" s="26"/>
      <c r="PN60" s="26"/>
      <c r="PO60" s="26"/>
      <c r="PP60" s="26"/>
      <c r="PQ60" s="26"/>
      <c r="PR60" s="26"/>
      <c r="PS60" s="26"/>
      <c r="PT60" s="26"/>
      <c r="PU60" s="26"/>
      <c r="PV60" s="26"/>
      <c r="PW60" s="26"/>
      <c r="PX60" s="26"/>
      <c r="PY60" s="26"/>
      <c r="PZ60" s="26"/>
      <c r="QA60" s="26"/>
      <c r="QB60" s="26"/>
      <c r="QC60" s="26"/>
      <c r="QD60" s="26"/>
      <c r="QE60" s="26"/>
      <c r="QF60" s="26"/>
      <c r="QG60" s="26"/>
      <c r="QH60" s="26"/>
      <c r="QI60" s="26"/>
      <c r="QJ60" s="26"/>
      <c r="QK60" s="26"/>
      <c r="QL60" s="26"/>
      <c r="QM60" s="26"/>
      <c r="QN60" s="26"/>
      <c r="QO60" s="26"/>
      <c r="QP60" s="26"/>
      <c r="QQ60" s="26"/>
      <c r="QR60" s="26"/>
      <c r="QS60" s="26"/>
      <c r="QT60" s="26"/>
      <c r="QU60" s="26"/>
      <c r="QV60" s="26"/>
      <c r="QW60" s="26"/>
      <c r="QX60" s="26"/>
      <c r="QY60" s="26"/>
      <c r="QZ60" s="26"/>
      <c r="RA60" s="26"/>
      <c r="RB60" s="26"/>
      <c r="RC60" s="26"/>
      <c r="RD60" s="26"/>
      <c r="RE60" s="26"/>
      <c r="RF60" s="26"/>
      <c r="RG60" s="26"/>
      <c r="RH60" s="26"/>
      <c r="RI60" s="26"/>
      <c r="RJ60" s="26"/>
      <c r="RK60" s="26"/>
      <c r="RL60" s="26"/>
      <c r="RM60" s="26"/>
      <c r="RN60" s="26"/>
      <c r="RO60" s="26"/>
      <c r="RP60" s="26"/>
      <c r="RQ60" s="26"/>
      <c r="RR60" s="26"/>
      <c r="RS60" s="26"/>
      <c r="RT60" s="26"/>
      <c r="RU60" s="26"/>
      <c r="RV60" s="26"/>
      <c r="RW60" s="26"/>
      <c r="RX60" s="26"/>
      <c r="RY60" s="26"/>
      <c r="RZ60" s="26"/>
      <c r="SA60" s="26"/>
      <c r="SB60" s="26"/>
      <c r="SC60" s="26"/>
      <c r="SD60" s="26"/>
      <c r="SE60" s="26"/>
      <c r="SF60" s="26"/>
      <c r="SG60" s="26"/>
      <c r="SH60" s="26"/>
      <c r="SI60" s="26"/>
      <c r="SJ60" s="26"/>
      <c r="SK60" s="26"/>
      <c r="SL60" s="26"/>
      <c r="SM60" s="26"/>
      <c r="SN60" s="26"/>
      <c r="SO60" s="26"/>
      <c r="SP60" s="26"/>
      <c r="SQ60" s="26"/>
      <c r="SR60" s="26"/>
      <c r="SS60" s="26"/>
      <c r="ST60" s="26"/>
      <c r="SU60" s="26"/>
      <c r="SV60" s="26"/>
      <c r="SW60" s="26"/>
      <c r="SX60" s="26"/>
      <c r="SY60" s="26"/>
      <c r="SZ60" s="26"/>
      <c r="TA60" s="26"/>
      <c r="TB60" s="26"/>
      <c r="TC60" s="26"/>
      <c r="TD60" s="26"/>
      <c r="TE60" s="26"/>
      <c r="TF60" s="26"/>
      <c r="TG60" s="26"/>
      <c r="TH60" s="26"/>
      <c r="TI60" s="26"/>
      <c r="TJ60" s="26"/>
      <c r="TK60" s="26"/>
      <c r="TL60" s="26"/>
      <c r="TM60" s="26"/>
      <c r="TN60" s="26"/>
      <c r="TO60" s="26"/>
      <c r="TP60" s="26"/>
      <c r="TQ60" s="26"/>
      <c r="TR60" s="26"/>
      <c r="TS60" s="26"/>
      <c r="TT60" s="26"/>
      <c r="TU60" s="26"/>
      <c r="TV60" s="26"/>
      <c r="TW60" s="26"/>
      <c r="TX60" s="26"/>
      <c r="TY60" s="26"/>
      <c r="TZ60" s="26"/>
      <c r="UA60" s="26"/>
      <c r="UB60" s="26"/>
      <c r="UC60" s="26"/>
      <c r="UD60" s="26"/>
      <c r="UE60" s="26"/>
      <c r="UF60" s="26"/>
      <c r="UG60" s="26"/>
      <c r="UH60" s="26"/>
      <c r="UI60" s="26"/>
      <c r="UJ60" s="26"/>
      <c r="UK60" s="26"/>
      <c r="UL60" s="26"/>
      <c r="UM60" s="26"/>
      <c r="UN60" s="26"/>
      <c r="UO60" s="26"/>
      <c r="UP60" s="26"/>
      <c r="UQ60" s="26"/>
      <c r="UR60" s="26"/>
      <c r="US60" s="26"/>
      <c r="UT60" s="26"/>
      <c r="UU60" s="26"/>
      <c r="UV60" s="26"/>
      <c r="UW60" s="26"/>
      <c r="UX60" s="26"/>
      <c r="UY60" s="26"/>
      <c r="UZ60" s="26"/>
      <c r="VA60" s="26"/>
      <c r="VB60" s="26"/>
      <c r="VC60" s="26"/>
      <c r="VD60" s="26"/>
      <c r="VE60" s="26"/>
      <c r="VF60" s="26"/>
      <c r="VG60" s="26"/>
      <c r="VH60" s="26"/>
      <c r="VI60" s="26"/>
      <c r="VJ60" s="26"/>
      <c r="VK60" s="26"/>
      <c r="VL60" s="26"/>
      <c r="VM60" s="26"/>
      <c r="VN60" s="26"/>
      <c r="VO60" s="26"/>
      <c r="VP60" s="26"/>
      <c r="VQ60" s="26"/>
      <c r="VR60" s="26"/>
      <c r="VS60" s="26"/>
      <c r="VT60" s="26"/>
      <c r="VU60" s="26"/>
      <c r="VV60" s="26"/>
      <c r="VW60" s="26"/>
      <c r="VX60" s="26"/>
      <c r="VY60" s="26"/>
      <c r="VZ60" s="26"/>
      <c r="WA60" s="26"/>
      <c r="WB60" s="26"/>
      <c r="WC60" s="26"/>
      <c r="WD60" s="26"/>
      <c r="WE60" s="26"/>
      <c r="WF60" s="26"/>
      <c r="WG60" s="26"/>
      <c r="WH60" s="26"/>
      <c r="WI60" s="26"/>
      <c r="WJ60" s="26"/>
      <c r="WK60" s="26"/>
      <c r="WL60" s="26"/>
      <c r="WM60" s="26"/>
      <c r="WN60" s="26"/>
      <c r="WO60" s="26"/>
      <c r="WP60" s="26"/>
      <c r="WQ60" s="26"/>
      <c r="WR60" s="26"/>
      <c r="WS60" s="26"/>
      <c r="WT60" s="26"/>
      <c r="WU60" s="26"/>
      <c r="WV60" s="26"/>
      <c r="WW60" s="26"/>
      <c r="WX60" s="26"/>
      <c r="WY60" s="26"/>
      <c r="WZ60" s="26"/>
      <c r="XA60" s="26"/>
      <c r="XB60" s="26"/>
      <c r="XC60" s="26"/>
      <c r="XD60" s="26"/>
      <c r="XE60" s="26"/>
      <c r="XF60" s="26"/>
      <c r="XG60" s="26"/>
      <c r="XH60" s="26"/>
      <c r="XI60" s="26"/>
      <c r="XJ60" s="26"/>
      <c r="XK60" s="26"/>
      <c r="XL60" s="26"/>
      <c r="XM60" s="26"/>
      <c r="XN60" s="26"/>
      <c r="XO60" s="26"/>
      <c r="XP60" s="26"/>
      <c r="XQ60" s="26"/>
      <c r="XR60" s="26"/>
      <c r="XS60" s="26"/>
      <c r="XT60" s="26"/>
      <c r="XU60" s="26"/>
      <c r="XV60" s="26"/>
      <c r="XW60" s="26"/>
      <c r="XX60" s="26"/>
      <c r="XY60" s="26"/>
      <c r="XZ60" s="26"/>
      <c r="YA60" s="26"/>
      <c r="YB60" s="26"/>
      <c r="YC60" s="26"/>
      <c r="YD60" s="26"/>
      <c r="YE60" s="26"/>
      <c r="YF60" s="26"/>
      <c r="YG60" s="26"/>
      <c r="YH60" s="26"/>
      <c r="YI60" s="26"/>
      <c r="YJ60" s="26"/>
      <c r="YK60" s="26"/>
      <c r="YL60" s="26"/>
      <c r="YM60" s="26"/>
      <c r="YN60" s="26"/>
      <c r="YO60" s="26"/>
      <c r="YP60" s="26"/>
      <c r="YQ60" s="26"/>
      <c r="YR60" s="26"/>
      <c r="YS60" s="26"/>
      <c r="YT60" s="26"/>
      <c r="YU60" s="26"/>
      <c r="YV60" s="26"/>
      <c r="YW60" s="26"/>
      <c r="YX60" s="26"/>
      <c r="YY60" s="26"/>
      <c r="YZ60" s="26"/>
      <c r="ZA60" s="26"/>
      <c r="ZB60" s="26"/>
      <c r="ZC60" s="26"/>
      <c r="ZD60" s="26"/>
      <c r="ZE60" s="26"/>
      <c r="ZF60" s="26"/>
      <c r="ZG60" s="26"/>
      <c r="ZH60" s="26"/>
      <c r="ZI60" s="26"/>
      <c r="ZJ60" s="26"/>
      <c r="ZK60" s="26"/>
      <c r="ZL60" s="26"/>
      <c r="ZM60" s="26"/>
      <c r="ZN60" s="26"/>
      <c r="ZO60" s="26"/>
      <c r="ZP60" s="26"/>
      <c r="ZQ60" s="26"/>
      <c r="ZR60" s="26"/>
      <c r="ZS60" s="26"/>
      <c r="ZT60" s="26"/>
      <c r="ZU60" s="26"/>
      <c r="ZV60" s="26"/>
      <c r="ZW60" s="26"/>
      <c r="ZX60" s="26"/>
      <c r="ZY60" s="26"/>
      <c r="ZZ60" s="26"/>
      <c r="AAA60" s="26"/>
      <c r="AAB60" s="26"/>
      <c r="AAC60" s="26"/>
      <c r="AAD60" s="26"/>
      <c r="AAE60" s="26"/>
      <c r="AAF60" s="26"/>
      <c r="AAG60" s="26"/>
      <c r="AAH60" s="26"/>
      <c r="AAI60" s="26"/>
      <c r="AAJ60" s="26"/>
      <c r="AAK60" s="26"/>
      <c r="AAL60" s="26"/>
      <c r="AAM60" s="26"/>
      <c r="AAN60" s="26"/>
      <c r="AAO60" s="26"/>
      <c r="AAP60" s="26"/>
      <c r="AAQ60" s="26"/>
      <c r="AAR60" s="26"/>
      <c r="AAS60" s="26"/>
      <c r="AAT60" s="26"/>
      <c r="AAU60" s="26"/>
      <c r="AAV60" s="26"/>
      <c r="AAW60" s="26"/>
      <c r="AAX60" s="26"/>
      <c r="AAY60" s="26"/>
      <c r="AAZ60" s="26"/>
      <c r="ABA60" s="26"/>
      <c r="ABB60" s="26"/>
      <c r="ABC60" s="26"/>
      <c r="ABD60" s="26"/>
      <c r="ABE60" s="26"/>
      <c r="ABF60" s="26"/>
      <c r="ABG60" s="26"/>
      <c r="ABH60" s="26"/>
      <c r="ABI60" s="26"/>
      <c r="ABJ60" s="26"/>
      <c r="ABK60" s="26"/>
      <c r="ABL60" s="26"/>
      <c r="ABM60" s="26"/>
      <c r="ABN60" s="26"/>
      <c r="ABO60" s="26"/>
      <c r="ABP60" s="26"/>
      <c r="ABQ60" s="26"/>
      <c r="ABR60" s="26"/>
      <c r="ABS60" s="26"/>
      <c r="ABT60" s="26"/>
      <c r="ABU60" s="26"/>
      <c r="ABV60" s="26"/>
      <c r="ABW60" s="26"/>
      <c r="ABX60" s="26"/>
      <c r="ABY60" s="26"/>
      <c r="ABZ60" s="26"/>
      <c r="ACA60" s="26"/>
      <c r="ACB60" s="26"/>
      <c r="ACC60" s="26"/>
      <c r="ACD60" s="26"/>
      <c r="ACE60" s="26"/>
      <c r="ACF60" s="26"/>
      <c r="ACG60" s="26"/>
      <c r="ACH60" s="26"/>
      <c r="ACI60" s="26"/>
      <c r="ACJ60" s="26"/>
      <c r="ACK60" s="26"/>
      <c r="ACL60" s="26"/>
      <c r="ACM60" s="26"/>
      <c r="ACN60" s="26"/>
      <c r="ACO60" s="26"/>
      <c r="ACP60" s="26"/>
      <c r="ACQ60" s="26"/>
      <c r="ACR60" s="26"/>
      <c r="ACS60" s="26"/>
      <c r="ACT60" s="26"/>
      <c r="ACU60" s="26"/>
      <c r="ACV60" s="26"/>
      <c r="ACW60" s="26"/>
      <c r="ACX60" s="26"/>
      <c r="ACY60" s="26"/>
      <c r="ACZ60" s="26"/>
      <c r="ADA60" s="26"/>
      <c r="ADB60" s="26"/>
      <c r="ADC60" s="26"/>
      <c r="ADD60" s="26"/>
      <c r="ADE60" s="26"/>
      <c r="ADF60" s="26"/>
      <c r="ADG60" s="26"/>
      <c r="ADH60" s="26"/>
      <c r="ADI60" s="26"/>
      <c r="ADJ60" s="26"/>
      <c r="ADK60" s="26"/>
      <c r="ADL60" s="26"/>
      <c r="ADM60" s="26"/>
      <c r="ADN60" s="26"/>
      <c r="ADO60" s="26"/>
      <c r="ADP60" s="26"/>
      <c r="ADQ60" s="26"/>
      <c r="ADR60" s="26"/>
      <c r="ADS60" s="26"/>
      <c r="ADT60" s="26"/>
      <c r="ADU60" s="26"/>
      <c r="ADV60" s="26"/>
      <c r="ADW60" s="26"/>
      <c r="ADX60" s="26"/>
      <c r="ADY60" s="26"/>
      <c r="ADZ60" s="26"/>
      <c r="AEA60" s="26"/>
      <c r="AEB60" s="26"/>
      <c r="AEC60" s="26"/>
      <c r="AED60" s="26"/>
      <c r="AEE60" s="26"/>
      <c r="AEF60" s="26"/>
      <c r="AEG60" s="26"/>
      <c r="AEH60" s="26"/>
      <c r="AEI60" s="26"/>
      <c r="AEJ60" s="26"/>
      <c r="AEK60" s="26"/>
      <c r="AEL60" s="26"/>
      <c r="AEM60" s="26"/>
      <c r="AEN60" s="26"/>
      <c r="AEO60" s="26"/>
      <c r="AEP60" s="26"/>
      <c r="AEQ60" s="26"/>
      <c r="AER60" s="26"/>
      <c r="AES60" s="26"/>
      <c r="AET60" s="26"/>
      <c r="AEU60" s="26"/>
      <c r="AEV60" s="26"/>
      <c r="AEW60" s="26"/>
      <c r="AEX60" s="26"/>
      <c r="AEY60" s="26"/>
      <c r="AEZ60" s="26"/>
      <c r="AFA60" s="26"/>
      <c r="AFB60" s="26"/>
      <c r="AFC60" s="26"/>
      <c r="AFD60" s="26"/>
      <c r="AFE60" s="26"/>
      <c r="AFF60" s="26"/>
      <c r="AFG60" s="26"/>
      <c r="AFH60" s="26"/>
      <c r="AFI60" s="26"/>
      <c r="AFJ60" s="26"/>
      <c r="AFK60" s="26"/>
      <c r="AFL60" s="26"/>
      <c r="AFM60" s="26"/>
      <c r="AFN60" s="26"/>
      <c r="AFO60" s="26"/>
      <c r="AFP60" s="26"/>
      <c r="AFQ60" s="26"/>
      <c r="AFR60" s="26"/>
      <c r="AFS60" s="26"/>
      <c r="AFT60" s="26"/>
      <c r="AFU60" s="26"/>
      <c r="AFV60" s="26"/>
      <c r="AFW60" s="26"/>
      <c r="AFX60" s="26"/>
      <c r="AFY60" s="26"/>
      <c r="AFZ60" s="26"/>
      <c r="AGA60" s="26"/>
      <c r="AGB60" s="26"/>
      <c r="AGC60" s="26"/>
      <c r="AGD60" s="26"/>
      <c r="AGE60" s="26"/>
      <c r="AGF60" s="26"/>
      <c r="AGG60" s="26"/>
      <c r="AGH60" s="26"/>
      <c r="AGI60" s="26"/>
      <c r="AGJ60" s="26"/>
      <c r="AGK60" s="26"/>
      <c r="AGL60" s="26"/>
      <c r="AGM60" s="26"/>
      <c r="AGN60" s="26"/>
      <c r="AGO60" s="26"/>
      <c r="AGP60" s="26"/>
      <c r="AGQ60" s="26"/>
      <c r="AGR60" s="26"/>
      <c r="AGS60" s="26"/>
      <c r="AGT60" s="26"/>
      <c r="AGU60" s="26"/>
      <c r="AGV60" s="26"/>
      <c r="AGW60" s="26"/>
      <c r="AGX60" s="26"/>
      <c r="AGY60" s="26"/>
      <c r="AGZ60" s="26"/>
      <c r="AHA60" s="26"/>
      <c r="AHB60" s="26"/>
      <c r="AHC60" s="26"/>
      <c r="AHD60" s="26"/>
      <c r="AHE60" s="26"/>
      <c r="AHF60" s="26"/>
      <c r="AHG60" s="26"/>
      <c r="AHH60" s="26"/>
      <c r="AHI60" s="26"/>
      <c r="AHJ60" s="26"/>
      <c r="AHK60" s="26"/>
      <c r="AHL60" s="26"/>
      <c r="AHM60" s="26"/>
      <c r="AHN60" s="26"/>
      <c r="AHO60" s="26"/>
      <c r="AHP60" s="26"/>
      <c r="AHQ60" s="26"/>
      <c r="AHR60" s="26"/>
      <c r="AHS60" s="26"/>
      <c r="AHT60" s="26"/>
      <c r="AHU60" s="26"/>
      <c r="AHV60" s="26"/>
      <c r="AHW60" s="26"/>
      <c r="AHX60" s="26"/>
      <c r="AHY60" s="26"/>
      <c r="AHZ60" s="26"/>
      <c r="AIA60" s="26"/>
      <c r="AIB60" s="26"/>
      <c r="AIC60" s="26"/>
      <c r="AID60" s="26"/>
      <c r="AIE60" s="26"/>
      <c r="AIF60" s="26"/>
      <c r="AIG60" s="26"/>
      <c r="AIH60" s="26"/>
      <c r="AII60" s="26"/>
      <c r="AIJ60" s="26"/>
      <c r="AIK60" s="26"/>
      <c r="AIL60" s="26"/>
      <c r="AIM60" s="26"/>
      <c r="AIN60" s="26"/>
      <c r="AIO60" s="26"/>
      <c r="AIP60" s="26"/>
      <c r="AIQ60" s="26"/>
      <c r="AIR60" s="26"/>
      <c r="AIS60" s="26"/>
      <c r="AIT60" s="26"/>
      <c r="AIU60" s="26"/>
      <c r="AIV60" s="26"/>
      <c r="AIW60" s="26"/>
      <c r="AIX60" s="26"/>
      <c r="AIY60" s="26"/>
      <c r="AIZ60" s="26"/>
      <c r="AJA60" s="26"/>
      <c r="AJB60" s="26"/>
      <c r="AJC60" s="26"/>
      <c r="AJD60" s="26"/>
      <c r="AJE60" s="26"/>
      <c r="AJF60" s="26"/>
      <c r="AJG60" s="26"/>
      <c r="AJH60" s="26"/>
      <c r="AJI60" s="26"/>
      <c r="AJJ60" s="26"/>
      <c r="AJK60" s="26"/>
      <c r="AJL60" s="26"/>
      <c r="AJM60" s="26"/>
      <c r="AJN60" s="26"/>
      <c r="AJO60" s="26"/>
      <c r="AJP60" s="26"/>
      <c r="AJQ60" s="26"/>
      <c r="AJR60" s="26"/>
      <c r="AJS60" s="26"/>
      <c r="AJT60" s="26"/>
      <c r="AJU60" s="26"/>
      <c r="AJV60" s="26"/>
      <c r="AJW60" s="26"/>
      <c r="AJX60" s="26"/>
      <c r="AJY60" s="26"/>
      <c r="AJZ60" s="26"/>
      <c r="AKA60" s="26"/>
      <c r="AKB60" s="26"/>
      <c r="AKC60" s="26"/>
      <c r="AKD60" s="26"/>
      <c r="AKE60" s="26"/>
      <c r="AKF60" s="26"/>
      <c r="AKG60" s="26"/>
      <c r="AKH60" s="26"/>
      <c r="AKI60" s="26"/>
      <c r="AKJ60" s="26"/>
      <c r="AKK60" s="26"/>
      <c r="AKL60" s="26"/>
      <c r="AKM60" s="26"/>
      <c r="AKN60" s="26"/>
      <c r="AKO60" s="26"/>
      <c r="AKP60" s="26"/>
      <c r="AKQ60" s="26"/>
      <c r="AKR60" s="26"/>
      <c r="AKS60" s="26"/>
      <c r="AKT60" s="26"/>
      <c r="AKU60" s="26"/>
      <c r="AKV60" s="26"/>
      <c r="AKW60" s="26"/>
      <c r="AKX60" s="26"/>
      <c r="AKY60" s="26"/>
      <c r="AKZ60" s="26"/>
      <c r="ALA60" s="26"/>
      <c r="ALB60" s="26"/>
      <c r="ALC60" s="26"/>
      <c r="ALD60" s="26"/>
      <c r="ALE60" s="26"/>
      <c r="ALF60" s="26"/>
      <c r="ALG60" s="26"/>
      <c r="ALH60" s="26"/>
      <c r="ALI60" s="26"/>
      <c r="ALJ60" s="26"/>
      <c r="ALK60" s="26"/>
      <c r="ALL60" s="26"/>
      <c r="ALM60" s="26"/>
      <c r="ALN60" s="26"/>
      <c r="ALO60" s="26"/>
      <c r="ALP60" s="26"/>
      <c r="ALQ60" s="26"/>
      <c r="ALR60" s="26"/>
      <c r="ALS60" s="26"/>
      <c r="ALT60" s="26"/>
      <c r="ALU60" s="26"/>
      <c r="ALV60" s="26"/>
      <c r="ALW60" s="26"/>
      <c r="ALX60" s="26"/>
      <c r="ALY60" s="26"/>
      <c r="ALZ60" s="26"/>
      <c r="AMA60" s="26"/>
      <c r="AMB60" s="26"/>
      <c r="AMC60" s="26"/>
      <c r="AMD60" s="26"/>
      <c r="AME60" s="26"/>
      <c r="AMF60" s="26"/>
      <c r="AMG60" s="26"/>
      <c r="AMH60" s="26"/>
      <c r="AMI60" s="26"/>
      <c r="AMJ60" s="26"/>
      <c r="AMK60" s="26"/>
      <c r="AML60" s="26"/>
    </row>
    <row r="61" spans="1:1026" s="27" customFormat="1" ht="15" customHeight="1">
      <c r="A61" s="26"/>
      <c r="B61" s="164" t="s">
        <v>13</v>
      </c>
      <c r="C61" s="964" t="s">
        <v>70</v>
      </c>
      <c r="D61" s="965"/>
      <c r="E61" s="933"/>
      <c r="F61" s="966">
        <f>'INFORMAÇÕES BÁSICAS'!D51</f>
        <v>0.06</v>
      </c>
      <c r="G61" s="967"/>
      <c r="H61" s="248" t="e">
        <f>ROUND(($H$47+H54)*F61,2)</f>
        <v>#REF!</v>
      </c>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c r="FN61" s="26"/>
      <c r="FO61" s="26"/>
      <c r="FP61" s="26"/>
      <c r="FQ61" s="26"/>
      <c r="FR61" s="26"/>
      <c r="FS61" s="26"/>
      <c r="FT61" s="26"/>
      <c r="FU61" s="26"/>
      <c r="FV61" s="26"/>
      <c r="FW61" s="26"/>
      <c r="FX61" s="26"/>
      <c r="FY61" s="26"/>
      <c r="FZ61" s="26"/>
      <c r="GA61" s="26"/>
      <c r="GB61" s="26"/>
      <c r="GC61" s="26"/>
      <c r="GD61" s="26"/>
      <c r="GE61" s="26"/>
      <c r="GF61" s="26"/>
      <c r="GG61" s="26"/>
      <c r="GH61" s="26"/>
      <c r="GI61" s="26"/>
      <c r="GJ61" s="26"/>
      <c r="GK61" s="26"/>
      <c r="GL61" s="26"/>
      <c r="GM61" s="26"/>
      <c r="GN61" s="26"/>
      <c r="GO61" s="26"/>
      <c r="GP61" s="26"/>
      <c r="GQ61" s="26"/>
      <c r="GR61" s="26"/>
      <c r="GS61" s="26"/>
      <c r="GT61" s="26"/>
      <c r="GU61" s="26"/>
      <c r="GV61" s="26"/>
      <c r="GW61" s="26"/>
      <c r="GX61" s="26"/>
      <c r="GY61" s="26"/>
      <c r="GZ61" s="26"/>
      <c r="HA61" s="26"/>
      <c r="HB61" s="26"/>
      <c r="HC61" s="26"/>
      <c r="HD61" s="26"/>
      <c r="HE61" s="26"/>
      <c r="HF61" s="26"/>
      <c r="HG61" s="26"/>
      <c r="HH61" s="26"/>
      <c r="HI61" s="26"/>
      <c r="HJ61" s="26"/>
      <c r="HK61" s="26"/>
      <c r="HL61" s="26"/>
      <c r="HM61" s="26"/>
      <c r="HN61" s="26"/>
      <c r="HO61" s="26"/>
      <c r="HP61" s="26"/>
      <c r="HQ61" s="26"/>
      <c r="HR61" s="26"/>
      <c r="HS61" s="26"/>
      <c r="HT61" s="26"/>
      <c r="HU61" s="26"/>
      <c r="HV61" s="26"/>
      <c r="HW61" s="26"/>
      <c r="HX61" s="26"/>
      <c r="HY61" s="26"/>
      <c r="HZ61" s="26"/>
      <c r="IA61" s="26"/>
      <c r="IB61" s="26"/>
      <c r="IC61" s="26"/>
      <c r="ID61" s="26"/>
      <c r="IE61" s="26"/>
      <c r="IF61" s="26"/>
      <c r="IG61" s="26"/>
      <c r="IH61" s="26"/>
      <c r="II61" s="26"/>
      <c r="IJ61" s="26"/>
      <c r="IK61" s="26"/>
      <c r="IL61" s="26"/>
      <c r="IM61" s="26"/>
      <c r="IN61" s="26"/>
      <c r="IO61" s="26"/>
      <c r="IP61" s="26"/>
      <c r="IQ61" s="26"/>
      <c r="IR61" s="26"/>
      <c r="IS61" s="26"/>
      <c r="IT61" s="26"/>
      <c r="IU61" s="26"/>
      <c r="IV61" s="26"/>
      <c r="IW61" s="26"/>
      <c r="IX61" s="26"/>
      <c r="IY61" s="26"/>
      <c r="IZ61" s="26"/>
      <c r="JA61" s="26"/>
      <c r="JB61" s="26"/>
      <c r="JC61" s="26"/>
      <c r="JD61" s="26"/>
      <c r="JE61" s="26"/>
      <c r="JF61" s="26"/>
      <c r="JG61" s="26"/>
      <c r="JH61" s="26"/>
      <c r="JI61" s="26"/>
      <c r="JJ61" s="26"/>
      <c r="JK61" s="26"/>
      <c r="JL61" s="26"/>
      <c r="JM61" s="26"/>
      <c r="JN61" s="26"/>
      <c r="JO61" s="26"/>
      <c r="JP61" s="26"/>
      <c r="JQ61" s="26"/>
      <c r="JR61" s="26"/>
      <c r="JS61" s="26"/>
      <c r="JT61" s="26"/>
      <c r="JU61" s="26"/>
      <c r="JV61" s="26"/>
      <c r="JW61" s="26"/>
      <c r="JX61" s="26"/>
      <c r="JY61" s="26"/>
      <c r="JZ61" s="26"/>
      <c r="KA61" s="26"/>
      <c r="KB61" s="26"/>
      <c r="KC61" s="26"/>
      <c r="KD61" s="26"/>
      <c r="KE61" s="26"/>
      <c r="KF61" s="26"/>
      <c r="KG61" s="26"/>
      <c r="KH61" s="26"/>
      <c r="KI61" s="26"/>
      <c r="KJ61" s="26"/>
      <c r="KK61" s="26"/>
      <c r="KL61" s="26"/>
      <c r="KM61" s="26"/>
      <c r="KN61" s="26"/>
      <c r="KO61" s="26"/>
      <c r="KP61" s="26"/>
      <c r="KQ61" s="26"/>
      <c r="KR61" s="26"/>
      <c r="KS61" s="26"/>
      <c r="KT61" s="26"/>
      <c r="KU61" s="26"/>
      <c r="KV61" s="26"/>
      <c r="KW61" s="26"/>
      <c r="KX61" s="26"/>
      <c r="KY61" s="26"/>
      <c r="KZ61" s="26"/>
      <c r="LA61" s="26"/>
      <c r="LB61" s="26"/>
      <c r="LC61" s="26"/>
      <c r="LD61" s="26"/>
      <c r="LE61" s="26"/>
      <c r="LF61" s="26"/>
      <c r="LG61" s="26"/>
      <c r="LH61" s="26"/>
      <c r="LI61" s="26"/>
      <c r="LJ61" s="26"/>
      <c r="LK61" s="26"/>
      <c r="LL61" s="26"/>
      <c r="LM61" s="26"/>
      <c r="LN61" s="26"/>
      <c r="LO61" s="26"/>
      <c r="LP61" s="26"/>
      <c r="LQ61" s="26"/>
      <c r="LR61" s="26"/>
      <c r="LS61" s="26"/>
      <c r="LT61" s="26"/>
      <c r="LU61" s="26"/>
      <c r="LV61" s="26"/>
      <c r="LW61" s="26"/>
      <c r="LX61" s="26"/>
      <c r="LY61" s="26"/>
      <c r="LZ61" s="26"/>
      <c r="MA61" s="26"/>
      <c r="MB61" s="26"/>
      <c r="MC61" s="26"/>
      <c r="MD61" s="26"/>
      <c r="ME61" s="26"/>
      <c r="MF61" s="26"/>
      <c r="MG61" s="26"/>
      <c r="MH61" s="26"/>
      <c r="MI61" s="26"/>
      <c r="MJ61" s="26"/>
      <c r="MK61" s="26"/>
      <c r="ML61" s="26"/>
      <c r="MM61" s="26"/>
      <c r="MN61" s="26"/>
      <c r="MO61" s="26"/>
      <c r="MP61" s="26"/>
      <c r="MQ61" s="26"/>
      <c r="MR61" s="26"/>
      <c r="MS61" s="26"/>
      <c r="MT61" s="26"/>
      <c r="MU61" s="26"/>
      <c r="MV61" s="26"/>
      <c r="MW61" s="26"/>
      <c r="MX61" s="26"/>
      <c r="MY61" s="26"/>
      <c r="MZ61" s="26"/>
      <c r="NA61" s="26"/>
      <c r="NB61" s="26"/>
      <c r="NC61" s="26"/>
      <c r="ND61" s="26"/>
      <c r="NE61" s="26"/>
      <c r="NF61" s="26"/>
      <c r="NG61" s="26"/>
      <c r="NH61" s="26"/>
      <c r="NI61" s="26"/>
      <c r="NJ61" s="26"/>
      <c r="NK61" s="26"/>
      <c r="NL61" s="26"/>
      <c r="NM61" s="26"/>
      <c r="NN61" s="26"/>
      <c r="NO61" s="26"/>
      <c r="NP61" s="26"/>
      <c r="NQ61" s="26"/>
      <c r="NR61" s="26"/>
      <c r="NS61" s="26"/>
      <c r="NT61" s="26"/>
      <c r="NU61" s="26"/>
      <c r="NV61" s="26"/>
      <c r="NW61" s="26"/>
      <c r="NX61" s="26"/>
      <c r="NY61" s="26"/>
      <c r="NZ61" s="26"/>
      <c r="OA61" s="26"/>
      <c r="OB61" s="26"/>
      <c r="OC61" s="26"/>
      <c r="OD61" s="26"/>
      <c r="OE61" s="26"/>
      <c r="OF61" s="26"/>
      <c r="OG61" s="26"/>
      <c r="OH61" s="26"/>
      <c r="OI61" s="26"/>
      <c r="OJ61" s="26"/>
      <c r="OK61" s="26"/>
      <c r="OL61" s="26"/>
      <c r="OM61" s="26"/>
      <c r="ON61" s="26"/>
      <c r="OO61" s="26"/>
      <c r="OP61" s="26"/>
      <c r="OQ61" s="26"/>
      <c r="OR61" s="26"/>
      <c r="OS61" s="26"/>
      <c r="OT61" s="26"/>
      <c r="OU61" s="26"/>
      <c r="OV61" s="26"/>
      <c r="OW61" s="26"/>
      <c r="OX61" s="26"/>
      <c r="OY61" s="26"/>
      <c r="OZ61" s="26"/>
      <c r="PA61" s="26"/>
      <c r="PB61" s="26"/>
      <c r="PC61" s="26"/>
      <c r="PD61" s="26"/>
      <c r="PE61" s="26"/>
      <c r="PF61" s="26"/>
      <c r="PG61" s="26"/>
      <c r="PH61" s="26"/>
      <c r="PI61" s="26"/>
      <c r="PJ61" s="26"/>
      <c r="PK61" s="26"/>
      <c r="PL61" s="26"/>
      <c r="PM61" s="26"/>
      <c r="PN61" s="26"/>
      <c r="PO61" s="26"/>
      <c r="PP61" s="26"/>
      <c r="PQ61" s="26"/>
      <c r="PR61" s="26"/>
      <c r="PS61" s="26"/>
      <c r="PT61" s="26"/>
      <c r="PU61" s="26"/>
      <c r="PV61" s="26"/>
      <c r="PW61" s="26"/>
      <c r="PX61" s="26"/>
      <c r="PY61" s="26"/>
      <c r="PZ61" s="26"/>
      <c r="QA61" s="26"/>
      <c r="QB61" s="26"/>
      <c r="QC61" s="26"/>
      <c r="QD61" s="26"/>
      <c r="QE61" s="26"/>
      <c r="QF61" s="26"/>
      <c r="QG61" s="26"/>
      <c r="QH61" s="26"/>
      <c r="QI61" s="26"/>
      <c r="QJ61" s="26"/>
      <c r="QK61" s="26"/>
      <c r="QL61" s="26"/>
      <c r="QM61" s="26"/>
      <c r="QN61" s="26"/>
      <c r="QO61" s="26"/>
      <c r="QP61" s="26"/>
      <c r="QQ61" s="26"/>
      <c r="QR61" s="26"/>
      <c r="QS61" s="26"/>
      <c r="QT61" s="26"/>
      <c r="QU61" s="26"/>
      <c r="QV61" s="26"/>
      <c r="QW61" s="26"/>
      <c r="QX61" s="26"/>
      <c r="QY61" s="26"/>
      <c r="QZ61" s="26"/>
      <c r="RA61" s="26"/>
      <c r="RB61" s="26"/>
      <c r="RC61" s="26"/>
      <c r="RD61" s="26"/>
      <c r="RE61" s="26"/>
      <c r="RF61" s="26"/>
      <c r="RG61" s="26"/>
      <c r="RH61" s="26"/>
      <c r="RI61" s="26"/>
      <c r="RJ61" s="26"/>
      <c r="RK61" s="26"/>
      <c r="RL61" s="26"/>
      <c r="RM61" s="26"/>
      <c r="RN61" s="26"/>
      <c r="RO61" s="26"/>
      <c r="RP61" s="26"/>
      <c r="RQ61" s="26"/>
      <c r="RR61" s="26"/>
      <c r="RS61" s="26"/>
      <c r="RT61" s="26"/>
      <c r="RU61" s="26"/>
      <c r="RV61" s="26"/>
      <c r="RW61" s="26"/>
      <c r="RX61" s="26"/>
      <c r="RY61" s="26"/>
      <c r="RZ61" s="26"/>
      <c r="SA61" s="26"/>
      <c r="SB61" s="26"/>
      <c r="SC61" s="26"/>
      <c r="SD61" s="26"/>
      <c r="SE61" s="26"/>
      <c r="SF61" s="26"/>
      <c r="SG61" s="26"/>
      <c r="SH61" s="26"/>
      <c r="SI61" s="26"/>
      <c r="SJ61" s="26"/>
      <c r="SK61" s="26"/>
      <c r="SL61" s="26"/>
      <c r="SM61" s="26"/>
      <c r="SN61" s="26"/>
      <c r="SO61" s="26"/>
      <c r="SP61" s="26"/>
      <c r="SQ61" s="26"/>
      <c r="SR61" s="26"/>
      <c r="SS61" s="26"/>
      <c r="ST61" s="26"/>
      <c r="SU61" s="26"/>
      <c r="SV61" s="26"/>
      <c r="SW61" s="26"/>
      <c r="SX61" s="26"/>
      <c r="SY61" s="26"/>
      <c r="SZ61" s="26"/>
      <c r="TA61" s="26"/>
      <c r="TB61" s="26"/>
      <c r="TC61" s="26"/>
      <c r="TD61" s="26"/>
      <c r="TE61" s="26"/>
      <c r="TF61" s="26"/>
      <c r="TG61" s="26"/>
      <c r="TH61" s="26"/>
      <c r="TI61" s="26"/>
      <c r="TJ61" s="26"/>
      <c r="TK61" s="26"/>
      <c r="TL61" s="26"/>
      <c r="TM61" s="26"/>
      <c r="TN61" s="26"/>
      <c r="TO61" s="26"/>
      <c r="TP61" s="26"/>
      <c r="TQ61" s="26"/>
      <c r="TR61" s="26"/>
      <c r="TS61" s="26"/>
      <c r="TT61" s="26"/>
      <c r="TU61" s="26"/>
      <c r="TV61" s="26"/>
      <c r="TW61" s="26"/>
      <c r="TX61" s="26"/>
      <c r="TY61" s="26"/>
      <c r="TZ61" s="26"/>
      <c r="UA61" s="26"/>
      <c r="UB61" s="26"/>
      <c r="UC61" s="26"/>
      <c r="UD61" s="26"/>
      <c r="UE61" s="26"/>
      <c r="UF61" s="26"/>
      <c r="UG61" s="26"/>
      <c r="UH61" s="26"/>
      <c r="UI61" s="26"/>
      <c r="UJ61" s="26"/>
      <c r="UK61" s="26"/>
      <c r="UL61" s="26"/>
      <c r="UM61" s="26"/>
      <c r="UN61" s="26"/>
      <c r="UO61" s="26"/>
      <c r="UP61" s="26"/>
      <c r="UQ61" s="26"/>
      <c r="UR61" s="26"/>
      <c r="US61" s="26"/>
      <c r="UT61" s="26"/>
      <c r="UU61" s="26"/>
      <c r="UV61" s="26"/>
      <c r="UW61" s="26"/>
      <c r="UX61" s="26"/>
      <c r="UY61" s="26"/>
      <c r="UZ61" s="26"/>
      <c r="VA61" s="26"/>
      <c r="VB61" s="26"/>
      <c r="VC61" s="26"/>
      <c r="VD61" s="26"/>
      <c r="VE61" s="26"/>
      <c r="VF61" s="26"/>
      <c r="VG61" s="26"/>
      <c r="VH61" s="26"/>
      <c r="VI61" s="26"/>
      <c r="VJ61" s="26"/>
      <c r="VK61" s="26"/>
      <c r="VL61" s="26"/>
      <c r="VM61" s="26"/>
      <c r="VN61" s="26"/>
      <c r="VO61" s="26"/>
      <c r="VP61" s="26"/>
      <c r="VQ61" s="26"/>
      <c r="VR61" s="26"/>
      <c r="VS61" s="26"/>
      <c r="VT61" s="26"/>
      <c r="VU61" s="26"/>
      <c r="VV61" s="26"/>
      <c r="VW61" s="26"/>
      <c r="VX61" s="26"/>
      <c r="VY61" s="26"/>
      <c r="VZ61" s="26"/>
      <c r="WA61" s="26"/>
      <c r="WB61" s="26"/>
      <c r="WC61" s="26"/>
      <c r="WD61" s="26"/>
      <c r="WE61" s="26"/>
      <c r="WF61" s="26"/>
      <c r="WG61" s="26"/>
      <c r="WH61" s="26"/>
      <c r="WI61" s="26"/>
      <c r="WJ61" s="26"/>
      <c r="WK61" s="26"/>
      <c r="WL61" s="26"/>
      <c r="WM61" s="26"/>
      <c r="WN61" s="26"/>
      <c r="WO61" s="26"/>
      <c r="WP61" s="26"/>
      <c r="WQ61" s="26"/>
      <c r="WR61" s="26"/>
      <c r="WS61" s="26"/>
      <c r="WT61" s="26"/>
      <c r="WU61" s="26"/>
      <c r="WV61" s="26"/>
      <c r="WW61" s="26"/>
      <c r="WX61" s="26"/>
      <c r="WY61" s="26"/>
      <c r="WZ61" s="26"/>
      <c r="XA61" s="26"/>
      <c r="XB61" s="26"/>
      <c r="XC61" s="26"/>
      <c r="XD61" s="26"/>
      <c r="XE61" s="26"/>
      <c r="XF61" s="26"/>
      <c r="XG61" s="26"/>
      <c r="XH61" s="26"/>
      <c r="XI61" s="26"/>
      <c r="XJ61" s="26"/>
      <c r="XK61" s="26"/>
      <c r="XL61" s="26"/>
      <c r="XM61" s="26"/>
      <c r="XN61" s="26"/>
      <c r="XO61" s="26"/>
      <c r="XP61" s="26"/>
      <c r="XQ61" s="26"/>
      <c r="XR61" s="26"/>
      <c r="XS61" s="26"/>
      <c r="XT61" s="26"/>
      <c r="XU61" s="26"/>
      <c r="XV61" s="26"/>
      <c r="XW61" s="26"/>
      <c r="XX61" s="26"/>
      <c r="XY61" s="26"/>
      <c r="XZ61" s="26"/>
      <c r="YA61" s="26"/>
      <c r="YB61" s="26"/>
      <c r="YC61" s="26"/>
      <c r="YD61" s="26"/>
      <c r="YE61" s="26"/>
      <c r="YF61" s="26"/>
      <c r="YG61" s="26"/>
      <c r="YH61" s="26"/>
      <c r="YI61" s="26"/>
      <c r="YJ61" s="26"/>
      <c r="YK61" s="26"/>
      <c r="YL61" s="26"/>
      <c r="YM61" s="26"/>
      <c r="YN61" s="26"/>
      <c r="YO61" s="26"/>
      <c r="YP61" s="26"/>
      <c r="YQ61" s="26"/>
      <c r="YR61" s="26"/>
      <c r="YS61" s="26"/>
      <c r="YT61" s="26"/>
      <c r="YU61" s="26"/>
      <c r="YV61" s="26"/>
      <c r="YW61" s="26"/>
      <c r="YX61" s="26"/>
      <c r="YY61" s="26"/>
      <c r="YZ61" s="26"/>
      <c r="ZA61" s="26"/>
      <c r="ZB61" s="26"/>
      <c r="ZC61" s="26"/>
      <c r="ZD61" s="26"/>
      <c r="ZE61" s="26"/>
      <c r="ZF61" s="26"/>
      <c r="ZG61" s="26"/>
      <c r="ZH61" s="26"/>
      <c r="ZI61" s="26"/>
      <c r="ZJ61" s="26"/>
      <c r="ZK61" s="26"/>
      <c r="ZL61" s="26"/>
      <c r="ZM61" s="26"/>
      <c r="ZN61" s="26"/>
      <c r="ZO61" s="26"/>
      <c r="ZP61" s="26"/>
      <c r="ZQ61" s="26"/>
      <c r="ZR61" s="26"/>
      <c r="ZS61" s="26"/>
      <c r="ZT61" s="26"/>
      <c r="ZU61" s="26"/>
      <c r="ZV61" s="26"/>
      <c r="ZW61" s="26"/>
      <c r="ZX61" s="26"/>
      <c r="ZY61" s="26"/>
      <c r="ZZ61" s="26"/>
      <c r="AAA61" s="26"/>
      <c r="AAB61" s="26"/>
      <c r="AAC61" s="26"/>
      <c r="AAD61" s="26"/>
      <c r="AAE61" s="26"/>
      <c r="AAF61" s="26"/>
      <c r="AAG61" s="26"/>
      <c r="AAH61" s="26"/>
      <c r="AAI61" s="26"/>
      <c r="AAJ61" s="26"/>
      <c r="AAK61" s="26"/>
      <c r="AAL61" s="26"/>
      <c r="AAM61" s="26"/>
      <c r="AAN61" s="26"/>
      <c r="AAO61" s="26"/>
      <c r="AAP61" s="26"/>
      <c r="AAQ61" s="26"/>
      <c r="AAR61" s="26"/>
      <c r="AAS61" s="26"/>
      <c r="AAT61" s="26"/>
      <c r="AAU61" s="26"/>
      <c r="AAV61" s="26"/>
      <c r="AAW61" s="26"/>
      <c r="AAX61" s="26"/>
      <c r="AAY61" s="26"/>
      <c r="AAZ61" s="26"/>
      <c r="ABA61" s="26"/>
      <c r="ABB61" s="26"/>
      <c r="ABC61" s="26"/>
      <c r="ABD61" s="26"/>
      <c r="ABE61" s="26"/>
      <c r="ABF61" s="26"/>
      <c r="ABG61" s="26"/>
      <c r="ABH61" s="26"/>
      <c r="ABI61" s="26"/>
      <c r="ABJ61" s="26"/>
      <c r="ABK61" s="26"/>
      <c r="ABL61" s="26"/>
      <c r="ABM61" s="26"/>
      <c r="ABN61" s="26"/>
      <c r="ABO61" s="26"/>
      <c r="ABP61" s="26"/>
      <c r="ABQ61" s="26"/>
      <c r="ABR61" s="26"/>
      <c r="ABS61" s="26"/>
      <c r="ABT61" s="26"/>
      <c r="ABU61" s="26"/>
      <c r="ABV61" s="26"/>
      <c r="ABW61" s="26"/>
      <c r="ABX61" s="26"/>
      <c r="ABY61" s="26"/>
      <c r="ABZ61" s="26"/>
      <c r="ACA61" s="26"/>
      <c r="ACB61" s="26"/>
      <c r="ACC61" s="26"/>
      <c r="ACD61" s="26"/>
      <c r="ACE61" s="26"/>
      <c r="ACF61" s="26"/>
      <c r="ACG61" s="26"/>
      <c r="ACH61" s="26"/>
      <c r="ACI61" s="26"/>
      <c r="ACJ61" s="26"/>
      <c r="ACK61" s="26"/>
      <c r="ACL61" s="26"/>
      <c r="ACM61" s="26"/>
      <c r="ACN61" s="26"/>
      <c r="ACO61" s="26"/>
      <c r="ACP61" s="26"/>
      <c r="ACQ61" s="26"/>
      <c r="ACR61" s="26"/>
      <c r="ACS61" s="26"/>
      <c r="ACT61" s="26"/>
      <c r="ACU61" s="26"/>
      <c r="ACV61" s="26"/>
      <c r="ACW61" s="26"/>
      <c r="ACX61" s="26"/>
      <c r="ACY61" s="26"/>
      <c r="ACZ61" s="26"/>
      <c r="ADA61" s="26"/>
      <c r="ADB61" s="26"/>
      <c r="ADC61" s="26"/>
      <c r="ADD61" s="26"/>
      <c r="ADE61" s="26"/>
      <c r="ADF61" s="26"/>
      <c r="ADG61" s="26"/>
      <c r="ADH61" s="26"/>
      <c r="ADI61" s="26"/>
      <c r="ADJ61" s="26"/>
      <c r="ADK61" s="26"/>
      <c r="ADL61" s="26"/>
      <c r="ADM61" s="26"/>
      <c r="ADN61" s="26"/>
      <c r="ADO61" s="26"/>
      <c r="ADP61" s="26"/>
      <c r="ADQ61" s="26"/>
      <c r="ADR61" s="26"/>
      <c r="ADS61" s="26"/>
      <c r="ADT61" s="26"/>
      <c r="ADU61" s="26"/>
      <c r="ADV61" s="26"/>
      <c r="ADW61" s="26"/>
      <c r="ADX61" s="26"/>
      <c r="ADY61" s="26"/>
      <c r="ADZ61" s="26"/>
      <c r="AEA61" s="26"/>
      <c r="AEB61" s="26"/>
      <c r="AEC61" s="26"/>
      <c r="AED61" s="26"/>
      <c r="AEE61" s="26"/>
      <c r="AEF61" s="26"/>
      <c r="AEG61" s="26"/>
      <c r="AEH61" s="26"/>
      <c r="AEI61" s="26"/>
      <c r="AEJ61" s="26"/>
      <c r="AEK61" s="26"/>
      <c r="AEL61" s="26"/>
      <c r="AEM61" s="26"/>
      <c r="AEN61" s="26"/>
      <c r="AEO61" s="26"/>
      <c r="AEP61" s="26"/>
      <c r="AEQ61" s="26"/>
      <c r="AER61" s="26"/>
      <c r="AES61" s="26"/>
      <c r="AET61" s="26"/>
      <c r="AEU61" s="26"/>
      <c r="AEV61" s="26"/>
      <c r="AEW61" s="26"/>
      <c r="AEX61" s="26"/>
      <c r="AEY61" s="26"/>
      <c r="AEZ61" s="26"/>
      <c r="AFA61" s="26"/>
      <c r="AFB61" s="26"/>
      <c r="AFC61" s="26"/>
      <c r="AFD61" s="26"/>
      <c r="AFE61" s="26"/>
      <c r="AFF61" s="26"/>
      <c r="AFG61" s="26"/>
      <c r="AFH61" s="26"/>
      <c r="AFI61" s="26"/>
      <c r="AFJ61" s="26"/>
      <c r="AFK61" s="26"/>
      <c r="AFL61" s="26"/>
      <c r="AFM61" s="26"/>
      <c r="AFN61" s="26"/>
      <c r="AFO61" s="26"/>
      <c r="AFP61" s="26"/>
      <c r="AFQ61" s="26"/>
      <c r="AFR61" s="26"/>
      <c r="AFS61" s="26"/>
      <c r="AFT61" s="26"/>
      <c r="AFU61" s="26"/>
      <c r="AFV61" s="26"/>
      <c r="AFW61" s="26"/>
      <c r="AFX61" s="26"/>
      <c r="AFY61" s="26"/>
      <c r="AFZ61" s="26"/>
      <c r="AGA61" s="26"/>
      <c r="AGB61" s="26"/>
      <c r="AGC61" s="26"/>
      <c r="AGD61" s="26"/>
      <c r="AGE61" s="26"/>
      <c r="AGF61" s="26"/>
      <c r="AGG61" s="26"/>
      <c r="AGH61" s="26"/>
      <c r="AGI61" s="26"/>
      <c r="AGJ61" s="26"/>
      <c r="AGK61" s="26"/>
      <c r="AGL61" s="26"/>
      <c r="AGM61" s="26"/>
      <c r="AGN61" s="26"/>
      <c r="AGO61" s="26"/>
      <c r="AGP61" s="26"/>
      <c r="AGQ61" s="26"/>
      <c r="AGR61" s="26"/>
      <c r="AGS61" s="26"/>
      <c r="AGT61" s="26"/>
      <c r="AGU61" s="26"/>
      <c r="AGV61" s="26"/>
      <c r="AGW61" s="26"/>
      <c r="AGX61" s="26"/>
      <c r="AGY61" s="26"/>
      <c r="AGZ61" s="26"/>
      <c r="AHA61" s="26"/>
      <c r="AHB61" s="26"/>
      <c r="AHC61" s="26"/>
      <c r="AHD61" s="26"/>
      <c r="AHE61" s="26"/>
      <c r="AHF61" s="26"/>
      <c r="AHG61" s="26"/>
      <c r="AHH61" s="26"/>
      <c r="AHI61" s="26"/>
      <c r="AHJ61" s="26"/>
      <c r="AHK61" s="26"/>
      <c r="AHL61" s="26"/>
      <c r="AHM61" s="26"/>
      <c r="AHN61" s="26"/>
      <c r="AHO61" s="26"/>
      <c r="AHP61" s="26"/>
      <c r="AHQ61" s="26"/>
      <c r="AHR61" s="26"/>
      <c r="AHS61" s="26"/>
      <c r="AHT61" s="26"/>
      <c r="AHU61" s="26"/>
      <c r="AHV61" s="26"/>
      <c r="AHW61" s="26"/>
      <c r="AHX61" s="26"/>
      <c r="AHY61" s="26"/>
      <c r="AHZ61" s="26"/>
      <c r="AIA61" s="26"/>
      <c r="AIB61" s="26"/>
      <c r="AIC61" s="26"/>
      <c r="AID61" s="26"/>
      <c r="AIE61" s="26"/>
      <c r="AIF61" s="26"/>
      <c r="AIG61" s="26"/>
      <c r="AIH61" s="26"/>
      <c r="AII61" s="26"/>
      <c r="AIJ61" s="26"/>
      <c r="AIK61" s="26"/>
      <c r="AIL61" s="26"/>
      <c r="AIM61" s="26"/>
      <c r="AIN61" s="26"/>
      <c r="AIO61" s="26"/>
      <c r="AIP61" s="26"/>
      <c r="AIQ61" s="26"/>
      <c r="AIR61" s="26"/>
      <c r="AIS61" s="26"/>
      <c r="AIT61" s="26"/>
      <c r="AIU61" s="26"/>
      <c r="AIV61" s="26"/>
      <c r="AIW61" s="26"/>
      <c r="AIX61" s="26"/>
      <c r="AIY61" s="26"/>
      <c r="AIZ61" s="26"/>
      <c r="AJA61" s="26"/>
      <c r="AJB61" s="26"/>
      <c r="AJC61" s="26"/>
      <c r="AJD61" s="26"/>
      <c r="AJE61" s="26"/>
      <c r="AJF61" s="26"/>
      <c r="AJG61" s="26"/>
      <c r="AJH61" s="26"/>
      <c r="AJI61" s="26"/>
      <c r="AJJ61" s="26"/>
      <c r="AJK61" s="26"/>
      <c r="AJL61" s="26"/>
      <c r="AJM61" s="26"/>
      <c r="AJN61" s="26"/>
      <c r="AJO61" s="26"/>
      <c r="AJP61" s="26"/>
      <c r="AJQ61" s="26"/>
      <c r="AJR61" s="26"/>
      <c r="AJS61" s="26"/>
      <c r="AJT61" s="26"/>
      <c r="AJU61" s="26"/>
      <c r="AJV61" s="26"/>
      <c r="AJW61" s="26"/>
      <c r="AJX61" s="26"/>
      <c r="AJY61" s="26"/>
      <c r="AJZ61" s="26"/>
      <c r="AKA61" s="26"/>
      <c r="AKB61" s="26"/>
      <c r="AKC61" s="26"/>
      <c r="AKD61" s="26"/>
      <c r="AKE61" s="26"/>
      <c r="AKF61" s="26"/>
      <c r="AKG61" s="26"/>
      <c r="AKH61" s="26"/>
      <c r="AKI61" s="26"/>
      <c r="AKJ61" s="26"/>
      <c r="AKK61" s="26"/>
      <c r="AKL61" s="26"/>
      <c r="AKM61" s="26"/>
      <c r="AKN61" s="26"/>
      <c r="AKO61" s="26"/>
      <c r="AKP61" s="26"/>
      <c r="AKQ61" s="26"/>
      <c r="AKR61" s="26"/>
      <c r="AKS61" s="26"/>
      <c r="AKT61" s="26"/>
      <c r="AKU61" s="26"/>
      <c r="AKV61" s="26"/>
      <c r="AKW61" s="26"/>
      <c r="AKX61" s="26"/>
      <c r="AKY61" s="26"/>
      <c r="AKZ61" s="26"/>
      <c r="ALA61" s="26"/>
      <c r="ALB61" s="26"/>
      <c r="ALC61" s="26"/>
      <c r="ALD61" s="26"/>
      <c r="ALE61" s="26"/>
      <c r="ALF61" s="26"/>
      <c r="ALG61" s="26"/>
      <c r="ALH61" s="26"/>
      <c r="ALI61" s="26"/>
      <c r="ALJ61" s="26"/>
      <c r="ALK61" s="26"/>
      <c r="ALL61" s="26"/>
      <c r="ALM61" s="26"/>
      <c r="ALN61" s="26"/>
      <c r="ALO61" s="26"/>
      <c r="ALP61" s="26"/>
      <c r="ALQ61" s="26"/>
      <c r="ALR61" s="26"/>
      <c r="ALS61" s="26"/>
      <c r="ALT61" s="26"/>
      <c r="ALU61" s="26"/>
      <c r="ALV61" s="26"/>
      <c r="ALW61" s="26"/>
      <c r="ALX61" s="26"/>
      <c r="ALY61" s="26"/>
      <c r="ALZ61" s="26"/>
      <c r="AMA61" s="26"/>
      <c r="AMB61" s="26"/>
      <c r="AMC61" s="26"/>
      <c r="AMD61" s="26"/>
      <c r="AME61" s="26"/>
      <c r="AMF61" s="26"/>
      <c r="AMG61" s="26"/>
      <c r="AMH61" s="26"/>
      <c r="AMI61" s="26"/>
      <c r="AMJ61" s="26"/>
      <c r="AMK61" s="26"/>
      <c r="AML61" s="26"/>
    </row>
    <row r="62" spans="1:1026" s="27" customFormat="1" ht="15" customHeight="1">
      <c r="A62" s="26"/>
      <c r="B62" s="164" t="s">
        <v>14</v>
      </c>
      <c r="C62" s="964" t="s">
        <v>66</v>
      </c>
      <c r="D62" s="965"/>
      <c r="E62" s="933"/>
      <c r="F62" s="968">
        <f>IF($F$8=1,1.5%,IF($F$8=2,1.5%,IF($F$8=3,0%,IF($F$8=4,0%,"ESCOLHA UM RT"))))</f>
        <v>1.4999999999999999E-2</v>
      </c>
      <c r="G62" s="969"/>
      <c r="H62" s="248" t="e">
        <f>ROUND(($H$47+H54)*F62,2)</f>
        <v>#REF!</v>
      </c>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c r="FN62" s="26"/>
      <c r="FO62" s="26"/>
      <c r="FP62" s="26"/>
      <c r="FQ62" s="26"/>
      <c r="FR62" s="26"/>
      <c r="FS62" s="26"/>
      <c r="FT62" s="26"/>
      <c r="FU62" s="26"/>
      <c r="FV62" s="26"/>
      <c r="FW62" s="26"/>
      <c r="FX62" s="26"/>
      <c r="FY62" s="26"/>
      <c r="FZ62" s="26"/>
      <c r="GA62" s="26"/>
      <c r="GB62" s="26"/>
      <c r="GC62" s="26"/>
      <c r="GD62" s="26"/>
      <c r="GE62" s="26"/>
      <c r="GF62" s="26"/>
      <c r="GG62" s="26"/>
      <c r="GH62" s="26"/>
      <c r="GI62" s="26"/>
      <c r="GJ62" s="26"/>
      <c r="GK62" s="26"/>
      <c r="GL62" s="26"/>
      <c r="GM62" s="26"/>
      <c r="GN62" s="26"/>
      <c r="GO62" s="26"/>
      <c r="GP62" s="26"/>
      <c r="GQ62" s="26"/>
      <c r="GR62" s="26"/>
      <c r="GS62" s="26"/>
      <c r="GT62" s="26"/>
      <c r="GU62" s="26"/>
      <c r="GV62" s="26"/>
      <c r="GW62" s="26"/>
      <c r="GX62" s="26"/>
      <c r="GY62" s="26"/>
      <c r="GZ62" s="26"/>
      <c r="HA62" s="26"/>
      <c r="HB62" s="26"/>
      <c r="HC62" s="26"/>
      <c r="HD62" s="26"/>
      <c r="HE62" s="26"/>
      <c r="HF62" s="26"/>
      <c r="HG62" s="26"/>
      <c r="HH62" s="26"/>
      <c r="HI62" s="26"/>
      <c r="HJ62" s="26"/>
      <c r="HK62" s="26"/>
      <c r="HL62" s="26"/>
      <c r="HM62" s="26"/>
      <c r="HN62" s="26"/>
      <c r="HO62" s="26"/>
      <c r="HP62" s="26"/>
      <c r="HQ62" s="26"/>
      <c r="HR62" s="26"/>
      <c r="HS62" s="26"/>
      <c r="HT62" s="26"/>
      <c r="HU62" s="26"/>
      <c r="HV62" s="26"/>
      <c r="HW62" s="26"/>
      <c r="HX62" s="26"/>
      <c r="HY62" s="26"/>
      <c r="HZ62" s="26"/>
      <c r="IA62" s="26"/>
      <c r="IB62" s="26"/>
      <c r="IC62" s="26"/>
      <c r="ID62" s="26"/>
      <c r="IE62" s="26"/>
      <c r="IF62" s="26"/>
      <c r="IG62" s="26"/>
      <c r="IH62" s="26"/>
      <c r="II62" s="26"/>
      <c r="IJ62" s="26"/>
      <c r="IK62" s="26"/>
      <c r="IL62" s="26"/>
      <c r="IM62" s="26"/>
      <c r="IN62" s="26"/>
      <c r="IO62" s="26"/>
      <c r="IP62" s="26"/>
      <c r="IQ62" s="26"/>
      <c r="IR62" s="26"/>
      <c r="IS62" s="26"/>
      <c r="IT62" s="26"/>
      <c r="IU62" s="26"/>
      <c r="IV62" s="26"/>
      <c r="IW62" s="26"/>
      <c r="IX62" s="26"/>
      <c r="IY62" s="26"/>
      <c r="IZ62" s="26"/>
      <c r="JA62" s="26"/>
      <c r="JB62" s="26"/>
      <c r="JC62" s="26"/>
      <c r="JD62" s="26"/>
      <c r="JE62" s="26"/>
      <c r="JF62" s="26"/>
      <c r="JG62" s="26"/>
      <c r="JH62" s="26"/>
      <c r="JI62" s="26"/>
      <c r="JJ62" s="26"/>
      <c r="JK62" s="26"/>
      <c r="JL62" s="26"/>
      <c r="JM62" s="26"/>
      <c r="JN62" s="26"/>
      <c r="JO62" s="26"/>
      <c r="JP62" s="26"/>
      <c r="JQ62" s="26"/>
      <c r="JR62" s="26"/>
      <c r="JS62" s="26"/>
      <c r="JT62" s="26"/>
      <c r="JU62" s="26"/>
      <c r="JV62" s="26"/>
      <c r="JW62" s="26"/>
      <c r="JX62" s="26"/>
      <c r="JY62" s="26"/>
      <c r="JZ62" s="26"/>
      <c r="KA62" s="26"/>
      <c r="KB62" s="26"/>
      <c r="KC62" s="26"/>
      <c r="KD62" s="26"/>
      <c r="KE62" s="26"/>
      <c r="KF62" s="26"/>
      <c r="KG62" s="26"/>
      <c r="KH62" s="26"/>
      <c r="KI62" s="26"/>
      <c r="KJ62" s="26"/>
      <c r="KK62" s="26"/>
      <c r="KL62" s="26"/>
      <c r="KM62" s="26"/>
      <c r="KN62" s="26"/>
      <c r="KO62" s="26"/>
      <c r="KP62" s="26"/>
      <c r="KQ62" s="26"/>
      <c r="KR62" s="26"/>
      <c r="KS62" s="26"/>
      <c r="KT62" s="26"/>
      <c r="KU62" s="26"/>
      <c r="KV62" s="26"/>
      <c r="KW62" s="26"/>
      <c r="KX62" s="26"/>
      <c r="KY62" s="26"/>
      <c r="KZ62" s="26"/>
      <c r="LA62" s="26"/>
      <c r="LB62" s="26"/>
      <c r="LC62" s="26"/>
      <c r="LD62" s="26"/>
      <c r="LE62" s="26"/>
      <c r="LF62" s="26"/>
      <c r="LG62" s="26"/>
      <c r="LH62" s="26"/>
      <c r="LI62" s="26"/>
      <c r="LJ62" s="26"/>
      <c r="LK62" s="26"/>
      <c r="LL62" s="26"/>
      <c r="LM62" s="26"/>
      <c r="LN62" s="26"/>
      <c r="LO62" s="26"/>
      <c r="LP62" s="26"/>
      <c r="LQ62" s="26"/>
      <c r="LR62" s="26"/>
      <c r="LS62" s="26"/>
      <c r="LT62" s="26"/>
      <c r="LU62" s="26"/>
      <c r="LV62" s="26"/>
      <c r="LW62" s="26"/>
      <c r="LX62" s="26"/>
      <c r="LY62" s="26"/>
      <c r="LZ62" s="26"/>
      <c r="MA62" s="26"/>
      <c r="MB62" s="26"/>
      <c r="MC62" s="26"/>
      <c r="MD62" s="26"/>
      <c r="ME62" s="26"/>
      <c r="MF62" s="26"/>
      <c r="MG62" s="26"/>
      <c r="MH62" s="26"/>
      <c r="MI62" s="26"/>
      <c r="MJ62" s="26"/>
      <c r="MK62" s="26"/>
      <c r="ML62" s="26"/>
      <c r="MM62" s="26"/>
      <c r="MN62" s="26"/>
      <c r="MO62" s="26"/>
      <c r="MP62" s="26"/>
      <c r="MQ62" s="26"/>
      <c r="MR62" s="26"/>
      <c r="MS62" s="26"/>
      <c r="MT62" s="26"/>
      <c r="MU62" s="26"/>
      <c r="MV62" s="26"/>
      <c r="MW62" s="26"/>
      <c r="MX62" s="26"/>
      <c r="MY62" s="26"/>
      <c r="MZ62" s="26"/>
      <c r="NA62" s="26"/>
      <c r="NB62" s="26"/>
      <c r="NC62" s="26"/>
      <c r="ND62" s="26"/>
      <c r="NE62" s="26"/>
      <c r="NF62" s="26"/>
      <c r="NG62" s="26"/>
      <c r="NH62" s="26"/>
      <c r="NI62" s="26"/>
      <c r="NJ62" s="26"/>
      <c r="NK62" s="26"/>
      <c r="NL62" s="26"/>
      <c r="NM62" s="26"/>
      <c r="NN62" s="26"/>
      <c r="NO62" s="26"/>
      <c r="NP62" s="26"/>
      <c r="NQ62" s="26"/>
      <c r="NR62" s="26"/>
      <c r="NS62" s="26"/>
      <c r="NT62" s="26"/>
      <c r="NU62" s="26"/>
      <c r="NV62" s="26"/>
      <c r="NW62" s="26"/>
      <c r="NX62" s="26"/>
      <c r="NY62" s="26"/>
      <c r="NZ62" s="26"/>
      <c r="OA62" s="26"/>
      <c r="OB62" s="26"/>
      <c r="OC62" s="26"/>
      <c r="OD62" s="26"/>
      <c r="OE62" s="26"/>
      <c r="OF62" s="26"/>
      <c r="OG62" s="26"/>
      <c r="OH62" s="26"/>
      <c r="OI62" s="26"/>
      <c r="OJ62" s="26"/>
      <c r="OK62" s="26"/>
      <c r="OL62" s="26"/>
      <c r="OM62" s="26"/>
      <c r="ON62" s="26"/>
      <c r="OO62" s="26"/>
      <c r="OP62" s="26"/>
      <c r="OQ62" s="26"/>
      <c r="OR62" s="26"/>
      <c r="OS62" s="26"/>
      <c r="OT62" s="26"/>
      <c r="OU62" s="26"/>
      <c r="OV62" s="26"/>
      <c r="OW62" s="26"/>
      <c r="OX62" s="26"/>
      <c r="OY62" s="26"/>
      <c r="OZ62" s="26"/>
      <c r="PA62" s="26"/>
      <c r="PB62" s="26"/>
      <c r="PC62" s="26"/>
      <c r="PD62" s="26"/>
      <c r="PE62" s="26"/>
      <c r="PF62" s="26"/>
      <c r="PG62" s="26"/>
      <c r="PH62" s="26"/>
      <c r="PI62" s="26"/>
      <c r="PJ62" s="26"/>
      <c r="PK62" s="26"/>
      <c r="PL62" s="26"/>
      <c r="PM62" s="26"/>
      <c r="PN62" s="26"/>
      <c r="PO62" s="26"/>
      <c r="PP62" s="26"/>
      <c r="PQ62" s="26"/>
      <c r="PR62" s="26"/>
      <c r="PS62" s="26"/>
      <c r="PT62" s="26"/>
      <c r="PU62" s="26"/>
      <c r="PV62" s="26"/>
      <c r="PW62" s="26"/>
      <c r="PX62" s="26"/>
      <c r="PY62" s="26"/>
      <c r="PZ62" s="26"/>
      <c r="QA62" s="26"/>
      <c r="QB62" s="26"/>
      <c r="QC62" s="26"/>
      <c r="QD62" s="26"/>
      <c r="QE62" s="26"/>
      <c r="QF62" s="26"/>
      <c r="QG62" s="26"/>
      <c r="QH62" s="26"/>
      <c r="QI62" s="26"/>
      <c r="QJ62" s="26"/>
      <c r="QK62" s="26"/>
      <c r="QL62" s="26"/>
      <c r="QM62" s="26"/>
      <c r="QN62" s="26"/>
      <c r="QO62" s="26"/>
      <c r="QP62" s="26"/>
      <c r="QQ62" s="26"/>
      <c r="QR62" s="26"/>
      <c r="QS62" s="26"/>
      <c r="QT62" s="26"/>
      <c r="QU62" s="26"/>
      <c r="QV62" s="26"/>
      <c r="QW62" s="26"/>
      <c r="QX62" s="26"/>
      <c r="QY62" s="26"/>
      <c r="QZ62" s="26"/>
      <c r="RA62" s="26"/>
      <c r="RB62" s="26"/>
      <c r="RC62" s="26"/>
      <c r="RD62" s="26"/>
      <c r="RE62" s="26"/>
      <c r="RF62" s="26"/>
      <c r="RG62" s="26"/>
      <c r="RH62" s="26"/>
      <c r="RI62" s="26"/>
      <c r="RJ62" s="26"/>
      <c r="RK62" s="26"/>
      <c r="RL62" s="26"/>
      <c r="RM62" s="26"/>
      <c r="RN62" s="26"/>
      <c r="RO62" s="26"/>
      <c r="RP62" s="26"/>
      <c r="RQ62" s="26"/>
      <c r="RR62" s="26"/>
      <c r="RS62" s="26"/>
      <c r="RT62" s="26"/>
      <c r="RU62" s="26"/>
      <c r="RV62" s="26"/>
      <c r="RW62" s="26"/>
      <c r="RX62" s="26"/>
      <c r="RY62" s="26"/>
      <c r="RZ62" s="26"/>
      <c r="SA62" s="26"/>
      <c r="SB62" s="26"/>
      <c r="SC62" s="26"/>
      <c r="SD62" s="26"/>
      <c r="SE62" s="26"/>
      <c r="SF62" s="26"/>
      <c r="SG62" s="26"/>
      <c r="SH62" s="26"/>
      <c r="SI62" s="26"/>
      <c r="SJ62" s="26"/>
      <c r="SK62" s="26"/>
      <c r="SL62" s="26"/>
      <c r="SM62" s="26"/>
      <c r="SN62" s="26"/>
      <c r="SO62" s="26"/>
      <c r="SP62" s="26"/>
      <c r="SQ62" s="26"/>
      <c r="SR62" s="26"/>
      <c r="SS62" s="26"/>
      <c r="ST62" s="26"/>
      <c r="SU62" s="26"/>
      <c r="SV62" s="26"/>
      <c r="SW62" s="26"/>
      <c r="SX62" s="26"/>
      <c r="SY62" s="26"/>
      <c r="SZ62" s="26"/>
      <c r="TA62" s="26"/>
      <c r="TB62" s="26"/>
      <c r="TC62" s="26"/>
      <c r="TD62" s="26"/>
      <c r="TE62" s="26"/>
      <c r="TF62" s="26"/>
      <c r="TG62" s="26"/>
      <c r="TH62" s="26"/>
      <c r="TI62" s="26"/>
      <c r="TJ62" s="26"/>
      <c r="TK62" s="26"/>
      <c r="TL62" s="26"/>
      <c r="TM62" s="26"/>
      <c r="TN62" s="26"/>
      <c r="TO62" s="26"/>
      <c r="TP62" s="26"/>
      <c r="TQ62" s="26"/>
      <c r="TR62" s="26"/>
      <c r="TS62" s="26"/>
      <c r="TT62" s="26"/>
      <c r="TU62" s="26"/>
      <c r="TV62" s="26"/>
      <c r="TW62" s="26"/>
      <c r="TX62" s="26"/>
      <c r="TY62" s="26"/>
      <c r="TZ62" s="26"/>
      <c r="UA62" s="26"/>
      <c r="UB62" s="26"/>
      <c r="UC62" s="26"/>
      <c r="UD62" s="26"/>
      <c r="UE62" s="26"/>
      <c r="UF62" s="26"/>
      <c r="UG62" s="26"/>
      <c r="UH62" s="26"/>
      <c r="UI62" s="26"/>
      <c r="UJ62" s="26"/>
      <c r="UK62" s="26"/>
      <c r="UL62" s="26"/>
      <c r="UM62" s="26"/>
      <c r="UN62" s="26"/>
      <c r="UO62" s="26"/>
      <c r="UP62" s="26"/>
      <c r="UQ62" s="26"/>
      <c r="UR62" s="26"/>
      <c r="US62" s="26"/>
      <c r="UT62" s="26"/>
      <c r="UU62" s="26"/>
      <c r="UV62" s="26"/>
      <c r="UW62" s="26"/>
      <c r="UX62" s="26"/>
      <c r="UY62" s="26"/>
      <c r="UZ62" s="26"/>
      <c r="VA62" s="26"/>
      <c r="VB62" s="26"/>
      <c r="VC62" s="26"/>
      <c r="VD62" s="26"/>
      <c r="VE62" s="26"/>
      <c r="VF62" s="26"/>
      <c r="VG62" s="26"/>
      <c r="VH62" s="26"/>
      <c r="VI62" s="26"/>
      <c r="VJ62" s="26"/>
      <c r="VK62" s="26"/>
      <c r="VL62" s="26"/>
      <c r="VM62" s="26"/>
      <c r="VN62" s="26"/>
      <c r="VO62" s="26"/>
      <c r="VP62" s="26"/>
      <c r="VQ62" s="26"/>
      <c r="VR62" s="26"/>
      <c r="VS62" s="26"/>
      <c r="VT62" s="26"/>
      <c r="VU62" s="26"/>
      <c r="VV62" s="26"/>
      <c r="VW62" s="26"/>
      <c r="VX62" s="26"/>
      <c r="VY62" s="26"/>
      <c r="VZ62" s="26"/>
      <c r="WA62" s="26"/>
      <c r="WB62" s="26"/>
      <c r="WC62" s="26"/>
      <c r="WD62" s="26"/>
      <c r="WE62" s="26"/>
      <c r="WF62" s="26"/>
      <c r="WG62" s="26"/>
      <c r="WH62" s="26"/>
      <c r="WI62" s="26"/>
      <c r="WJ62" s="26"/>
      <c r="WK62" s="26"/>
      <c r="WL62" s="26"/>
      <c r="WM62" s="26"/>
      <c r="WN62" s="26"/>
      <c r="WO62" s="26"/>
      <c r="WP62" s="26"/>
      <c r="WQ62" s="26"/>
      <c r="WR62" s="26"/>
      <c r="WS62" s="26"/>
      <c r="WT62" s="26"/>
      <c r="WU62" s="26"/>
      <c r="WV62" s="26"/>
      <c r="WW62" s="26"/>
      <c r="WX62" s="26"/>
      <c r="WY62" s="26"/>
      <c r="WZ62" s="26"/>
      <c r="XA62" s="26"/>
      <c r="XB62" s="26"/>
      <c r="XC62" s="26"/>
      <c r="XD62" s="26"/>
      <c r="XE62" s="26"/>
      <c r="XF62" s="26"/>
      <c r="XG62" s="26"/>
      <c r="XH62" s="26"/>
      <c r="XI62" s="26"/>
      <c r="XJ62" s="26"/>
      <c r="XK62" s="26"/>
      <c r="XL62" s="26"/>
      <c r="XM62" s="26"/>
      <c r="XN62" s="26"/>
      <c r="XO62" s="26"/>
      <c r="XP62" s="26"/>
      <c r="XQ62" s="26"/>
      <c r="XR62" s="26"/>
      <c r="XS62" s="26"/>
      <c r="XT62" s="26"/>
      <c r="XU62" s="26"/>
      <c r="XV62" s="26"/>
      <c r="XW62" s="26"/>
      <c r="XX62" s="26"/>
      <c r="XY62" s="26"/>
      <c r="XZ62" s="26"/>
      <c r="YA62" s="26"/>
      <c r="YB62" s="26"/>
      <c r="YC62" s="26"/>
      <c r="YD62" s="26"/>
      <c r="YE62" s="26"/>
      <c r="YF62" s="26"/>
      <c r="YG62" s="26"/>
      <c r="YH62" s="26"/>
      <c r="YI62" s="26"/>
      <c r="YJ62" s="26"/>
      <c r="YK62" s="26"/>
      <c r="YL62" s="26"/>
      <c r="YM62" s="26"/>
      <c r="YN62" s="26"/>
      <c r="YO62" s="26"/>
      <c r="YP62" s="26"/>
      <c r="YQ62" s="26"/>
      <c r="YR62" s="26"/>
      <c r="YS62" s="26"/>
      <c r="YT62" s="26"/>
      <c r="YU62" s="26"/>
      <c r="YV62" s="26"/>
      <c r="YW62" s="26"/>
      <c r="YX62" s="26"/>
      <c r="YY62" s="26"/>
      <c r="YZ62" s="26"/>
      <c r="ZA62" s="26"/>
      <c r="ZB62" s="26"/>
      <c r="ZC62" s="26"/>
      <c r="ZD62" s="26"/>
      <c r="ZE62" s="26"/>
      <c r="ZF62" s="26"/>
      <c r="ZG62" s="26"/>
      <c r="ZH62" s="26"/>
      <c r="ZI62" s="26"/>
      <c r="ZJ62" s="26"/>
      <c r="ZK62" s="26"/>
      <c r="ZL62" s="26"/>
      <c r="ZM62" s="26"/>
      <c r="ZN62" s="26"/>
      <c r="ZO62" s="26"/>
      <c r="ZP62" s="26"/>
      <c r="ZQ62" s="26"/>
      <c r="ZR62" s="26"/>
      <c r="ZS62" s="26"/>
      <c r="ZT62" s="26"/>
      <c r="ZU62" s="26"/>
      <c r="ZV62" s="26"/>
      <c r="ZW62" s="26"/>
      <c r="ZX62" s="26"/>
      <c r="ZY62" s="26"/>
      <c r="ZZ62" s="26"/>
      <c r="AAA62" s="26"/>
      <c r="AAB62" s="26"/>
      <c r="AAC62" s="26"/>
      <c r="AAD62" s="26"/>
      <c r="AAE62" s="26"/>
      <c r="AAF62" s="26"/>
      <c r="AAG62" s="26"/>
      <c r="AAH62" s="26"/>
      <c r="AAI62" s="26"/>
      <c r="AAJ62" s="26"/>
      <c r="AAK62" s="26"/>
      <c r="AAL62" s="26"/>
      <c r="AAM62" s="26"/>
      <c r="AAN62" s="26"/>
      <c r="AAO62" s="26"/>
      <c r="AAP62" s="26"/>
      <c r="AAQ62" s="26"/>
      <c r="AAR62" s="26"/>
      <c r="AAS62" s="26"/>
      <c r="AAT62" s="26"/>
      <c r="AAU62" s="26"/>
      <c r="AAV62" s="26"/>
      <c r="AAW62" s="26"/>
      <c r="AAX62" s="26"/>
      <c r="AAY62" s="26"/>
      <c r="AAZ62" s="26"/>
      <c r="ABA62" s="26"/>
      <c r="ABB62" s="26"/>
      <c r="ABC62" s="26"/>
      <c r="ABD62" s="26"/>
      <c r="ABE62" s="26"/>
      <c r="ABF62" s="26"/>
      <c r="ABG62" s="26"/>
      <c r="ABH62" s="26"/>
      <c r="ABI62" s="26"/>
      <c r="ABJ62" s="26"/>
      <c r="ABK62" s="26"/>
      <c r="ABL62" s="26"/>
      <c r="ABM62" s="26"/>
      <c r="ABN62" s="26"/>
      <c r="ABO62" s="26"/>
      <c r="ABP62" s="26"/>
      <c r="ABQ62" s="26"/>
      <c r="ABR62" s="26"/>
      <c r="ABS62" s="26"/>
      <c r="ABT62" s="26"/>
      <c r="ABU62" s="26"/>
      <c r="ABV62" s="26"/>
      <c r="ABW62" s="26"/>
      <c r="ABX62" s="26"/>
      <c r="ABY62" s="26"/>
      <c r="ABZ62" s="26"/>
      <c r="ACA62" s="26"/>
      <c r="ACB62" s="26"/>
      <c r="ACC62" s="26"/>
      <c r="ACD62" s="26"/>
      <c r="ACE62" s="26"/>
      <c r="ACF62" s="26"/>
      <c r="ACG62" s="26"/>
      <c r="ACH62" s="26"/>
      <c r="ACI62" s="26"/>
      <c r="ACJ62" s="26"/>
      <c r="ACK62" s="26"/>
      <c r="ACL62" s="26"/>
      <c r="ACM62" s="26"/>
      <c r="ACN62" s="26"/>
      <c r="ACO62" s="26"/>
      <c r="ACP62" s="26"/>
      <c r="ACQ62" s="26"/>
      <c r="ACR62" s="26"/>
      <c r="ACS62" s="26"/>
      <c r="ACT62" s="26"/>
      <c r="ACU62" s="26"/>
      <c r="ACV62" s="26"/>
      <c r="ACW62" s="26"/>
      <c r="ACX62" s="26"/>
      <c r="ACY62" s="26"/>
      <c r="ACZ62" s="26"/>
      <c r="ADA62" s="26"/>
      <c r="ADB62" s="26"/>
      <c r="ADC62" s="26"/>
      <c r="ADD62" s="26"/>
      <c r="ADE62" s="26"/>
      <c r="ADF62" s="26"/>
      <c r="ADG62" s="26"/>
      <c r="ADH62" s="26"/>
      <c r="ADI62" s="26"/>
      <c r="ADJ62" s="26"/>
      <c r="ADK62" s="26"/>
      <c r="ADL62" s="26"/>
      <c r="ADM62" s="26"/>
      <c r="ADN62" s="26"/>
      <c r="ADO62" s="26"/>
      <c r="ADP62" s="26"/>
      <c r="ADQ62" s="26"/>
      <c r="ADR62" s="26"/>
      <c r="ADS62" s="26"/>
      <c r="ADT62" s="26"/>
      <c r="ADU62" s="26"/>
      <c r="ADV62" s="26"/>
      <c r="ADW62" s="26"/>
      <c r="ADX62" s="26"/>
      <c r="ADY62" s="26"/>
      <c r="ADZ62" s="26"/>
      <c r="AEA62" s="26"/>
      <c r="AEB62" s="26"/>
      <c r="AEC62" s="26"/>
      <c r="AED62" s="26"/>
      <c r="AEE62" s="26"/>
      <c r="AEF62" s="26"/>
      <c r="AEG62" s="26"/>
      <c r="AEH62" s="26"/>
      <c r="AEI62" s="26"/>
      <c r="AEJ62" s="26"/>
      <c r="AEK62" s="26"/>
      <c r="AEL62" s="26"/>
      <c r="AEM62" s="26"/>
      <c r="AEN62" s="26"/>
      <c r="AEO62" s="26"/>
      <c r="AEP62" s="26"/>
      <c r="AEQ62" s="26"/>
      <c r="AER62" s="26"/>
      <c r="AES62" s="26"/>
      <c r="AET62" s="26"/>
      <c r="AEU62" s="26"/>
      <c r="AEV62" s="26"/>
      <c r="AEW62" s="26"/>
      <c r="AEX62" s="26"/>
      <c r="AEY62" s="26"/>
      <c r="AEZ62" s="26"/>
      <c r="AFA62" s="26"/>
      <c r="AFB62" s="26"/>
      <c r="AFC62" s="26"/>
      <c r="AFD62" s="26"/>
      <c r="AFE62" s="26"/>
      <c r="AFF62" s="26"/>
      <c r="AFG62" s="26"/>
      <c r="AFH62" s="26"/>
      <c r="AFI62" s="26"/>
      <c r="AFJ62" s="26"/>
      <c r="AFK62" s="26"/>
      <c r="AFL62" s="26"/>
      <c r="AFM62" s="26"/>
      <c r="AFN62" s="26"/>
      <c r="AFO62" s="26"/>
      <c r="AFP62" s="26"/>
      <c r="AFQ62" s="26"/>
      <c r="AFR62" s="26"/>
      <c r="AFS62" s="26"/>
      <c r="AFT62" s="26"/>
      <c r="AFU62" s="26"/>
      <c r="AFV62" s="26"/>
      <c r="AFW62" s="26"/>
      <c r="AFX62" s="26"/>
      <c r="AFY62" s="26"/>
      <c r="AFZ62" s="26"/>
      <c r="AGA62" s="26"/>
      <c r="AGB62" s="26"/>
      <c r="AGC62" s="26"/>
      <c r="AGD62" s="26"/>
      <c r="AGE62" s="26"/>
      <c r="AGF62" s="26"/>
      <c r="AGG62" s="26"/>
      <c r="AGH62" s="26"/>
      <c r="AGI62" s="26"/>
      <c r="AGJ62" s="26"/>
      <c r="AGK62" s="26"/>
      <c r="AGL62" s="26"/>
      <c r="AGM62" s="26"/>
      <c r="AGN62" s="26"/>
      <c r="AGO62" s="26"/>
      <c r="AGP62" s="26"/>
      <c r="AGQ62" s="26"/>
      <c r="AGR62" s="26"/>
      <c r="AGS62" s="26"/>
      <c r="AGT62" s="26"/>
      <c r="AGU62" s="26"/>
      <c r="AGV62" s="26"/>
      <c r="AGW62" s="26"/>
      <c r="AGX62" s="26"/>
      <c r="AGY62" s="26"/>
      <c r="AGZ62" s="26"/>
      <c r="AHA62" s="26"/>
      <c r="AHB62" s="26"/>
      <c r="AHC62" s="26"/>
      <c r="AHD62" s="26"/>
      <c r="AHE62" s="26"/>
      <c r="AHF62" s="26"/>
      <c r="AHG62" s="26"/>
      <c r="AHH62" s="26"/>
      <c r="AHI62" s="26"/>
      <c r="AHJ62" s="26"/>
      <c r="AHK62" s="26"/>
      <c r="AHL62" s="26"/>
      <c r="AHM62" s="26"/>
      <c r="AHN62" s="26"/>
      <c r="AHO62" s="26"/>
      <c r="AHP62" s="26"/>
      <c r="AHQ62" s="26"/>
      <c r="AHR62" s="26"/>
      <c r="AHS62" s="26"/>
      <c r="AHT62" s="26"/>
      <c r="AHU62" s="26"/>
      <c r="AHV62" s="26"/>
      <c r="AHW62" s="26"/>
      <c r="AHX62" s="26"/>
      <c r="AHY62" s="26"/>
      <c r="AHZ62" s="26"/>
      <c r="AIA62" s="26"/>
      <c r="AIB62" s="26"/>
      <c r="AIC62" s="26"/>
      <c r="AID62" s="26"/>
      <c r="AIE62" s="26"/>
      <c r="AIF62" s="26"/>
      <c r="AIG62" s="26"/>
      <c r="AIH62" s="26"/>
      <c r="AII62" s="26"/>
      <c r="AIJ62" s="26"/>
      <c r="AIK62" s="26"/>
      <c r="AIL62" s="26"/>
      <c r="AIM62" s="26"/>
      <c r="AIN62" s="26"/>
      <c r="AIO62" s="26"/>
      <c r="AIP62" s="26"/>
      <c r="AIQ62" s="26"/>
      <c r="AIR62" s="26"/>
      <c r="AIS62" s="26"/>
      <c r="AIT62" s="26"/>
      <c r="AIU62" s="26"/>
      <c r="AIV62" s="26"/>
      <c r="AIW62" s="26"/>
      <c r="AIX62" s="26"/>
      <c r="AIY62" s="26"/>
      <c r="AIZ62" s="26"/>
      <c r="AJA62" s="26"/>
      <c r="AJB62" s="26"/>
      <c r="AJC62" s="26"/>
      <c r="AJD62" s="26"/>
      <c r="AJE62" s="26"/>
      <c r="AJF62" s="26"/>
      <c r="AJG62" s="26"/>
      <c r="AJH62" s="26"/>
      <c r="AJI62" s="26"/>
      <c r="AJJ62" s="26"/>
      <c r="AJK62" s="26"/>
      <c r="AJL62" s="26"/>
      <c r="AJM62" s="26"/>
      <c r="AJN62" s="26"/>
      <c r="AJO62" s="26"/>
      <c r="AJP62" s="26"/>
      <c r="AJQ62" s="26"/>
      <c r="AJR62" s="26"/>
      <c r="AJS62" s="26"/>
      <c r="AJT62" s="26"/>
      <c r="AJU62" s="26"/>
      <c r="AJV62" s="26"/>
      <c r="AJW62" s="26"/>
      <c r="AJX62" s="26"/>
      <c r="AJY62" s="26"/>
      <c r="AJZ62" s="26"/>
      <c r="AKA62" s="26"/>
      <c r="AKB62" s="26"/>
      <c r="AKC62" s="26"/>
      <c r="AKD62" s="26"/>
      <c r="AKE62" s="26"/>
      <c r="AKF62" s="26"/>
      <c r="AKG62" s="26"/>
      <c r="AKH62" s="26"/>
      <c r="AKI62" s="26"/>
      <c r="AKJ62" s="26"/>
      <c r="AKK62" s="26"/>
      <c r="AKL62" s="26"/>
      <c r="AKM62" s="26"/>
      <c r="AKN62" s="26"/>
      <c r="AKO62" s="26"/>
      <c r="AKP62" s="26"/>
      <c r="AKQ62" s="26"/>
      <c r="AKR62" s="26"/>
      <c r="AKS62" s="26"/>
      <c r="AKT62" s="26"/>
      <c r="AKU62" s="26"/>
      <c r="AKV62" s="26"/>
      <c r="AKW62" s="26"/>
      <c r="AKX62" s="26"/>
      <c r="AKY62" s="26"/>
      <c r="AKZ62" s="26"/>
      <c r="ALA62" s="26"/>
      <c r="ALB62" s="26"/>
      <c r="ALC62" s="26"/>
      <c r="ALD62" s="26"/>
      <c r="ALE62" s="26"/>
      <c r="ALF62" s="26"/>
      <c r="ALG62" s="26"/>
      <c r="ALH62" s="26"/>
      <c r="ALI62" s="26"/>
      <c r="ALJ62" s="26"/>
      <c r="ALK62" s="26"/>
      <c r="ALL62" s="26"/>
      <c r="ALM62" s="26"/>
      <c r="ALN62" s="26"/>
      <c r="ALO62" s="26"/>
      <c r="ALP62" s="26"/>
      <c r="ALQ62" s="26"/>
      <c r="ALR62" s="26"/>
      <c r="ALS62" s="26"/>
      <c r="ALT62" s="26"/>
      <c r="ALU62" s="26"/>
      <c r="ALV62" s="26"/>
      <c r="ALW62" s="26"/>
      <c r="ALX62" s="26"/>
      <c r="ALY62" s="26"/>
      <c r="ALZ62" s="26"/>
      <c r="AMA62" s="26"/>
      <c r="AMB62" s="26"/>
      <c r="AMC62" s="26"/>
      <c r="AMD62" s="26"/>
      <c r="AME62" s="26"/>
      <c r="AMF62" s="26"/>
      <c r="AMG62" s="26"/>
      <c r="AMH62" s="26"/>
      <c r="AMI62" s="26"/>
      <c r="AMJ62" s="26"/>
      <c r="AMK62" s="26"/>
      <c r="AML62" s="26"/>
    </row>
    <row r="63" spans="1:1026" s="27" customFormat="1" ht="13.5" customHeight="1">
      <c r="A63" s="26"/>
      <c r="B63" s="164" t="s">
        <v>35</v>
      </c>
      <c r="C63" s="964" t="s">
        <v>67</v>
      </c>
      <c r="D63" s="965"/>
      <c r="E63" s="933"/>
      <c r="F63" s="968">
        <f>IF($F$8=1,1%,IF($F$8=2,1%,IF($F$8=3,0%,IF($F$8=4,0%,"ESCOLHA UM RT"))))</f>
        <v>0.01</v>
      </c>
      <c r="G63" s="969"/>
      <c r="H63" s="248" t="e">
        <f>ROUND(($H$47+H54)*F63,2)</f>
        <v>#REF!</v>
      </c>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c r="FN63" s="26"/>
      <c r="FO63" s="26"/>
      <c r="FP63" s="26"/>
      <c r="FQ63" s="26"/>
      <c r="FR63" s="26"/>
      <c r="FS63" s="26"/>
      <c r="FT63" s="26"/>
      <c r="FU63" s="26"/>
      <c r="FV63" s="26"/>
      <c r="FW63" s="26"/>
      <c r="FX63" s="26"/>
      <c r="FY63" s="26"/>
      <c r="FZ63" s="26"/>
      <c r="GA63" s="26"/>
      <c r="GB63" s="26"/>
      <c r="GC63" s="26"/>
      <c r="GD63" s="26"/>
      <c r="GE63" s="26"/>
      <c r="GF63" s="26"/>
      <c r="GG63" s="26"/>
      <c r="GH63" s="26"/>
      <c r="GI63" s="26"/>
      <c r="GJ63" s="26"/>
      <c r="GK63" s="26"/>
      <c r="GL63" s="26"/>
      <c r="GM63" s="26"/>
      <c r="GN63" s="26"/>
      <c r="GO63" s="26"/>
      <c r="GP63" s="26"/>
      <c r="GQ63" s="26"/>
      <c r="GR63" s="26"/>
      <c r="GS63" s="26"/>
      <c r="GT63" s="26"/>
      <c r="GU63" s="26"/>
      <c r="GV63" s="26"/>
      <c r="GW63" s="26"/>
      <c r="GX63" s="26"/>
      <c r="GY63" s="26"/>
      <c r="GZ63" s="26"/>
      <c r="HA63" s="26"/>
      <c r="HB63" s="26"/>
      <c r="HC63" s="26"/>
      <c r="HD63" s="26"/>
      <c r="HE63" s="26"/>
      <c r="HF63" s="26"/>
      <c r="HG63" s="26"/>
      <c r="HH63" s="26"/>
      <c r="HI63" s="26"/>
      <c r="HJ63" s="26"/>
      <c r="HK63" s="26"/>
      <c r="HL63" s="26"/>
      <c r="HM63" s="26"/>
      <c r="HN63" s="26"/>
      <c r="HO63" s="26"/>
      <c r="HP63" s="26"/>
      <c r="HQ63" s="26"/>
      <c r="HR63" s="26"/>
      <c r="HS63" s="26"/>
      <c r="HT63" s="26"/>
      <c r="HU63" s="26"/>
      <c r="HV63" s="26"/>
      <c r="HW63" s="26"/>
      <c r="HX63" s="26"/>
      <c r="HY63" s="26"/>
      <c r="HZ63" s="26"/>
      <c r="IA63" s="26"/>
      <c r="IB63" s="26"/>
      <c r="IC63" s="26"/>
      <c r="ID63" s="26"/>
      <c r="IE63" s="26"/>
      <c r="IF63" s="26"/>
      <c r="IG63" s="26"/>
      <c r="IH63" s="26"/>
      <c r="II63" s="26"/>
      <c r="IJ63" s="26"/>
      <c r="IK63" s="26"/>
      <c r="IL63" s="26"/>
      <c r="IM63" s="26"/>
      <c r="IN63" s="26"/>
      <c r="IO63" s="26"/>
      <c r="IP63" s="26"/>
      <c r="IQ63" s="26"/>
      <c r="IR63" s="26"/>
      <c r="IS63" s="26"/>
      <c r="IT63" s="26"/>
      <c r="IU63" s="26"/>
      <c r="IV63" s="26"/>
      <c r="IW63" s="26"/>
      <c r="IX63" s="26"/>
      <c r="IY63" s="26"/>
      <c r="IZ63" s="26"/>
      <c r="JA63" s="26"/>
      <c r="JB63" s="26"/>
      <c r="JC63" s="26"/>
      <c r="JD63" s="26"/>
      <c r="JE63" s="26"/>
      <c r="JF63" s="26"/>
      <c r="JG63" s="26"/>
      <c r="JH63" s="26"/>
      <c r="JI63" s="26"/>
      <c r="JJ63" s="26"/>
      <c r="JK63" s="26"/>
      <c r="JL63" s="26"/>
      <c r="JM63" s="26"/>
      <c r="JN63" s="26"/>
      <c r="JO63" s="26"/>
      <c r="JP63" s="26"/>
      <c r="JQ63" s="26"/>
      <c r="JR63" s="26"/>
      <c r="JS63" s="26"/>
      <c r="JT63" s="26"/>
      <c r="JU63" s="26"/>
      <c r="JV63" s="26"/>
      <c r="JW63" s="26"/>
      <c r="JX63" s="26"/>
      <c r="JY63" s="26"/>
      <c r="JZ63" s="26"/>
      <c r="KA63" s="26"/>
      <c r="KB63" s="26"/>
      <c r="KC63" s="26"/>
      <c r="KD63" s="26"/>
      <c r="KE63" s="26"/>
      <c r="KF63" s="26"/>
      <c r="KG63" s="26"/>
      <c r="KH63" s="26"/>
      <c r="KI63" s="26"/>
      <c r="KJ63" s="26"/>
      <c r="KK63" s="26"/>
      <c r="KL63" s="26"/>
      <c r="KM63" s="26"/>
      <c r="KN63" s="26"/>
      <c r="KO63" s="26"/>
      <c r="KP63" s="26"/>
      <c r="KQ63" s="26"/>
      <c r="KR63" s="26"/>
      <c r="KS63" s="26"/>
      <c r="KT63" s="26"/>
      <c r="KU63" s="26"/>
      <c r="KV63" s="26"/>
      <c r="KW63" s="26"/>
      <c r="KX63" s="26"/>
      <c r="KY63" s="26"/>
      <c r="KZ63" s="26"/>
      <c r="LA63" s="26"/>
      <c r="LB63" s="26"/>
      <c r="LC63" s="26"/>
      <c r="LD63" s="26"/>
      <c r="LE63" s="26"/>
      <c r="LF63" s="26"/>
      <c r="LG63" s="26"/>
      <c r="LH63" s="26"/>
      <c r="LI63" s="26"/>
      <c r="LJ63" s="26"/>
      <c r="LK63" s="26"/>
      <c r="LL63" s="26"/>
      <c r="LM63" s="26"/>
      <c r="LN63" s="26"/>
      <c r="LO63" s="26"/>
      <c r="LP63" s="26"/>
      <c r="LQ63" s="26"/>
      <c r="LR63" s="26"/>
      <c r="LS63" s="26"/>
      <c r="LT63" s="26"/>
      <c r="LU63" s="26"/>
      <c r="LV63" s="26"/>
      <c r="LW63" s="26"/>
      <c r="LX63" s="26"/>
      <c r="LY63" s="26"/>
      <c r="LZ63" s="26"/>
      <c r="MA63" s="26"/>
      <c r="MB63" s="26"/>
      <c r="MC63" s="26"/>
      <c r="MD63" s="26"/>
      <c r="ME63" s="26"/>
      <c r="MF63" s="26"/>
      <c r="MG63" s="26"/>
      <c r="MH63" s="26"/>
      <c r="MI63" s="26"/>
      <c r="MJ63" s="26"/>
      <c r="MK63" s="26"/>
      <c r="ML63" s="26"/>
      <c r="MM63" s="26"/>
      <c r="MN63" s="26"/>
      <c r="MO63" s="26"/>
      <c r="MP63" s="26"/>
      <c r="MQ63" s="26"/>
      <c r="MR63" s="26"/>
      <c r="MS63" s="26"/>
      <c r="MT63" s="26"/>
      <c r="MU63" s="26"/>
      <c r="MV63" s="26"/>
      <c r="MW63" s="26"/>
      <c r="MX63" s="26"/>
      <c r="MY63" s="26"/>
      <c r="MZ63" s="26"/>
      <c r="NA63" s="26"/>
      <c r="NB63" s="26"/>
      <c r="NC63" s="26"/>
      <c r="ND63" s="26"/>
      <c r="NE63" s="26"/>
      <c r="NF63" s="26"/>
      <c r="NG63" s="26"/>
      <c r="NH63" s="26"/>
      <c r="NI63" s="26"/>
      <c r="NJ63" s="26"/>
      <c r="NK63" s="26"/>
      <c r="NL63" s="26"/>
      <c r="NM63" s="26"/>
      <c r="NN63" s="26"/>
      <c r="NO63" s="26"/>
      <c r="NP63" s="26"/>
      <c r="NQ63" s="26"/>
      <c r="NR63" s="26"/>
      <c r="NS63" s="26"/>
      <c r="NT63" s="26"/>
      <c r="NU63" s="26"/>
      <c r="NV63" s="26"/>
      <c r="NW63" s="26"/>
      <c r="NX63" s="26"/>
      <c r="NY63" s="26"/>
      <c r="NZ63" s="26"/>
      <c r="OA63" s="26"/>
      <c r="OB63" s="26"/>
      <c r="OC63" s="26"/>
      <c r="OD63" s="26"/>
      <c r="OE63" s="26"/>
      <c r="OF63" s="26"/>
      <c r="OG63" s="26"/>
      <c r="OH63" s="26"/>
      <c r="OI63" s="26"/>
      <c r="OJ63" s="26"/>
      <c r="OK63" s="26"/>
      <c r="OL63" s="26"/>
      <c r="OM63" s="26"/>
      <c r="ON63" s="26"/>
      <c r="OO63" s="26"/>
      <c r="OP63" s="26"/>
      <c r="OQ63" s="26"/>
      <c r="OR63" s="26"/>
      <c r="OS63" s="26"/>
      <c r="OT63" s="26"/>
      <c r="OU63" s="26"/>
      <c r="OV63" s="26"/>
      <c r="OW63" s="26"/>
      <c r="OX63" s="26"/>
      <c r="OY63" s="26"/>
      <c r="OZ63" s="26"/>
      <c r="PA63" s="26"/>
      <c r="PB63" s="26"/>
      <c r="PC63" s="26"/>
      <c r="PD63" s="26"/>
      <c r="PE63" s="26"/>
      <c r="PF63" s="26"/>
      <c r="PG63" s="26"/>
      <c r="PH63" s="26"/>
      <c r="PI63" s="26"/>
      <c r="PJ63" s="26"/>
      <c r="PK63" s="26"/>
      <c r="PL63" s="26"/>
      <c r="PM63" s="26"/>
      <c r="PN63" s="26"/>
      <c r="PO63" s="26"/>
      <c r="PP63" s="26"/>
      <c r="PQ63" s="26"/>
      <c r="PR63" s="26"/>
      <c r="PS63" s="26"/>
      <c r="PT63" s="26"/>
      <c r="PU63" s="26"/>
      <c r="PV63" s="26"/>
      <c r="PW63" s="26"/>
      <c r="PX63" s="26"/>
      <c r="PY63" s="26"/>
      <c r="PZ63" s="26"/>
      <c r="QA63" s="26"/>
      <c r="QB63" s="26"/>
      <c r="QC63" s="26"/>
      <c r="QD63" s="26"/>
      <c r="QE63" s="26"/>
      <c r="QF63" s="26"/>
      <c r="QG63" s="26"/>
      <c r="QH63" s="26"/>
      <c r="QI63" s="26"/>
      <c r="QJ63" s="26"/>
      <c r="QK63" s="26"/>
      <c r="QL63" s="26"/>
      <c r="QM63" s="26"/>
      <c r="QN63" s="26"/>
      <c r="QO63" s="26"/>
      <c r="QP63" s="26"/>
      <c r="QQ63" s="26"/>
      <c r="QR63" s="26"/>
      <c r="QS63" s="26"/>
      <c r="QT63" s="26"/>
      <c r="QU63" s="26"/>
      <c r="QV63" s="26"/>
      <c r="QW63" s="26"/>
      <c r="QX63" s="26"/>
      <c r="QY63" s="26"/>
      <c r="QZ63" s="26"/>
      <c r="RA63" s="26"/>
      <c r="RB63" s="26"/>
      <c r="RC63" s="26"/>
      <c r="RD63" s="26"/>
      <c r="RE63" s="26"/>
      <c r="RF63" s="26"/>
      <c r="RG63" s="26"/>
      <c r="RH63" s="26"/>
      <c r="RI63" s="26"/>
      <c r="RJ63" s="26"/>
      <c r="RK63" s="26"/>
      <c r="RL63" s="26"/>
      <c r="RM63" s="26"/>
      <c r="RN63" s="26"/>
      <c r="RO63" s="26"/>
      <c r="RP63" s="26"/>
      <c r="RQ63" s="26"/>
      <c r="RR63" s="26"/>
      <c r="RS63" s="26"/>
      <c r="RT63" s="26"/>
      <c r="RU63" s="26"/>
      <c r="RV63" s="26"/>
      <c r="RW63" s="26"/>
      <c r="RX63" s="26"/>
      <c r="RY63" s="26"/>
      <c r="RZ63" s="26"/>
      <c r="SA63" s="26"/>
      <c r="SB63" s="26"/>
      <c r="SC63" s="26"/>
      <c r="SD63" s="26"/>
      <c r="SE63" s="26"/>
      <c r="SF63" s="26"/>
      <c r="SG63" s="26"/>
      <c r="SH63" s="26"/>
      <c r="SI63" s="26"/>
      <c r="SJ63" s="26"/>
      <c r="SK63" s="26"/>
      <c r="SL63" s="26"/>
      <c r="SM63" s="26"/>
      <c r="SN63" s="26"/>
      <c r="SO63" s="26"/>
      <c r="SP63" s="26"/>
      <c r="SQ63" s="26"/>
      <c r="SR63" s="26"/>
      <c r="SS63" s="26"/>
      <c r="ST63" s="26"/>
      <c r="SU63" s="26"/>
      <c r="SV63" s="26"/>
      <c r="SW63" s="26"/>
      <c r="SX63" s="26"/>
      <c r="SY63" s="26"/>
      <c r="SZ63" s="26"/>
      <c r="TA63" s="26"/>
      <c r="TB63" s="26"/>
      <c r="TC63" s="26"/>
      <c r="TD63" s="26"/>
      <c r="TE63" s="26"/>
      <c r="TF63" s="26"/>
      <c r="TG63" s="26"/>
      <c r="TH63" s="26"/>
      <c r="TI63" s="26"/>
      <c r="TJ63" s="26"/>
      <c r="TK63" s="26"/>
      <c r="TL63" s="26"/>
      <c r="TM63" s="26"/>
      <c r="TN63" s="26"/>
      <c r="TO63" s="26"/>
      <c r="TP63" s="26"/>
      <c r="TQ63" s="26"/>
      <c r="TR63" s="26"/>
      <c r="TS63" s="26"/>
      <c r="TT63" s="26"/>
      <c r="TU63" s="26"/>
      <c r="TV63" s="26"/>
      <c r="TW63" s="26"/>
      <c r="TX63" s="26"/>
      <c r="TY63" s="26"/>
      <c r="TZ63" s="26"/>
      <c r="UA63" s="26"/>
      <c r="UB63" s="26"/>
      <c r="UC63" s="26"/>
      <c r="UD63" s="26"/>
      <c r="UE63" s="26"/>
      <c r="UF63" s="26"/>
      <c r="UG63" s="26"/>
      <c r="UH63" s="26"/>
      <c r="UI63" s="26"/>
      <c r="UJ63" s="26"/>
      <c r="UK63" s="26"/>
      <c r="UL63" s="26"/>
      <c r="UM63" s="26"/>
      <c r="UN63" s="26"/>
      <c r="UO63" s="26"/>
      <c r="UP63" s="26"/>
      <c r="UQ63" s="26"/>
      <c r="UR63" s="26"/>
      <c r="US63" s="26"/>
      <c r="UT63" s="26"/>
      <c r="UU63" s="26"/>
      <c r="UV63" s="26"/>
      <c r="UW63" s="26"/>
      <c r="UX63" s="26"/>
      <c r="UY63" s="26"/>
      <c r="UZ63" s="26"/>
      <c r="VA63" s="26"/>
      <c r="VB63" s="26"/>
      <c r="VC63" s="26"/>
      <c r="VD63" s="26"/>
      <c r="VE63" s="26"/>
      <c r="VF63" s="26"/>
      <c r="VG63" s="26"/>
      <c r="VH63" s="26"/>
      <c r="VI63" s="26"/>
      <c r="VJ63" s="26"/>
      <c r="VK63" s="26"/>
      <c r="VL63" s="26"/>
      <c r="VM63" s="26"/>
      <c r="VN63" s="26"/>
      <c r="VO63" s="26"/>
      <c r="VP63" s="26"/>
      <c r="VQ63" s="26"/>
      <c r="VR63" s="26"/>
      <c r="VS63" s="26"/>
      <c r="VT63" s="26"/>
      <c r="VU63" s="26"/>
      <c r="VV63" s="26"/>
      <c r="VW63" s="26"/>
      <c r="VX63" s="26"/>
      <c r="VY63" s="26"/>
      <c r="VZ63" s="26"/>
      <c r="WA63" s="26"/>
      <c r="WB63" s="26"/>
      <c r="WC63" s="26"/>
      <c r="WD63" s="26"/>
      <c r="WE63" s="26"/>
      <c r="WF63" s="26"/>
      <c r="WG63" s="26"/>
      <c r="WH63" s="26"/>
      <c r="WI63" s="26"/>
      <c r="WJ63" s="26"/>
      <c r="WK63" s="26"/>
      <c r="WL63" s="26"/>
      <c r="WM63" s="26"/>
      <c r="WN63" s="26"/>
      <c r="WO63" s="26"/>
      <c r="WP63" s="26"/>
      <c r="WQ63" s="26"/>
      <c r="WR63" s="26"/>
      <c r="WS63" s="26"/>
      <c r="WT63" s="26"/>
      <c r="WU63" s="26"/>
      <c r="WV63" s="26"/>
      <c r="WW63" s="26"/>
      <c r="WX63" s="26"/>
      <c r="WY63" s="26"/>
      <c r="WZ63" s="26"/>
      <c r="XA63" s="26"/>
      <c r="XB63" s="26"/>
      <c r="XC63" s="26"/>
      <c r="XD63" s="26"/>
      <c r="XE63" s="26"/>
      <c r="XF63" s="26"/>
      <c r="XG63" s="26"/>
      <c r="XH63" s="26"/>
      <c r="XI63" s="26"/>
      <c r="XJ63" s="26"/>
      <c r="XK63" s="26"/>
      <c r="XL63" s="26"/>
      <c r="XM63" s="26"/>
      <c r="XN63" s="26"/>
      <c r="XO63" s="26"/>
      <c r="XP63" s="26"/>
      <c r="XQ63" s="26"/>
      <c r="XR63" s="26"/>
      <c r="XS63" s="26"/>
      <c r="XT63" s="26"/>
      <c r="XU63" s="26"/>
      <c r="XV63" s="26"/>
      <c r="XW63" s="26"/>
      <c r="XX63" s="26"/>
      <c r="XY63" s="26"/>
      <c r="XZ63" s="26"/>
      <c r="YA63" s="26"/>
      <c r="YB63" s="26"/>
      <c r="YC63" s="26"/>
      <c r="YD63" s="26"/>
      <c r="YE63" s="26"/>
      <c r="YF63" s="26"/>
      <c r="YG63" s="26"/>
      <c r="YH63" s="26"/>
      <c r="YI63" s="26"/>
      <c r="YJ63" s="26"/>
      <c r="YK63" s="26"/>
      <c r="YL63" s="26"/>
      <c r="YM63" s="26"/>
      <c r="YN63" s="26"/>
      <c r="YO63" s="26"/>
      <c r="YP63" s="26"/>
      <c r="YQ63" s="26"/>
      <c r="YR63" s="26"/>
      <c r="YS63" s="26"/>
      <c r="YT63" s="26"/>
      <c r="YU63" s="26"/>
      <c r="YV63" s="26"/>
      <c r="YW63" s="26"/>
      <c r="YX63" s="26"/>
      <c r="YY63" s="26"/>
      <c r="YZ63" s="26"/>
      <c r="ZA63" s="26"/>
      <c r="ZB63" s="26"/>
      <c r="ZC63" s="26"/>
      <c r="ZD63" s="26"/>
      <c r="ZE63" s="26"/>
      <c r="ZF63" s="26"/>
      <c r="ZG63" s="26"/>
      <c r="ZH63" s="26"/>
      <c r="ZI63" s="26"/>
      <c r="ZJ63" s="26"/>
      <c r="ZK63" s="26"/>
      <c r="ZL63" s="26"/>
      <c r="ZM63" s="26"/>
      <c r="ZN63" s="26"/>
      <c r="ZO63" s="26"/>
      <c r="ZP63" s="26"/>
      <c r="ZQ63" s="26"/>
      <c r="ZR63" s="26"/>
      <c r="ZS63" s="26"/>
      <c r="ZT63" s="26"/>
      <c r="ZU63" s="26"/>
      <c r="ZV63" s="26"/>
      <c r="ZW63" s="26"/>
      <c r="ZX63" s="26"/>
      <c r="ZY63" s="26"/>
      <c r="ZZ63" s="26"/>
      <c r="AAA63" s="26"/>
      <c r="AAB63" s="26"/>
      <c r="AAC63" s="26"/>
      <c r="AAD63" s="26"/>
      <c r="AAE63" s="26"/>
      <c r="AAF63" s="26"/>
      <c r="AAG63" s="26"/>
      <c r="AAH63" s="26"/>
      <c r="AAI63" s="26"/>
      <c r="AAJ63" s="26"/>
      <c r="AAK63" s="26"/>
      <c r="AAL63" s="26"/>
      <c r="AAM63" s="26"/>
      <c r="AAN63" s="26"/>
      <c r="AAO63" s="26"/>
      <c r="AAP63" s="26"/>
      <c r="AAQ63" s="26"/>
      <c r="AAR63" s="26"/>
      <c r="AAS63" s="26"/>
      <c r="AAT63" s="26"/>
      <c r="AAU63" s="26"/>
      <c r="AAV63" s="26"/>
      <c r="AAW63" s="26"/>
      <c r="AAX63" s="26"/>
      <c r="AAY63" s="26"/>
      <c r="AAZ63" s="26"/>
      <c r="ABA63" s="26"/>
      <c r="ABB63" s="26"/>
      <c r="ABC63" s="26"/>
      <c r="ABD63" s="26"/>
      <c r="ABE63" s="26"/>
      <c r="ABF63" s="26"/>
      <c r="ABG63" s="26"/>
      <c r="ABH63" s="26"/>
      <c r="ABI63" s="26"/>
      <c r="ABJ63" s="26"/>
      <c r="ABK63" s="26"/>
      <c r="ABL63" s="26"/>
      <c r="ABM63" s="26"/>
      <c r="ABN63" s="26"/>
      <c r="ABO63" s="26"/>
      <c r="ABP63" s="26"/>
      <c r="ABQ63" s="26"/>
      <c r="ABR63" s="26"/>
      <c r="ABS63" s="26"/>
      <c r="ABT63" s="26"/>
      <c r="ABU63" s="26"/>
      <c r="ABV63" s="26"/>
      <c r="ABW63" s="26"/>
      <c r="ABX63" s="26"/>
      <c r="ABY63" s="26"/>
      <c r="ABZ63" s="26"/>
      <c r="ACA63" s="26"/>
      <c r="ACB63" s="26"/>
      <c r="ACC63" s="26"/>
      <c r="ACD63" s="26"/>
      <c r="ACE63" s="26"/>
      <c r="ACF63" s="26"/>
      <c r="ACG63" s="26"/>
      <c r="ACH63" s="26"/>
      <c r="ACI63" s="26"/>
      <c r="ACJ63" s="26"/>
      <c r="ACK63" s="26"/>
      <c r="ACL63" s="26"/>
      <c r="ACM63" s="26"/>
      <c r="ACN63" s="26"/>
      <c r="ACO63" s="26"/>
      <c r="ACP63" s="26"/>
      <c r="ACQ63" s="26"/>
      <c r="ACR63" s="26"/>
      <c r="ACS63" s="26"/>
      <c r="ACT63" s="26"/>
      <c r="ACU63" s="26"/>
      <c r="ACV63" s="26"/>
      <c r="ACW63" s="26"/>
      <c r="ACX63" s="26"/>
      <c r="ACY63" s="26"/>
      <c r="ACZ63" s="26"/>
      <c r="ADA63" s="26"/>
      <c r="ADB63" s="26"/>
      <c r="ADC63" s="26"/>
      <c r="ADD63" s="26"/>
      <c r="ADE63" s="26"/>
      <c r="ADF63" s="26"/>
      <c r="ADG63" s="26"/>
      <c r="ADH63" s="26"/>
      <c r="ADI63" s="26"/>
      <c r="ADJ63" s="26"/>
      <c r="ADK63" s="26"/>
      <c r="ADL63" s="26"/>
      <c r="ADM63" s="26"/>
      <c r="ADN63" s="26"/>
      <c r="ADO63" s="26"/>
      <c r="ADP63" s="26"/>
      <c r="ADQ63" s="26"/>
      <c r="ADR63" s="26"/>
      <c r="ADS63" s="26"/>
      <c r="ADT63" s="26"/>
      <c r="ADU63" s="26"/>
      <c r="ADV63" s="26"/>
      <c r="ADW63" s="26"/>
      <c r="ADX63" s="26"/>
      <c r="ADY63" s="26"/>
      <c r="ADZ63" s="26"/>
      <c r="AEA63" s="26"/>
      <c r="AEB63" s="26"/>
      <c r="AEC63" s="26"/>
      <c r="AED63" s="26"/>
      <c r="AEE63" s="26"/>
      <c r="AEF63" s="26"/>
      <c r="AEG63" s="26"/>
      <c r="AEH63" s="26"/>
      <c r="AEI63" s="26"/>
      <c r="AEJ63" s="26"/>
      <c r="AEK63" s="26"/>
      <c r="AEL63" s="26"/>
      <c r="AEM63" s="26"/>
      <c r="AEN63" s="26"/>
      <c r="AEO63" s="26"/>
      <c r="AEP63" s="26"/>
      <c r="AEQ63" s="26"/>
      <c r="AER63" s="26"/>
      <c r="AES63" s="26"/>
      <c r="AET63" s="26"/>
      <c r="AEU63" s="26"/>
      <c r="AEV63" s="26"/>
      <c r="AEW63" s="26"/>
      <c r="AEX63" s="26"/>
      <c r="AEY63" s="26"/>
      <c r="AEZ63" s="26"/>
      <c r="AFA63" s="26"/>
      <c r="AFB63" s="26"/>
      <c r="AFC63" s="26"/>
      <c r="AFD63" s="26"/>
      <c r="AFE63" s="26"/>
      <c r="AFF63" s="26"/>
      <c r="AFG63" s="26"/>
      <c r="AFH63" s="26"/>
      <c r="AFI63" s="26"/>
      <c r="AFJ63" s="26"/>
      <c r="AFK63" s="26"/>
      <c r="AFL63" s="26"/>
      <c r="AFM63" s="26"/>
      <c r="AFN63" s="26"/>
      <c r="AFO63" s="26"/>
      <c r="AFP63" s="26"/>
      <c r="AFQ63" s="26"/>
      <c r="AFR63" s="26"/>
      <c r="AFS63" s="26"/>
      <c r="AFT63" s="26"/>
      <c r="AFU63" s="26"/>
      <c r="AFV63" s="26"/>
      <c r="AFW63" s="26"/>
      <c r="AFX63" s="26"/>
      <c r="AFY63" s="26"/>
      <c r="AFZ63" s="26"/>
      <c r="AGA63" s="26"/>
      <c r="AGB63" s="26"/>
      <c r="AGC63" s="26"/>
      <c r="AGD63" s="26"/>
      <c r="AGE63" s="26"/>
      <c r="AGF63" s="26"/>
      <c r="AGG63" s="26"/>
      <c r="AGH63" s="26"/>
      <c r="AGI63" s="26"/>
      <c r="AGJ63" s="26"/>
      <c r="AGK63" s="26"/>
      <c r="AGL63" s="26"/>
      <c r="AGM63" s="26"/>
      <c r="AGN63" s="26"/>
      <c r="AGO63" s="26"/>
      <c r="AGP63" s="26"/>
      <c r="AGQ63" s="26"/>
      <c r="AGR63" s="26"/>
      <c r="AGS63" s="26"/>
      <c r="AGT63" s="26"/>
      <c r="AGU63" s="26"/>
      <c r="AGV63" s="26"/>
      <c r="AGW63" s="26"/>
      <c r="AGX63" s="26"/>
      <c r="AGY63" s="26"/>
      <c r="AGZ63" s="26"/>
      <c r="AHA63" s="26"/>
      <c r="AHB63" s="26"/>
      <c r="AHC63" s="26"/>
      <c r="AHD63" s="26"/>
      <c r="AHE63" s="26"/>
      <c r="AHF63" s="26"/>
      <c r="AHG63" s="26"/>
      <c r="AHH63" s="26"/>
      <c r="AHI63" s="26"/>
      <c r="AHJ63" s="26"/>
      <c r="AHK63" s="26"/>
      <c r="AHL63" s="26"/>
      <c r="AHM63" s="26"/>
      <c r="AHN63" s="26"/>
      <c r="AHO63" s="26"/>
      <c r="AHP63" s="26"/>
      <c r="AHQ63" s="26"/>
      <c r="AHR63" s="26"/>
      <c r="AHS63" s="26"/>
      <c r="AHT63" s="26"/>
      <c r="AHU63" s="26"/>
      <c r="AHV63" s="26"/>
      <c r="AHW63" s="26"/>
      <c r="AHX63" s="26"/>
      <c r="AHY63" s="26"/>
      <c r="AHZ63" s="26"/>
      <c r="AIA63" s="26"/>
      <c r="AIB63" s="26"/>
      <c r="AIC63" s="26"/>
      <c r="AID63" s="26"/>
      <c r="AIE63" s="26"/>
      <c r="AIF63" s="26"/>
      <c r="AIG63" s="26"/>
      <c r="AIH63" s="26"/>
      <c r="AII63" s="26"/>
      <c r="AIJ63" s="26"/>
      <c r="AIK63" s="26"/>
      <c r="AIL63" s="26"/>
      <c r="AIM63" s="26"/>
      <c r="AIN63" s="26"/>
      <c r="AIO63" s="26"/>
      <c r="AIP63" s="26"/>
      <c r="AIQ63" s="26"/>
      <c r="AIR63" s="26"/>
      <c r="AIS63" s="26"/>
      <c r="AIT63" s="26"/>
      <c r="AIU63" s="26"/>
      <c r="AIV63" s="26"/>
      <c r="AIW63" s="26"/>
      <c r="AIX63" s="26"/>
      <c r="AIY63" s="26"/>
      <c r="AIZ63" s="26"/>
      <c r="AJA63" s="26"/>
      <c r="AJB63" s="26"/>
      <c r="AJC63" s="26"/>
      <c r="AJD63" s="26"/>
      <c r="AJE63" s="26"/>
      <c r="AJF63" s="26"/>
      <c r="AJG63" s="26"/>
      <c r="AJH63" s="26"/>
      <c r="AJI63" s="26"/>
      <c r="AJJ63" s="26"/>
      <c r="AJK63" s="26"/>
      <c r="AJL63" s="26"/>
      <c r="AJM63" s="26"/>
      <c r="AJN63" s="26"/>
      <c r="AJO63" s="26"/>
      <c r="AJP63" s="26"/>
      <c r="AJQ63" s="26"/>
      <c r="AJR63" s="26"/>
      <c r="AJS63" s="26"/>
      <c r="AJT63" s="26"/>
      <c r="AJU63" s="26"/>
      <c r="AJV63" s="26"/>
      <c r="AJW63" s="26"/>
      <c r="AJX63" s="26"/>
      <c r="AJY63" s="26"/>
      <c r="AJZ63" s="26"/>
      <c r="AKA63" s="26"/>
      <c r="AKB63" s="26"/>
      <c r="AKC63" s="26"/>
      <c r="AKD63" s="26"/>
      <c r="AKE63" s="26"/>
      <c r="AKF63" s="26"/>
      <c r="AKG63" s="26"/>
      <c r="AKH63" s="26"/>
      <c r="AKI63" s="26"/>
      <c r="AKJ63" s="26"/>
      <c r="AKK63" s="26"/>
      <c r="AKL63" s="26"/>
      <c r="AKM63" s="26"/>
      <c r="AKN63" s="26"/>
      <c r="AKO63" s="26"/>
      <c r="AKP63" s="26"/>
      <c r="AKQ63" s="26"/>
      <c r="AKR63" s="26"/>
      <c r="AKS63" s="26"/>
      <c r="AKT63" s="26"/>
      <c r="AKU63" s="26"/>
      <c r="AKV63" s="26"/>
      <c r="AKW63" s="26"/>
      <c r="AKX63" s="26"/>
      <c r="AKY63" s="26"/>
      <c r="AKZ63" s="26"/>
      <c r="ALA63" s="26"/>
      <c r="ALB63" s="26"/>
      <c r="ALC63" s="26"/>
      <c r="ALD63" s="26"/>
      <c r="ALE63" s="26"/>
      <c r="ALF63" s="26"/>
      <c r="ALG63" s="26"/>
      <c r="ALH63" s="26"/>
      <c r="ALI63" s="26"/>
      <c r="ALJ63" s="26"/>
      <c r="ALK63" s="26"/>
      <c r="ALL63" s="26"/>
      <c r="ALM63" s="26"/>
      <c r="ALN63" s="26"/>
      <c r="ALO63" s="26"/>
      <c r="ALP63" s="26"/>
      <c r="ALQ63" s="26"/>
      <c r="ALR63" s="26"/>
      <c r="ALS63" s="26"/>
      <c r="ALT63" s="26"/>
      <c r="ALU63" s="26"/>
      <c r="ALV63" s="26"/>
      <c r="ALW63" s="26"/>
      <c r="ALX63" s="26"/>
      <c r="ALY63" s="26"/>
      <c r="ALZ63" s="26"/>
      <c r="AMA63" s="26"/>
      <c r="AMB63" s="26"/>
      <c r="AMC63" s="26"/>
      <c r="AMD63" s="26"/>
      <c r="AME63" s="26"/>
      <c r="AMF63" s="26"/>
      <c r="AMG63" s="26"/>
      <c r="AMH63" s="26"/>
      <c r="AMI63" s="26"/>
      <c r="AMJ63" s="26"/>
      <c r="AMK63" s="26"/>
      <c r="AML63" s="26"/>
    </row>
    <row r="64" spans="1:1026" s="27" customFormat="1" ht="15" customHeight="1">
      <c r="A64" s="26"/>
      <c r="B64" s="164" t="s">
        <v>36</v>
      </c>
      <c r="C64" s="964" t="s">
        <v>50</v>
      </c>
      <c r="D64" s="965"/>
      <c r="E64" s="933"/>
      <c r="F64" s="968">
        <f>IF($F$8=1,0.6%,IF($F$8=2,0.6%,IF($F$8=3,0%,IF($F$8=4,0%,"ESCOLHA UM RT"))))</f>
        <v>6.0000000000000001E-3</v>
      </c>
      <c r="G64" s="969"/>
      <c r="H64" s="248" t="e">
        <f>ROUND(($H$47+H54)*F64,2)</f>
        <v>#REF!</v>
      </c>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c r="AK64" s="26"/>
      <c r="AL64" s="26"/>
      <c r="AM64" s="26"/>
      <c r="AN64" s="26"/>
      <c r="AO64" s="26"/>
      <c r="AP64" s="26"/>
      <c r="AQ64" s="26"/>
      <c r="AR64" s="26"/>
      <c r="AS64" s="26"/>
      <c r="AT64" s="26"/>
      <c r="AU64" s="26"/>
      <c r="AV64" s="26"/>
      <c r="AW64" s="26"/>
      <c r="AX64" s="26"/>
      <c r="AY64" s="26"/>
      <c r="AZ64" s="26"/>
      <c r="BA64" s="26"/>
      <c r="BB64" s="26"/>
      <c r="BC64" s="26"/>
      <c r="BD64" s="26"/>
      <c r="BE64" s="26"/>
      <c r="BF64" s="26"/>
      <c r="BG64" s="26"/>
      <c r="BH64" s="26"/>
      <c r="BI64" s="26"/>
      <c r="BJ64" s="26"/>
      <c r="BK64" s="26"/>
      <c r="BL64" s="26"/>
      <c r="BM64" s="26"/>
      <c r="BN64" s="26"/>
      <c r="BO64" s="26"/>
      <c r="BP64" s="26"/>
      <c r="BQ64" s="26"/>
      <c r="BR64" s="26"/>
      <c r="BS64" s="26"/>
      <c r="BT64" s="26"/>
      <c r="BU64" s="26"/>
      <c r="BV64" s="26"/>
      <c r="BW64" s="26"/>
      <c r="BX64" s="26"/>
      <c r="BY64" s="26"/>
      <c r="BZ64" s="26"/>
      <c r="CA64" s="26"/>
      <c r="CB64" s="26"/>
      <c r="CC64" s="26"/>
      <c r="CD64" s="26"/>
      <c r="CE64" s="26"/>
      <c r="CF64" s="26"/>
      <c r="CG64" s="26"/>
      <c r="CH64" s="26"/>
      <c r="CI64" s="26"/>
      <c r="CJ64" s="26"/>
      <c r="CK64" s="26"/>
      <c r="CL64" s="26"/>
      <c r="CM64" s="26"/>
      <c r="CN64" s="26"/>
      <c r="CO64" s="26"/>
      <c r="CP64" s="26"/>
      <c r="CQ64" s="26"/>
      <c r="CR64" s="26"/>
      <c r="CS64" s="26"/>
      <c r="CT64" s="26"/>
      <c r="CU64" s="26"/>
      <c r="CV64" s="26"/>
      <c r="CW64" s="26"/>
      <c r="CX64" s="26"/>
      <c r="CY64" s="26"/>
      <c r="CZ64" s="26"/>
      <c r="DA64" s="26"/>
      <c r="DB64" s="26"/>
      <c r="DC64" s="26"/>
      <c r="DD64" s="26"/>
      <c r="DE64" s="26"/>
      <c r="DF64" s="26"/>
      <c r="DG64" s="26"/>
      <c r="DH64" s="26"/>
      <c r="DI64" s="26"/>
      <c r="DJ64" s="26"/>
      <c r="DK64" s="26"/>
      <c r="DL64" s="26"/>
      <c r="DM64" s="26"/>
      <c r="DN64" s="26"/>
      <c r="DO64" s="26"/>
      <c r="DP64" s="26"/>
      <c r="DQ64" s="26"/>
      <c r="DR64" s="26"/>
      <c r="DS64" s="26"/>
      <c r="DT64" s="26"/>
      <c r="DU64" s="26"/>
      <c r="DV64" s="26"/>
      <c r="DW64" s="26"/>
      <c r="DX64" s="26"/>
      <c r="DY64" s="26"/>
      <c r="DZ64" s="26"/>
      <c r="EA64" s="26"/>
      <c r="EB64" s="26"/>
      <c r="EC64" s="26"/>
      <c r="ED64" s="26"/>
      <c r="EE64" s="26"/>
      <c r="EF64" s="26"/>
      <c r="EG64" s="26"/>
      <c r="EH64" s="26"/>
      <c r="EI64" s="26"/>
      <c r="EJ64" s="26"/>
      <c r="EK64" s="26"/>
      <c r="EL64" s="26"/>
      <c r="EM64" s="26"/>
      <c r="EN64" s="26"/>
      <c r="EO64" s="26"/>
      <c r="EP64" s="26"/>
      <c r="EQ64" s="26"/>
      <c r="ER64" s="26"/>
      <c r="ES64" s="26"/>
      <c r="ET64" s="26"/>
      <c r="EU64" s="26"/>
      <c r="EV64" s="26"/>
      <c r="EW64" s="26"/>
      <c r="EX64" s="26"/>
      <c r="EY64" s="26"/>
      <c r="EZ64" s="26"/>
      <c r="FA64" s="26"/>
      <c r="FB64" s="26"/>
      <c r="FC64" s="26"/>
      <c r="FD64" s="26"/>
      <c r="FE64" s="26"/>
      <c r="FF64" s="26"/>
      <c r="FG64" s="26"/>
      <c r="FH64" s="26"/>
      <c r="FI64" s="26"/>
      <c r="FJ64" s="26"/>
      <c r="FK64" s="26"/>
      <c r="FL64" s="26"/>
      <c r="FM64" s="26"/>
      <c r="FN64" s="26"/>
      <c r="FO64" s="26"/>
      <c r="FP64" s="26"/>
      <c r="FQ64" s="26"/>
      <c r="FR64" s="26"/>
      <c r="FS64" s="26"/>
      <c r="FT64" s="26"/>
      <c r="FU64" s="26"/>
      <c r="FV64" s="26"/>
      <c r="FW64" s="26"/>
      <c r="FX64" s="26"/>
      <c r="FY64" s="26"/>
      <c r="FZ64" s="26"/>
      <c r="GA64" s="26"/>
      <c r="GB64" s="26"/>
      <c r="GC64" s="26"/>
      <c r="GD64" s="26"/>
      <c r="GE64" s="26"/>
      <c r="GF64" s="26"/>
      <c r="GG64" s="26"/>
      <c r="GH64" s="26"/>
      <c r="GI64" s="26"/>
      <c r="GJ64" s="26"/>
      <c r="GK64" s="26"/>
      <c r="GL64" s="26"/>
      <c r="GM64" s="26"/>
      <c r="GN64" s="26"/>
      <c r="GO64" s="26"/>
      <c r="GP64" s="26"/>
      <c r="GQ64" s="26"/>
      <c r="GR64" s="26"/>
      <c r="GS64" s="26"/>
      <c r="GT64" s="26"/>
      <c r="GU64" s="26"/>
      <c r="GV64" s="26"/>
      <c r="GW64" s="26"/>
      <c r="GX64" s="26"/>
      <c r="GY64" s="26"/>
      <c r="GZ64" s="26"/>
      <c r="HA64" s="26"/>
      <c r="HB64" s="26"/>
      <c r="HC64" s="26"/>
      <c r="HD64" s="26"/>
      <c r="HE64" s="26"/>
      <c r="HF64" s="26"/>
      <c r="HG64" s="26"/>
      <c r="HH64" s="26"/>
      <c r="HI64" s="26"/>
      <c r="HJ64" s="26"/>
      <c r="HK64" s="26"/>
      <c r="HL64" s="26"/>
      <c r="HM64" s="26"/>
      <c r="HN64" s="26"/>
      <c r="HO64" s="26"/>
      <c r="HP64" s="26"/>
      <c r="HQ64" s="26"/>
      <c r="HR64" s="26"/>
      <c r="HS64" s="26"/>
      <c r="HT64" s="26"/>
      <c r="HU64" s="26"/>
      <c r="HV64" s="26"/>
      <c r="HW64" s="26"/>
      <c r="HX64" s="26"/>
      <c r="HY64" s="26"/>
      <c r="HZ64" s="26"/>
      <c r="IA64" s="26"/>
      <c r="IB64" s="26"/>
      <c r="IC64" s="26"/>
      <c r="ID64" s="26"/>
      <c r="IE64" s="26"/>
      <c r="IF64" s="26"/>
      <c r="IG64" s="26"/>
      <c r="IH64" s="26"/>
      <c r="II64" s="26"/>
      <c r="IJ64" s="26"/>
      <c r="IK64" s="26"/>
      <c r="IL64" s="26"/>
      <c r="IM64" s="26"/>
      <c r="IN64" s="26"/>
      <c r="IO64" s="26"/>
      <c r="IP64" s="26"/>
      <c r="IQ64" s="26"/>
      <c r="IR64" s="26"/>
      <c r="IS64" s="26"/>
      <c r="IT64" s="26"/>
      <c r="IU64" s="26"/>
      <c r="IV64" s="26"/>
      <c r="IW64" s="26"/>
      <c r="IX64" s="26"/>
      <c r="IY64" s="26"/>
      <c r="IZ64" s="26"/>
      <c r="JA64" s="26"/>
      <c r="JB64" s="26"/>
      <c r="JC64" s="26"/>
      <c r="JD64" s="26"/>
      <c r="JE64" s="26"/>
      <c r="JF64" s="26"/>
      <c r="JG64" s="26"/>
      <c r="JH64" s="26"/>
      <c r="JI64" s="26"/>
      <c r="JJ64" s="26"/>
      <c r="JK64" s="26"/>
      <c r="JL64" s="26"/>
      <c r="JM64" s="26"/>
      <c r="JN64" s="26"/>
      <c r="JO64" s="26"/>
      <c r="JP64" s="26"/>
      <c r="JQ64" s="26"/>
      <c r="JR64" s="26"/>
      <c r="JS64" s="26"/>
      <c r="JT64" s="26"/>
      <c r="JU64" s="26"/>
      <c r="JV64" s="26"/>
      <c r="JW64" s="26"/>
      <c r="JX64" s="26"/>
      <c r="JY64" s="26"/>
      <c r="JZ64" s="26"/>
      <c r="KA64" s="26"/>
      <c r="KB64" s="26"/>
      <c r="KC64" s="26"/>
      <c r="KD64" s="26"/>
      <c r="KE64" s="26"/>
      <c r="KF64" s="26"/>
      <c r="KG64" s="26"/>
      <c r="KH64" s="26"/>
      <c r="KI64" s="26"/>
      <c r="KJ64" s="26"/>
      <c r="KK64" s="26"/>
      <c r="KL64" s="26"/>
      <c r="KM64" s="26"/>
      <c r="KN64" s="26"/>
      <c r="KO64" s="26"/>
      <c r="KP64" s="26"/>
      <c r="KQ64" s="26"/>
      <c r="KR64" s="26"/>
      <c r="KS64" s="26"/>
      <c r="KT64" s="26"/>
      <c r="KU64" s="26"/>
      <c r="KV64" s="26"/>
      <c r="KW64" s="26"/>
      <c r="KX64" s="26"/>
      <c r="KY64" s="26"/>
      <c r="KZ64" s="26"/>
      <c r="LA64" s="26"/>
      <c r="LB64" s="26"/>
      <c r="LC64" s="26"/>
      <c r="LD64" s="26"/>
      <c r="LE64" s="26"/>
      <c r="LF64" s="26"/>
      <c r="LG64" s="26"/>
      <c r="LH64" s="26"/>
      <c r="LI64" s="26"/>
      <c r="LJ64" s="26"/>
      <c r="LK64" s="26"/>
      <c r="LL64" s="26"/>
      <c r="LM64" s="26"/>
      <c r="LN64" s="26"/>
      <c r="LO64" s="26"/>
      <c r="LP64" s="26"/>
      <c r="LQ64" s="26"/>
      <c r="LR64" s="26"/>
      <c r="LS64" s="26"/>
      <c r="LT64" s="26"/>
      <c r="LU64" s="26"/>
      <c r="LV64" s="26"/>
      <c r="LW64" s="26"/>
      <c r="LX64" s="26"/>
      <c r="LY64" s="26"/>
      <c r="LZ64" s="26"/>
      <c r="MA64" s="26"/>
      <c r="MB64" s="26"/>
      <c r="MC64" s="26"/>
      <c r="MD64" s="26"/>
      <c r="ME64" s="26"/>
      <c r="MF64" s="26"/>
      <c r="MG64" s="26"/>
      <c r="MH64" s="26"/>
      <c r="MI64" s="26"/>
      <c r="MJ64" s="26"/>
      <c r="MK64" s="26"/>
      <c r="ML64" s="26"/>
      <c r="MM64" s="26"/>
      <c r="MN64" s="26"/>
      <c r="MO64" s="26"/>
      <c r="MP64" s="26"/>
      <c r="MQ64" s="26"/>
      <c r="MR64" s="26"/>
      <c r="MS64" s="26"/>
      <c r="MT64" s="26"/>
      <c r="MU64" s="26"/>
      <c r="MV64" s="26"/>
      <c r="MW64" s="26"/>
      <c r="MX64" s="26"/>
      <c r="MY64" s="26"/>
      <c r="MZ64" s="26"/>
      <c r="NA64" s="26"/>
      <c r="NB64" s="26"/>
      <c r="NC64" s="26"/>
      <c r="ND64" s="26"/>
      <c r="NE64" s="26"/>
      <c r="NF64" s="26"/>
      <c r="NG64" s="26"/>
      <c r="NH64" s="26"/>
      <c r="NI64" s="26"/>
      <c r="NJ64" s="26"/>
      <c r="NK64" s="26"/>
      <c r="NL64" s="26"/>
      <c r="NM64" s="26"/>
      <c r="NN64" s="26"/>
      <c r="NO64" s="26"/>
      <c r="NP64" s="26"/>
      <c r="NQ64" s="26"/>
      <c r="NR64" s="26"/>
      <c r="NS64" s="26"/>
      <c r="NT64" s="26"/>
      <c r="NU64" s="26"/>
      <c r="NV64" s="26"/>
      <c r="NW64" s="26"/>
      <c r="NX64" s="26"/>
      <c r="NY64" s="26"/>
      <c r="NZ64" s="26"/>
      <c r="OA64" s="26"/>
      <c r="OB64" s="26"/>
      <c r="OC64" s="26"/>
      <c r="OD64" s="26"/>
      <c r="OE64" s="26"/>
      <c r="OF64" s="26"/>
      <c r="OG64" s="26"/>
      <c r="OH64" s="26"/>
      <c r="OI64" s="26"/>
      <c r="OJ64" s="26"/>
      <c r="OK64" s="26"/>
      <c r="OL64" s="26"/>
      <c r="OM64" s="26"/>
      <c r="ON64" s="26"/>
      <c r="OO64" s="26"/>
      <c r="OP64" s="26"/>
      <c r="OQ64" s="26"/>
      <c r="OR64" s="26"/>
      <c r="OS64" s="26"/>
      <c r="OT64" s="26"/>
      <c r="OU64" s="26"/>
      <c r="OV64" s="26"/>
      <c r="OW64" s="26"/>
      <c r="OX64" s="26"/>
      <c r="OY64" s="26"/>
      <c r="OZ64" s="26"/>
      <c r="PA64" s="26"/>
      <c r="PB64" s="26"/>
      <c r="PC64" s="26"/>
      <c r="PD64" s="26"/>
      <c r="PE64" s="26"/>
      <c r="PF64" s="26"/>
      <c r="PG64" s="26"/>
      <c r="PH64" s="26"/>
      <c r="PI64" s="26"/>
      <c r="PJ64" s="26"/>
      <c r="PK64" s="26"/>
      <c r="PL64" s="26"/>
      <c r="PM64" s="26"/>
      <c r="PN64" s="26"/>
      <c r="PO64" s="26"/>
      <c r="PP64" s="26"/>
      <c r="PQ64" s="26"/>
      <c r="PR64" s="26"/>
      <c r="PS64" s="26"/>
      <c r="PT64" s="26"/>
      <c r="PU64" s="26"/>
      <c r="PV64" s="26"/>
      <c r="PW64" s="26"/>
      <c r="PX64" s="26"/>
      <c r="PY64" s="26"/>
      <c r="PZ64" s="26"/>
      <c r="QA64" s="26"/>
      <c r="QB64" s="26"/>
      <c r="QC64" s="26"/>
      <c r="QD64" s="26"/>
      <c r="QE64" s="26"/>
      <c r="QF64" s="26"/>
      <c r="QG64" s="26"/>
      <c r="QH64" s="26"/>
      <c r="QI64" s="26"/>
      <c r="QJ64" s="26"/>
      <c r="QK64" s="26"/>
      <c r="QL64" s="26"/>
      <c r="QM64" s="26"/>
      <c r="QN64" s="26"/>
      <c r="QO64" s="26"/>
      <c r="QP64" s="26"/>
      <c r="QQ64" s="26"/>
      <c r="QR64" s="26"/>
      <c r="QS64" s="26"/>
      <c r="QT64" s="26"/>
      <c r="QU64" s="26"/>
      <c r="QV64" s="26"/>
      <c r="QW64" s="26"/>
      <c r="QX64" s="26"/>
      <c r="QY64" s="26"/>
      <c r="QZ64" s="26"/>
      <c r="RA64" s="26"/>
      <c r="RB64" s="26"/>
      <c r="RC64" s="26"/>
      <c r="RD64" s="26"/>
      <c r="RE64" s="26"/>
      <c r="RF64" s="26"/>
      <c r="RG64" s="26"/>
      <c r="RH64" s="26"/>
      <c r="RI64" s="26"/>
      <c r="RJ64" s="26"/>
      <c r="RK64" s="26"/>
      <c r="RL64" s="26"/>
      <c r="RM64" s="26"/>
      <c r="RN64" s="26"/>
      <c r="RO64" s="26"/>
      <c r="RP64" s="26"/>
      <c r="RQ64" s="26"/>
      <c r="RR64" s="26"/>
      <c r="RS64" s="26"/>
      <c r="RT64" s="26"/>
      <c r="RU64" s="26"/>
      <c r="RV64" s="26"/>
      <c r="RW64" s="26"/>
      <c r="RX64" s="26"/>
      <c r="RY64" s="26"/>
      <c r="RZ64" s="26"/>
      <c r="SA64" s="26"/>
      <c r="SB64" s="26"/>
      <c r="SC64" s="26"/>
      <c r="SD64" s="26"/>
      <c r="SE64" s="26"/>
      <c r="SF64" s="26"/>
      <c r="SG64" s="26"/>
      <c r="SH64" s="26"/>
      <c r="SI64" s="26"/>
      <c r="SJ64" s="26"/>
      <c r="SK64" s="26"/>
      <c r="SL64" s="26"/>
      <c r="SM64" s="26"/>
      <c r="SN64" s="26"/>
      <c r="SO64" s="26"/>
      <c r="SP64" s="26"/>
      <c r="SQ64" s="26"/>
      <c r="SR64" s="26"/>
      <c r="SS64" s="26"/>
      <c r="ST64" s="26"/>
      <c r="SU64" s="26"/>
      <c r="SV64" s="26"/>
      <c r="SW64" s="26"/>
      <c r="SX64" s="26"/>
      <c r="SY64" s="26"/>
      <c r="SZ64" s="26"/>
      <c r="TA64" s="26"/>
      <c r="TB64" s="26"/>
      <c r="TC64" s="26"/>
      <c r="TD64" s="26"/>
      <c r="TE64" s="26"/>
      <c r="TF64" s="26"/>
      <c r="TG64" s="26"/>
      <c r="TH64" s="26"/>
      <c r="TI64" s="26"/>
      <c r="TJ64" s="26"/>
      <c r="TK64" s="26"/>
      <c r="TL64" s="26"/>
      <c r="TM64" s="26"/>
      <c r="TN64" s="26"/>
      <c r="TO64" s="26"/>
      <c r="TP64" s="26"/>
      <c r="TQ64" s="26"/>
      <c r="TR64" s="26"/>
      <c r="TS64" s="26"/>
      <c r="TT64" s="26"/>
      <c r="TU64" s="26"/>
      <c r="TV64" s="26"/>
      <c r="TW64" s="26"/>
      <c r="TX64" s="26"/>
      <c r="TY64" s="26"/>
      <c r="TZ64" s="26"/>
      <c r="UA64" s="26"/>
      <c r="UB64" s="26"/>
      <c r="UC64" s="26"/>
      <c r="UD64" s="26"/>
      <c r="UE64" s="26"/>
      <c r="UF64" s="26"/>
      <c r="UG64" s="26"/>
      <c r="UH64" s="26"/>
      <c r="UI64" s="26"/>
      <c r="UJ64" s="26"/>
      <c r="UK64" s="26"/>
      <c r="UL64" s="26"/>
      <c r="UM64" s="26"/>
      <c r="UN64" s="26"/>
      <c r="UO64" s="26"/>
      <c r="UP64" s="26"/>
      <c r="UQ64" s="26"/>
      <c r="UR64" s="26"/>
      <c r="US64" s="26"/>
      <c r="UT64" s="26"/>
      <c r="UU64" s="26"/>
      <c r="UV64" s="26"/>
      <c r="UW64" s="26"/>
      <c r="UX64" s="26"/>
      <c r="UY64" s="26"/>
      <c r="UZ64" s="26"/>
      <c r="VA64" s="26"/>
      <c r="VB64" s="26"/>
      <c r="VC64" s="26"/>
      <c r="VD64" s="26"/>
      <c r="VE64" s="26"/>
      <c r="VF64" s="26"/>
      <c r="VG64" s="26"/>
      <c r="VH64" s="26"/>
      <c r="VI64" s="26"/>
      <c r="VJ64" s="26"/>
      <c r="VK64" s="26"/>
      <c r="VL64" s="26"/>
      <c r="VM64" s="26"/>
      <c r="VN64" s="26"/>
      <c r="VO64" s="26"/>
      <c r="VP64" s="26"/>
      <c r="VQ64" s="26"/>
      <c r="VR64" s="26"/>
      <c r="VS64" s="26"/>
      <c r="VT64" s="26"/>
      <c r="VU64" s="26"/>
      <c r="VV64" s="26"/>
      <c r="VW64" s="26"/>
      <c r="VX64" s="26"/>
      <c r="VY64" s="26"/>
      <c r="VZ64" s="26"/>
      <c r="WA64" s="26"/>
      <c r="WB64" s="26"/>
      <c r="WC64" s="26"/>
      <c r="WD64" s="26"/>
      <c r="WE64" s="26"/>
      <c r="WF64" s="26"/>
      <c r="WG64" s="26"/>
      <c r="WH64" s="26"/>
      <c r="WI64" s="26"/>
      <c r="WJ64" s="26"/>
      <c r="WK64" s="26"/>
      <c r="WL64" s="26"/>
      <c r="WM64" s="26"/>
      <c r="WN64" s="26"/>
      <c r="WO64" s="26"/>
      <c r="WP64" s="26"/>
      <c r="WQ64" s="26"/>
      <c r="WR64" s="26"/>
      <c r="WS64" s="26"/>
      <c r="WT64" s="26"/>
      <c r="WU64" s="26"/>
      <c r="WV64" s="26"/>
      <c r="WW64" s="26"/>
      <c r="WX64" s="26"/>
      <c r="WY64" s="26"/>
      <c r="WZ64" s="26"/>
      <c r="XA64" s="26"/>
      <c r="XB64" s="26"/>
      <c r="XC64" s="26"/>
      <c r="XD64" s="26"/>
      <c r="XE64" s="26"/>
      <c r="XF64" s="26"/>
      <c r="XG64" s="26"/>
      <c r="XH64" s="26"/>
      <c r="XI64" s="26"/>
      <c r="XJ64" s="26"/>
      <c r="XK64" s="26"/>
      <c r="XL64" s="26"/>
      <c r="XM64" s="26"/>
      <c r="XN64" s="26"/>
      <c r="XO64" s="26"/>
      <c r="XP64" s="26"/>
      <c r="XQ64" s="26"/>
      <c r="XR64" s="26"/>
      <c r="XS64" s="26"/>
      <c r="XT64" s="26"/>
      <c r="XU64" s="26"/>
      <c r="XV64" s="26"/>
      <c r="XW64" s="26"/>
      <c r="XX64" s="26"/>
      <c r="XY64" s="26"/>
      <c r="XZ64" s="26"/>
      <c r="YA64" s="26"/>
      <c r="YB64" s="26"/>
      <c r="YC64" s="26"/>
      <c r="YD64" s="26"/>
      <c r="YE64" s="26"/>
      <c r="YF64" s="26"/>
      <c r="YG64" s="26"/>
      <c r="YH64" s="26"/>
      <c r="YI64" s="26"/>
      <c r="YJ64" s="26"/>
      <c r="YK64" s="26"/>
      <c r="YL64" s="26"/>
      <c r="YM64" s="26"/>
      <c r="YN64" s="26"/>
      <c r="YO64" s="26"/>
      <c r="YP64" s="26"/>
      <c r="YQ64" s="26"/>
      <c r="YR64" s="26"/>
      <c r="YS64" s="26"/>
      <c r="YT64" s="26"/>
      <c r="YU64" s="26"/>
      <c r="YV64" s="26"/>
      <c r="YW64" s="26"/>
      <c r="YX64" s="26"/>
      <c r="YY64" s="26"/>
      <c r="YZ64" s="26"/>
      <c r="ZA64" s="26"/>
      <c r="ZB64" s="26"/>
      <c r="ZC64" s="26"/>
      <c r="ZD64" s="26"/>
      <c r="ZE64" s="26"/>
      <c r="ZF64" s="26"/>
      <c r="ZG64" s="26"/>
      <c r="ZH64" s="26"/>
      <c r="ZI64" s="26"/>
      <c r="ZJ64" s="26"/>
      <c r="ZK64" s="26"/>
      <c r="ZL64" s="26"/>
      <c r="ZM64" s="26"/>
      <c r="ZN64" s="26"/>
      <c r="ZO64" s="26"/>
      <c r="ZP64" s="26"/>
      <c r="ZQ64" s="26"/>
      <c r="ZR64" s="26"/>
      <c r="ZS64" s="26"/>
      <c r="ZT64" s="26"/>
      <c r="ZU64" s="26"/>
      <c r="ZV64" s="26"/>
      <c r="ZW64" s="26"/>
      <c r="ZX64" s="26"/>
      <c r="ZY64" s="26"/>
      <c r="ZZ64" s="26"/>
      <c r="AAA64" s="26"/>
      <c r="AAB64" s="26"/>
      <c r="AAC64" s="26"/>
      <c r="AAD64" s="26"/>
      <c r="AAE64" s="26"/>
      <c r="AAF64" s="26"/>
      <c r="AAG64" s="26"/>
      <c r="AAH64" s="26"/>
      <c r="AAI64" s="26"/>
      <c r="AAJ64" s="26"/>
      <c r="AAK64" s="26"/>
      <c r="AAL64" s="26"/>
      <c r="AAM64" s="26"/>
      <c r="AAN64" s="26"/>
      <c r="AAO64" s="26"/>
      <c r="AAP64" s="26"/>
      <c r="AAQ64" s="26"/>
      <c r="AAR64" s="26"/>
      <c r="AAS64" s="26"/>
      <c r="AAT64" s="26"/>
      <c r="AAU64" s="26"/>
      <c r="AAV64" s="26"/>
      <c r="AAW64" s="26"/>
      <c r="AAX64" s="26"/>
      <c r="AAY64" s="26"/>
      <c r="AAZ64" s="26"/>
      <c r="ABA64" s="26"/>
      <c r="ABB64" s="26"/>
      <c r="ABC64" s="26"/>
      <c r="ABD64" s="26"/>
      <c r="ABE64" s="26"/>
      <c r="ABF64" s="26"/>
      <c r="ABG64" s="26"/>
      <c r="ABH64" s="26"/>
      <c r="ABI64" s="26"/>
      <c r="ABJ64" s="26"/>
      <c r="ABK64" s="26"/>
      <c r="ABL64" s="26"/>
      <c r="ABM64" s="26"/>
      <c r="ABN64" s="26"/>
      <c r="ABO64" s="26"/>
      <c r="ABP64" s="26"/>
      <c r="ABQ64" s="26"/>
      <c r="ABR64" s="26"/>
      <c r="ABS64" s="26"/>
      <c r="ABT64" s="26"/>
      <c r="ABU64" s="26"/>
      <c r="ABV64" s="26"/>
      <c r="ABW64" s="26"/>
      <c r="ABX64" s="26"/>
      <c r="ABY64" s="26"/>
      <c r="ABZ64" s="26"/>
      <c r="ACA64" s="26"/>
      <c r="ACB64" s="26"/>
      <c r="ACC64" s="26"/>
      <c r="ACD64" s="26"/>
      <c r="ACE64" s="26"/>
      <c r="ACF64" s="26"/>
      <c r="ACG64" s="26"/>
      <c r="ACH64" s="26"/>
      <c r="ACI64" s="26"/>
      <c r="ACJ64" s="26"/>
      <c r="ACK64" s="26"/>
      <c r="ACL64" s="26"/>
      <c r="ACM64" s="26"/>
      <c r="ACN64" s="26"/>
      <c r="ACO64" s="26"/>
      <c r="ACP64" s="26"/>
      <c r="ACQ64" s="26"/>
      <c r="ACR64" s="26"/>
      <c r="ACS64" s="26"/>
      <c r="ACT64" s="26"/>
      <c r="ACU64" s="26"/>
      <c r="ACV64" s="26"/>
      <c r="ACW64" s="26"/>
      <c r="ACX64" s="26"/>
      <c r="ACY64" s="26"/>
      <c r="ACZ64" s="26"/>
      <c r="ADA64" s="26"/>
      <c r="ADB64" s="26"/>
      <c r="ADC64" s="26"/>
      <c r="ADD64" s="26"/>
      <c r="ADE64" s="26"/>
      <c r="ADF64" s="26"/>
      <c r="ADG64" s="26"/>
      <c r="ADH64" s="26"/>
      <c r="ADI64" s="26"/>
      <c r="ADJ64" s="26"/>
      <c r="ADK64" s="26"/>
      <c r="ADL64" s="26"/>
      <c r="ADM64" s="26"/>
      <c r="ADN64" s="26"/>
      <c r="ADO64" s="26"/>
      <c r="ADP64" s="26"/>
      <c r="ADQ64" s="26"/>
      <c r="ADR64" s="26"/>
      <c r="ADS64" s="26"/>
      <c r="ADT64" s="26"/>
      <c r="ADU64" s="26"/>
      <c r="ADV64" s="26"/>
      <c r="ADW64" s="26"/>
      <c r="ADX64" s="26"/>
      <c r="ADY64" s="26"/>
      <c r="ADZ64" s="26"/>
      <c r="AEA64" s="26"/>
      <c r="AEB64" s="26"/>
      <c r="AEC64" s="26"/>
      <c r="AED64" s="26"/>
      <c r="AEE64" s="26"/>
      <c r="AEF64" s="26"/>
      <c r="AEG64" s="26"/>
      <c r="AEH64" s="26"/>
      <c r="AEI64" s="26"/>
      <c r="AEJ64" s="26"/>
      <c r="AEK64" s="26"/>
      <c r="AEL64" s="26"/>
      <c r="AEM64" s="26"/>
      <c r="AEN64" s="26"/>
      <c r="AEO64" s="26"/>
      <c r="AEP64" s="26"/>
      <c r="AEQ64" s="26"/>
      <c r="AER64" s="26"/>
      <c r="AES64" s="26"/>
      <c r="AET64" s="26"/>
      <c r="AEU64" s="26"/>
      <c r="AEV64" s="26"/>
      <c r="AEW64" s="26"/>
      <c r="AEX64" s="26"/>
      <c r="AEY64" s="26"/>
      <c r="AEZ64" s="26"/>
      <c r="AFA64" s="26"/>
      <c r="AFB64" s="26"/>
      <c r="AFC64" s="26"/>
      <c r="AFD64" s="26"/>
      <c r="AFE64" s="26"/>
      <c r="AFF64" s="26"/>
      <c r="AFG64" s="26"/>
      <c r="AFH64" s="26"/>
      <c r="AFI64" s="26"/>
      <c r="AFJ64" s="26"/>
      <c r="AFK64" s="26"/>
      <c r="AFL64" s="26"/>
      <c r="AFM64" s="26"/>
      <c r="AFN64" s="26"/>
      <c r="AFO64" s="26"/>
      <c r="AFP64" s="26"/>
      <c r="AFQ64" s="26"/>
      <c r="AFR64" s="26"/>
      <c r="AFS64" s="26"/>
      <c r="AFT64" s="26"/>
      <c r="AFU64" s="26"/>
      <c r="AFV64" s="26"/>
      <c r="AFW64" s="26"/>
      <c r="AFX64" s="26"/>
      <c r="AFY64" s="26"/>
      <c r="AFZ64" s="26"/>
      <c r="AGA64" s="26"/>
      <c r="AGB64" s="26"/>
      <c r="AGC64" s="26"/>
      <c r="AGD64" s="26"/>
      <c r="AGE64" s="26"/>
      <c r="AGF64" s="26"/>
      <c r="AGG64" s="26"/>
      <c r="AGH64" s="26"/>
      <c r="AGI64" s="26"/>
      <c r="AGJ64" s="26"/>
      <c r="AGK64" s="26"/>
      <c r="AGL64" s="26"/>
      <c r="AGM64" s="26"/>
      <c r="AGN64" s="26"/>
      <c r="AGO64" s="26"/>
      <c r="AGP64" s="26"/>
      <c r="AGQ64" s="26"/>
      <c r="AGR64" s="26"/>
      <c r="AGS64" s="26"/>
      <c r="AGT64" s="26"/>
      <c r="AGU64" s="26"/>
      <c r="AGV64" s="26"/>
      <c r="AGW64" s="26"/>
      <c r="AGX64" s="26"/>
      <c r="AGY64" s="26"/>
      <c r="AGZ64" s="26"/>
      <c r="AHA64" s="26"/>
      <c r="AHB64" s="26"/>
      <c r="AHC64" s="26"/>
      <c r="AHD64" s="26"/>
      <c r="AHE64" s="26"/>
      <c r="AHF64" s="26"/>
      <c r="AHG64" s="26"/>
      <c r="AHH64" s="26"/>
      <c r="AHI64" s="26"/>
      <c r="AHJ64" s="26"/>
      <c r="AHK64" s="26"/>
      <c r="AHL64" s="26"/>
      <c r="AHM64" s="26"/>
      <c r="AHN64" s="26"/>
      <c r="AHO64" s="26"/>
      <c r="AHP64" s="26"/>
      <c r="AHQ64" s="26"/>
      <c r="AHR64" s="26"/>
      <c r="AHS64" s="26"/>
      <c r="AHT64" s="26"/>
      <c r="AHU64" s="26"/>
      <c r="AHV64" s="26"/>
      <c r="AHW64" s="26"/>
      <c r="AHX64" s="26"/>
      <c r="AHY64" s="26"/>
      <c r="AHZ64" s="26"/>
      <c r="AIA64" s="26"/>
      <c r="AIB64" s="26"/>
      <c r="AIC64" s="26"/>
      <c r="AID64" s="26"/>
      <c r="AIE64" s="26"/>
      <c r="AIF64" s="26"/>
      <c r="AIG64" s="26"/>
      <c r="AIH64" s="26"/>
      <c r="AII64" s="26"/>
      <c r="AIJ64" s="26"/>
      <c r="AIK64" s="26"/>
      <c r="AIL64" s="26"/>
      <c r="AIM64" s="26"/>
      <c r="AIN64" s="26"/>
      <c r="AIO64" s="26"/>
      <c r="AIP64" s="26"/>
      <c r="AIQ64" s="26"/>
      <c r="AIR64" s="26"/>
      <c r="AIS64" s="26"/>
      <c r="AIT64" s="26"/>
      <c r="AIU64" s="26"/>
      <c r="AIV64" s="26"/>
      <c r="AIW64" s="26"/>
      <c r="AIX64" s="26"/>
      <c r="AIY64" s="26"/>
      <c r="AIZ64" s="26"/>
      <c r="AJA64" s="26"/>
      <c r="AJB64" s="26"/>
      <c r="AJC64" s="26"/>
      <c r="AJD64" s="26"/>
      <c r="AJE64" s="26"/>
      <c r="AJF64" s="26"/>
      <c r="AJG64" s="26"/>
      <c r="AJH64" s="26"/>
      <c r="AJI64" s="26"/>
      <c r="AJJ64" s="26"/>
      <c r="AJK64" s="26"/>
      <c r="AJL64" s="26"/>
      <c r="AJM64" s="26"/>
      <c r="AJN64" s="26"/>
      <c r="AJO64" s="26"/>
      <c r="AJP64" s="26"/>
      <c r="AJQ64" s="26"/>
      <c r="AJR64" s="26"/>
      <c r="AJS64" s="26"/>
      <c r="AJT64" s="26"/>
      <c r="AJU64" s="26"/>
      <c r="AJV64" s="26"/>
      <c r="AJW64" s="26"/>
      <c r="AJX64" s="26"/>
      <c r="AJY64" s="26"/>
      <c r="AJZ64" s="26"/>
      <c r="AKA64" s="26"/>
      <c r="AKB64" s="26"/>
      <c r="AKC64" s="26"/>
      <c r="AKD64" s="26"/>
      <c r="AKE64" s="26"/>
      <c r="AKF64" s="26"/>
      <c r="AKG64" s="26"/>
      <c r="AKH64" s="26"/>
      <c r="AKI64" s="26"/>
      <c r="AKJ64" s="26"/>
      <c r="AKK64" s="26"/>
      <c r="AKL64" s="26"/>
      <c r="AKM64" s="26"/>
      <c r="AKN64" s="26"/>
      <c r="AKO64" s="26"/>
      <c r="AKP64" s="26"/>
      <c r="AKQ64" s="26"/>
      <c r="AKR64" s="26"/>
      <c r="AKS64" s="26"/>
      <c r="AKT64" s="26"/>
      <c r="AKU64" s="26"/>
      <c r="AKV64" s="26"/>
      <c r="AKW64" s="26"/>
      <c r="AKX64" s="26"/>
      <c r="AKY64" s="26"/>
      <c r="AKZ64" s="26"/>
      <c r="ALA64" s="26"/>
      <c r="ALB64" s="26"/>
      <c r="ALC64" s="26"/>
      <c r="ALD64" s="26"/>
      <c r="ALE64" s="26"/>
      <c r="ALF64" s="26"/>
      <c r="ALG64" s="26"/>
      <c r="ALH64" s="26"/>
      <c r="ALI64" s="26"/>
      <c r="ALJ64" s="26"/>
      <c r="ALK64" s="26"/>
      <c r="ALL64" s="26"/>
      <c r="ALM64" s="26"/>
      <c r="ALN64" s="26"/>
      <c r="ALO64" s="26"/>
      <c r="ALP64" s="26"/>
      <c r="ALQ64" s="26"/>
      <c r="ALR64" s="26"/>
      <c r="ALS64" s="26"/>
      <c r="ALT64" s="26"/>
      <c r="ALU64" s="26"/>
      <c r="ALV64" s="26"/>
      <c r="ALW64" s="26"/>
      <c r="ALX64" s="26"/>
      <c r="ALY64" s="26"/>
      <c r="ALZ64" s="26"/>
      <c r="AMA64" s="26"/>
      <c r="AMB64" s="26"/>
      <c r="AMC64" s="26"/>
      <c r="AMD64" s="26"/>
      <c r="AME64" s="26"/>
      <c r="AMF64" s="26"/>
      <c r="AMG64" s="26"/>
      <c r="AMH64" s="26"/>
      <c r="AMI64" s="26"/>
      <c r="AMJ64" s="26"/>
      <c r="AMK64" s="26"/>
      <c r="AML64" s="26"/>
    </row>
    <row r="65" spans="1:1026" s="27" customFormat="1" ht="15" customHeight="1">
      <c r="A65" s="26"/>
      <c r="B65" s="164" t="s">
        <v>37</v>
      </c>
      <c r="C65" s="964" t="s">
        <v>68</v>
      </c>
      <c r="D65" s="965"/>
      <c r="E65" s="933"/>
      <c r="F65" s="968">
        <f t="shared" ref="F65" si="0">IF($F$8=1,0.2%,IF($F$8=2,0.2%,IF($F$8=3,0%,IF($F$8=4,0%,"ESCOLHA UM RT"))))</f>
        <v>2E-3</v>
      </c>
      <c r="G65" s="969"/>
      <c r="H65" s="248" t="e">
        <f>ROUND(($H$47+H54)*F65,2)</f>
        <v>#REF!</v>
      </c>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c r="AK65" s="26"/>
      <c r="AL65" s="26"/>
      <c r="AM65" s="26"/>
      <c r="AN65" s="26"/>
      <c r="AO65" s="26"/>
      <c r="AP65" s="26"/>
      <c r="AQ65" s="26"/>
      <c r="AR65" s="26"/>
      <c r="AS65" s="26"/>
      <c r="AT65" s="26"/>
      <c r="AU65" s="26"/>
      <c r="AV65" s="26"/>
      <c r="AW65" s="26"/>
      <c r="AX65" s="26"/>
      <c r="AY65" s="26"/>
      <c r="AZ65" s="26"/>
      <c r="BA65" s="26"/>
      <c r="BB65" s="26"/>
      <c r="BC65" s="26"/>
      <c r="BD65" s="26"/>
      <c r="BE65" s="26"/>
      <c r="BF65" s="26"/>
      <c r="BG65" s="26"/>
      <c r="BH65" s="26"/>
      <c r="BI65" s="26"/>
      <c r="BJ65" s="26"/>
      <c r="BK65" s="26"/>
      <c r="BL65" s="26"/>
      <c r="BM65" s="26"/>
      <c r="BN65" s="26"/>
      <c r="BO65" s="26"/>
      <c r="BP65" s="26"/>
      <c r="BQ65" s="26"/>
      <c r="BR65" s="26"/>
      <c r="BS65" s="26"/>
      <c r="BT65" s="26"/>
      <c r="BU65" s="26"/>
      <c r="BV65" s="26"/>
      <c r="BW65" s="26"/>
      <c r="BX65" s="26"/>
      <c r="BY65" s="26"/>
      <c r="BZ65" s="26"/>
      <c r="CA65" s="26"/>
      <c r="CB65" s="26"/>
      <c r="CC65" s="26"/>
      <c r="CD65" s="26"/>
      <c r="CE65" s="26"/>
      <c r="CF65" s="26"/>
      <c r="CG65" s="26"/>
      <c r="CH65" s="26"/>
      <c r="CI65" s="26"/>
      <c r="CJ65" s="26"/>
      <c r="CK65" s="26"/>
      <c r="CL65" s="26"/>
      <c r="CM65" s="26"/>
      <c r="CN65" s="26"/>
      <c r="CO65" s="26"/>
      <c r="CP65" s="26"/>
      <c r="CQ65" s="26"/>
      <c r="CR65" s="26"/>
      <c r="CS65" s="26"/>
      <c r="CT65" s="26"/>
      <c r="CU65" s="26"/>
      <c r="CV65" s="26"/>
      <c r="CW65" s="26"/>
      <c r="CX65" s="26"/>
      <c r="CY65" s="26"/>
      <c r="CZ65" s="26"/>
      <c r="DA65" s="26"/>
      <c r="DB65" s="26"/>
      <c r="DC65" s="26"/>
      <c r="DD65" s="26"/>
      <c r="DE65" s="26"/>
      <c r="DF65" s="26"/>
      <c r="DG65" s="26"/>
      <c r="DH65" s="26"/>
      <c r="DI65" s="26"/>
      <c r="DJ65" s="26"/>
      <c r="DK65" s="26"/>
      <c r="DL65" s="26"/>
      <c r="DM65" s="26"/>
      <c r="DN65" s="26"/>
      <c r="DO65" s="26"/>
      <c r="DP65" s="26"/>
      <c r="DQ65" s="26"/>
      <c r="DR65" s="26"/>
      <c r="DS65" s="26"/>
      <c r="DT65" s="26"/>
      <c r="DU65" s="26"/>
      <c r="DV65" s="26"/>
      <c r="DW65" s="26"/>
      <c r="DX65" s="26"/>
      <c r="DY65" s="26"/>
      <c r="DZ65" s="26"/>
      <c r="EA65" s="26"/>
      <c r="EB65" s="26"/>
      <c r="EC65" s="26"/>
      <c r="ED65" s="26"/>
      <c r="EE65" s="26"/>
      <c r="EF65" s="26"/>
      <c r="EG65" s="26"/>
      <c r="EH65" s="26"/>
      <c r="EI65" s="26"/>
      <c r="EJ65" s="26"/>
      <c r="EK65" s="26"/>
      <c r="EL65" s="26"/>
      <c r="EM65" s="26"/>
      <c r="EN65" s="26"/>
      <c r="EO65" s="26"/>
      <c r="EP65" s="26"/>
      <c r="EQ65" s="26"/>
      <c r="ER65" s="26"/>
      <c r="ES65" s="26"/>
      <c r="ET65" s="26"/>
      <c r="EU65" s="26"/>
      <c r="EV65" s="26"/>
      <c r="EW65" s="26"/>
      <c r="EX65" s="26"/>
      <c r="EY65" s="26"/>
      <c r="EZ65" s="26"/>
      <c r="FA65" s="26"/>
      <c r="FB65" s="26"/>
      <c r="FC65" s="26"/>
      <c r="FD65" s="26"/>
      <c r="FE65" s="26"/>
      <c r="FF65" s="26"/>
      <c r="FG65" s="26"/>
      <c r="FH65" s="26"/>
      <c r="FI65" s="26"/>
      <c r="FJ65" s="26"/>
      <c r="FK65" s="26"/>
      <c r="FL65" s="26"/>
      <c r="FM65" s="26"/>
      <c r="FN65" s="26"/>
      <c r="FO65" s="26"/>
      <c r="FP65" s="26"/>
      <c r="FQ65" s="26"/>
      <c r="FR65" s="26"/>
      <c r="FS65" s="26"/>
      <c r="FT65" s="26"/>
      <c r="FU65" s="26"/>
      <c r="FV65" s="26"/>
      <c r="FW65" s="26"/>
      <c r="FX65" s="26"/>
      <c r="FY65" s="26"/>
      <c r="FZ65" s="26"/>
      <c r="GA65" s="26"/>
      <c r="GB65" s="26"/>
      <c r="GC65" s="26"/>
      <c r="GD65" s="26"/>
      <c r="GE65" s="26"/>
      <c r="GF65" s="26"/>
      <c r="GG65" s="26"/>
      <c r="GH65" s="26"/>
      <c r="GI65" s="26"/>
      <c r="GJ65" s="26"/>
      <c r="GK65" s="26"/>
      <c r="GL65" s="26"/>
      <c r="GM65" s="26"/>
      <c r="GN65" s="26"/>
      <c r="GO65" s="26"/>
      <c r="GP65" s="26"/>
      <c r="GQ65" s="26"/>
      <c r="GR65" s="26"/>
      <c r="GS65" s="26"/>
      <c r="GT65" s="26"/>
      <c r="GU65" s="26"/>
      <c r="GV65" s="26"/>
      <c r="GW65" s="26"/>
      <c r="GX65" s="26"/>
      <c r="GY65" s="26"/>
      <c r="GZ65" s="26"/>
      <c r="HA65" s="26"/>
      <c r="HB65" s="26"/>
      <c r="HC65" s="26"/>
      <c r="HD65" s="26"/>
      <c r="HE65" s="26"/>
      <c r="HF65" s="26"/>
      <c r="HG65" s="26"/>
      <c r="HH65" s="26"/>
      <c r="HI65" s="26"/>
      <c r="HJ65" s="26"/>
      <c r="HK65" s="26"/>
      <c r="HL65" s="26"/>
      <c r="HM65" s="26"/>
      <c r="HN65" s="26"/>
      <c r="HO65" s="26"/>
      <c r="HP65" s="26"/>
      <c r="HQ65" s="26"/>
      <c r="HR65" s="26"/>
      <c r="HS65" s="26"/>
      <c r="HT65" s="26"/>
      <c r="HU65" s="26"/>
      <c r="HV65" s="26"/>
      <c r="HW65" s="26"/>
      <c r="HX65" s="26"/>
      <c r="HY65" s="26"/>
      <c r="HZ65" s="26"/>
      <c r="IA65" s="26"/>
      <c r="IB65" s="26"/>
      <c r="IC65" s="26"/>
      <c r="ID65" s="26"/>
      <c r="IE65" s="26"/>
      <c r="IF65" s="26"/>
      <c r="IG65" s="26"/>
      <c r="IH65" s="26"/>
      <c r="II65" s="26"/>
      <c r="IJ65" s="26"/>
      <c r="IK65" s="26"/>
      <c r="IL65" s="26"/>
      <c r="IM65" s="26"/>
      <c r="IN65" s="26"/>
      <c r="IO65" s="26"/>
      <c r="IP65" s="26"/>
      <c r="IQ65" s="26"/>
      <c r="IR65" s="26"/>
      <c r="IS65" s="26"/>
      <c r="IT65" s="26"/>
      <c r="IU65" s="26"/>
      <c r="IV65" s="26"/>
      <c r="IW65" s="26"/>
      <c r="IX65" s="26"/>
      <c r="IY65" s="26"/>
      <c r="IZ65" s="26"/>
      <c r="JA65" s="26"/>
      <c r="JB65" s="26"/>
      <c r="JC65" s="26"/>
      <c r="JD65" s="26"/>
      <c r="JE65" s="26"/>
      <c r="JF65" s="26"/>
      <c r="JG65" s="26"/>
      <c r="JH65" s="26"/>
      <c r="JI65" s="26"/>
      <c r="JJ65" s="26"/>
      <c r="JK65" s="26"/>
      <c r="JL65" s="26"/>
      <c r="JM65" s="26"/>
      <c r="JN65" s="26"/>
      <c r="JO65" s="26"/>
      <c r="JP65" s="26"/>
      <c r="JQ65" s="26"/>
      <c r="JR65" s="26"/>
      <c r="JS65" s="26"/>
      <c r="JT65" s="26"/>
      <c r="JU65" s="26"/>
      <c r="JV65" s="26"/>
      <c r="JW65" s="26"/>
      <c r="JX65" s="26"/>
      <c r="JY65" s="26"/>
      <c r="JZ65" s="26"/>
      <c r="KA65" s="26"/>
      <c r="KB65" s="26"/>
      <c r="KC65" s="26"/>
      <c r="KD65" s="26"/>
      <c r="KE65" s="26"/>
      <c r="KF65" s="26"/>
      <c r="KG65" s="26"/>
      <c r="KH65" s="26"/>
      <c r="KI65" s="26"/>
      <c r="KJ65" s="26"/>
      <c r="KK65" s="26"/>
      <c r="KL65" s="26"/>
      <c r="KM65" s="26"/>
      <c r="KN65" s="26"/>
      <c r="KO65" s="26"/>
      <c r="KP65" s="26"/>
      <c r="KQ65" s="26"/>
      <c r="KR65" s="26"/>
      <c r="KS65" s="26"/>
      <c r="KT65" s="26"/>
      <c r="KU65" s="26"/>
      <c r="KV65" s="26"/>
      <c r="KW65" s="26"/>
      <c r="KX65" s="26"/>
      <c r="KY65" s="26"/>
      <c r="KZ65" s="26"/>
      <c r="LA65" s="26"/>
      <c r="LB65" s="26"/>
      <c r="LC65" s="26"/>
      <c r="LD65" s="26"/>
      <c r="LE65" s="26"/>
      <c r="LF65" s="26"/>
      <c r="LG65" s="26"/>
      <c r="LH65" s="26"/>
      <c r="LI65" s="26"/>
      <c r="LJ65" s="26"/>
      <c r="LK65" s="26"/>
      <c r="LL65" s="26"/>
      <c r="LM65" s="26"/>
      <c r="LN65" s="26"/>
      <c r="LO65" s="26"/>
      <c r="LP65" s="26"/>
      <c r="LQ65" s="26"/>
      <c r="LR65" s="26"/>
      <c r="LS65" s="26"/>
      <c r="LT65" s="26"/>
      <c r="LU65" s="26"/>
      <c r="LV65" s="26"/>
      <c r="LW65" s="26"/>
      <c r="LX65" s="26"/>
      <c r="LY65" s="26"/>
      <c r="LZ65" s="26"/>
      <c r="MA65" s="26"/>
      <c r="MB65" s="26"/>
      <c r="MC65" s="26"/>
      <c r="MD65" s="26"/>
      <c r="ME65" s="26"/>
      <c r="MF65" s="26"/>
      <c r="MG65" s="26"/>
      <c r="MH65" s="26"/>
      <c r="MI65" s="26"/>
      <c r="MJ65" s="26"/>
      <c r="MK65" s="26"/>
      <c r="ML65" s="26"/>
      <c r="MM65" s="26"/>
      <c r="MN65" s="26"/>
      <c r="MO65" s="26"/>
      <c r="MP65" s="26"/>
      <c r="MQ65" s="26"/>
      <c r="MR65" s="26"/>
      <c r="MS65" s="26"/>
      <c r="MT65" s="26"/>
      <c r="MU65" s="26"/>
      <c r="MV65" s="26"/>
      <c r="MW65" s="26"/>
      <c r="MX65" s="26"/>
      <c r="MY65" s="26"/>
      <c r="MZ65" s="26"/>
      <c r="NA65" s="26"/>
      <c r="NB65" s="26"/>
      <c r="NC65" s="26"/>
      <c r="ND65" s="26"/>
      <c r="NE65" s="26"/>
      <c r="NF65" s="26"/>
      <c r="NG65" s="26"/>
      <c r="NH65" s="26"/>
      <c r="NI65" s="26"/>
      <c r="NJ65" s="26"/>
      <c r="NK65" s="26"/>
      <c r="NL65" s="26"/>
      <c r="NM65" s="26"/>
      <c r="NN65" s="26"/>
      <c r="NO65" s="26"/>
      <c r="NP65" s="26"/>
      <c r="NQ65" s="26"/>
      <c r="NR65" s="26"/>
      <c r="NS65" s="26"/>
      <c r="NT65" s="26"/>
      <c r="NU65" s="26"/>
      <c r="NV65" s="26"/>
      <c r="NW65" s="26"/>
      <c r="NX65" s="26"/>
      <c r="NY65" s="26"/>
      <c r="NZ65" s="26"/>
      <c r="OA65" s="26"/>
      <c r="OB65" s="26"/>
      <c r="OC65" s="26"/>
      <c r="OD65" s="26"/>
      <c r="OE65" s="26"/>
      <c r="OF65" s="26"/>
      <c r="OG65" s="26"/>
      <c r="OH65" s="26"/>
      <c r="OI65" s="26"/>
      <c r="OJ65" s="26"/>
      <c r="OK65" s="26"/>
      <c r="OL65" s="26"/>
      <c r="OM65" s="26"/>
      <c r="ON65" s="26"/>
      <c r="OO65" s="26"/>
      <c r="OP65" s="26"/>
      <c r="OQ65" s="26"/>
      <c r="OR65" s="26"/>
      <c r="OS65" s="26"/>
      <c r="OT65" s="26"/>
      <c r="OU65" s="26"/>
      <c r="OV65" s="26"/>
      <c r="OW65" s="26"/>
      <c r="OX65" s="26"/>
      <c r="OY65" s="26"/>
      <c r="OZ65" s="26"/>
      <c r="PA65" s="26"/>
      <c r="PB65" s="26"/>
      <c r="PC65" s="26"/>
      <c r="PD65" s="26"/>
      <c r="PE65" s="26"/>
      <c r="PF65" s="26"/>
      <c r="PG65" s="26"/>
      <c r="PH65" s="26"/>
      <c r="PI65" s="26"/>
      <c r="PJ65" s="26"/>
      <c r="PK65" s="26"/>
      <c r="PL65" s="26"/>
      <c r="PM65" s="26"/>
      <c r="PN65" s="26"/>
      <c r="PO65" s="26"/>
      <c r="PP65" s="26"/>
      <c r="PQ65" s="26"/>
      <c r="PR65" s="26"/>
      <c r="PS65" s="26"/>
      <c r="PT65" s="26"/>
      <c r="PU65" s="26"/>
      <c r="PV65" s="26"/>
      <c r="PW65" s="26"/>
      <c r="PX65" s="26"/>
      <c r="PY65" s="26"/>
      <c r="PZ65" s="26"/>
      <c r="QA65" s="26"/>
      <c r="QB65" s="26"/>
      <c r="QC65" s="26"/>
      <c r="QD65" s="26"/>
      <c r="QE65" s="26"/>
      <c r="QF65" s="26"/>
      <c r="QG65" s="26"/>
      <c r="QH65" s="26"/>
      <c r="QI65" s="26"/>
      <c r="QJ65" s="26"/>
      <c r="QK65" s="26"/>
      <c r="QL65" s="26"/>
      <c r="QM65" s="26"/>
      <c r="QN65" s="26"/>
      <c r="QO65" s="26"/>
      <c r="QP65" s="26"/>
      <c r="QQ65" s="26"/>
      <c r="QR65" s="26"/>
      <c r="QS65" s="26"/>
      <c r="QT65" s="26"/>
      <c r="QU65" s="26"/>
      <c r="QV65" s="26"/>
      <c r="QW65" s="26"/>
      <c r="QX65" s="26"/>
      <c r="QY65" s="26"/>
      <c r="QZ65" s="26"/>
      <c r="RA65" s="26"/>
      <c r="RB65" s="26"/>
      <c r="RC65" s="26"/>
      <c r="RD65" s="26"/>
      <c r="RE65" s="26"/>
      <c r="RF65" s="26"/>
      <c r="RG65" s="26"/>
      <c r="RH65" s="26"/>
      <c r="RI65" s="26"/>
      <c r="RJ65" s="26"/>
      <c r="RK65" s="26"/>
      <c r="RL65" s="26"/>
      <c r="RM65" s="26"/>
      <c r="RN65" s="26"/>
      <c r="RO65" s="26"/>
      <c r="RP65" s="26"/>
      <c r="RQ65" s="26"/>
      <c r="RR65" s="26"/>
      <c r="RS65" s="26"/>
      <c r="RT65" s="26"/>
      <c r="RU65" s="26"/>
      <c r="RV65" s="26"/>
      <c r="RW65" s="26"/>
      <c r="RX65" s="26"/>
      <c r="RY65" s="26"/>
      <c r="RZ65" s="26"/>
      <c r="SA65" s="26"/>
      <c r="SB65" s="26"/>
      <c r="SC65" s="26"/>
      <c r="SD65" s="26"/>
      <c r="SE65" s="26"/>
      <c r="SF65" s="26"/>
      <c r="SG65" s="26"/>
      <c r="SH65" s="26"/>
      <c r="SI65" s="26"/>
      <c r="SJ65" s="26"/>
      <c r="SK65" s="26"/>
      <c r="SL65" s="26"/>
      <c r="SM65" s="26"/>
      <c r="SN65" s="26"/>
      <c r="SO65" s="26"/>
      <c r="SP65" s="26"/>
      <c r="SQ65" s="26"/>
      <c r="SR65" s="26"/>
      <c r="SS65" s="26"/>
      <c r="ST65" s="26"/>
      <c r="SU65" s="26"/>
      <c r="SV65" s="26"/>
      <c r="SW65" s="26"/>
      <c r="SX65" s="26"/>
      <c r="SY65" s="26"/>
      <c r="SZ65" s="26"/>
      <c r="TA65" s="26"/>
      <c r="TB65" s="26"/>
      <c r="TC65" s="26"/>
      <c r="TD65" s="26"/>
      <c r="TE65" s="26"/>
      <c r="TF65" s="26"/>
      <c r="TG65" s="26"/>
      <c r="TH65" s="26"/>
      <c r="TI65" s="26"/>
      <c r="TJ65" s="26"/>
      <c r="TK65" s="26"/>
      <c r="TL65" s="26"/>
      <c r="TM65" s="26"/>
      <c r="TN65" s="26"/>
      <c r="TO65" s="26"/>
      <c r="TP65" s="26"/>
      <c r="TQ65" s="26"/>
      <c r="TR65" s="26"/>
      <c r="TS65" s="26"/>
      <c r="TT65" s="26"/>
      <c r="TU65" s="26"/>
      <c r="TV65" s="26"/>
      <c r="TW65" s="26"/>
      <c r="TX65" s="26"/>
      <c r="TY65" s="26"/>
      <c r="TZ65" s="26"/>
      <c r="UA65" s="26"/>
      <c r="UB65" s="26"/>
      <c r="UC65" s="26"/>
      <c r="UD65" s="26"/>
      <c r="UE65" s="26"/>
      <c r="UF65" s="26"/>
      <c r="UG65" s="26"/>
      <c r="UH65" s="26"/>
      <c r="UI65" s="26"/>
      <c r="UJ65" s="26"/>
      <c r="UK65" s="26"/>
      <c r="UL65" s="26"/>
      <c r="UM65" s="26"/>
      <c r="UN65" s="26"/>
      <c r="UO65" s="26"/>
      <c r="UP65" s="26"/>
      <c r="UQ65" s="26"/>
      <c r="UR65" s="26"/>
      <c r="US65" s="26"/>
      <c r="UT65" s="26"/>
      <c r="UU65" s="26"/>
      <c r="UV65" s="26"/>
      <c r="UW65" s="26"/>
      <c r="UX65" s="26"/>
      <c r="UY65" s="26"/>
      <c r="UZ65" s="26"/>
      <c r="VA65" s="26"/>
      <c r="VB65" s="26"/>
      <c r="VC65" s="26"/>
      <c r="VD65" s="26"/>
      <c r="VE65" s="26"/>
      <c r="VF65" s="26"/>
      <c r="VG65" s="26"/>
      <c r="VH65" s="26"/>
      <c r="VI65" s="26"/>
      <c r="VJ65" s="26"/>
      <c r="VK65" s="26"/>
      <c r="VL65" s="26"/>
      <c r="VM65" s="26"/>
      <c r="VN65" s="26"/>
      <c r="VO65" s="26"/>
      <c r="VP65" s="26"/>
      <c r="VQ65" s="26"/>
      <c r="VR65" s="26"/>
      <c r="VS65" s="26"/>
      <c r="VT65" s="26"/>
      <c r="VU65" s="26"/>
      <c r="VV65" s="26"/>
      <c r="VW65" s="26"/>
      <c r="VX65" s="26"/>
      <c r="VY65" s="26"/>
      <c r="VZ65" s="26"/>
      <c r="WA65" s="26"/>
      <c r="WB65" s="26"/>
      <c r="WC65" s="26"/>
      <c r="WD65" s="26"/>
      <c r="WE65" s="26"/>
      <c r="WF65" s="26"/>
      <c r="WG65" s="26"/>
      <c r="WH65" s="26"/>
      <c r="WI65" s="26"/>
      <c r="WJ65" s="26"/>
      <c r="WK65" s="26"/>
      <c r="WL65" s="26"/>
      <c r="WM65" s="26"/>
      <c r="WN65" s="26"/>
      <c r="WO65" s="26"/>
      <c r="WP65" s="26"/>
      <c r="WQ65" s="26"/>
      <c r="WR65" s="26"/>
      <c r="WS65" s="26"/>
      <c r="WT65" s="26"/>
      <c r="WU65" s="26"/>
      <c r="WV65" s="26"/>
      <c r="WW65" s="26"/>
      <c r="WX65" s="26"/>
      <c r="WY65" s="26"/>
      <c r="WZ65" s="26"/>
      <c r="XA65" s="26"/>
      <c r="XB65" s="26"/>
      <c r="XC65" s="26"/>
      <c r="XD65" s="26"/>
      <c r="XE65" s="26"/>
      <c r="XF65" s="26"/>
      <c r="XG65" s="26"/>
      <c r="XH65" s="26"/>
      <c r="XI65" s="26"/>
      <c r="XJ65" s="26"/>
      <c r="XK65" s="26"/>
      <c r="XL65" s="26"/>
      <c r="XM65" s="26"/>
      <c r="XN65" s="26"/>
      <c r="XO65" s="26"/>
      <c r="XP65" s="26"/>
      <c r="XQ65" s="26"/>
      <c r="XR65" s="26"/>
      <c r="XS65" s="26"/>
      <c r="XT65" s="26"/>
      <c r="XU65" s="26"/>
      <c r="XV65" s="26"/>
      <c r="XW65" s="26"/>
      <c r="XX65" s="26"/>
      <c r="XY65" s="26"/>
      <c r="XZ65" s="26"/>
      <c r="YA65" s="26"/>
      <c r="YB65" s="26"/>
      <c r="YC65" s="26"/>
      <c r="YD65" s="26"/>
      <c r="YE65" s="26"/>
      <c r="YF65" s="26"/>
      <c r="YG65" s="26"/>
      <c r="YH65" s="26"/>
      <c r="YI65" s="26"/>
      <c r="YJ65" s="26"/>
      <c r="YK65" s="26"/>
      <c r="YL65" s="26"/>
      <c r="YM65" s="26"/>
      <c r="YN65" s="26"/>
      <c r="YO65" s="26"/>
      <c r="YP65" s="26"/>
      <c r="YQ65" s="26"/>
      <c r="YR65" s="26"/>
      <c r="YS65" s="26"/>
      <c r="YT65" s="26"/>
      <c r="YU65" s="26"/>
      <c r="YV65" s="26"/>
      <c r="YW65" s="26"/>
      <c r="YX65" s="26"/>
      <c r="YY65" s="26"/>
      <c r="YZ65" s="26"/>
      <c r="ZA65" s="26"/>
      <c r="ZB65" s="26"/>
      <c r="ZC65" s="26"/>
      <c r="ZD65" s="26"/>
      <c r="ZE65" s="26"/>
      <c r="ZF65" s="26"/>
      <c r="ZG65" s="26"/>
      <c r="ZH65" s="26"/>
      <c r="ZI65" s="26"/>
      <c r="ZJ65" s="26"/>
      <c r="ZK65" s="26"/>
      <c r="ZL65" s="26"/>
      <c r="ZM65" s="26"/>
      <c r="ZN65" s="26"/>
      <c r="ZO65" s="26"/>
      <c r="ZP65" s="26"/>
      <c r="ZQ65" s="26"/>
      <c r="ZR65" s="26"/>
      <c r="ZS65" s="26"/>
      <c r="ZT65" s="26"/>
      <c r="ZU65" s="26"/>
      <c r="ZV65" s="26"/>
      <c r="ZW65" s="26"/>
      <c r="ZX65" s="26"/>
      <c r="ZY65" s="26"/>
      <c r="ZZ65" s="26"/>
      <c r="AAA65" s="26"/>
      <c r="AAB65" s="26"/>
      <c r="AAC65" s="26"/>
      <c r="AAD65" s="26"/>
      <c r="AAE65" s="26"/>
      <c r="AAF65" s="26"/>
      <c r="AAG65" s="26"/>
      <c r="AAH65" s="26"/>
      <c r="AAI65" s="26"/>
      <c r="AAJ65" s="26"/>
      <c r="AAK65" s="26"/>
      <c r="AAL65" s="26"/>
      <c r="AAM65" s="26"/>
      <c r="AAN65" s="26"/>
      <c r="AAO65" s="26"/>
      <c r="AAP65" s="26"/>
      <c r="AAQ65" s="26"/>
      <c r="AAR65" s="26"/>
      <c r="AAS65" s="26"/>
      <c r="AAT65" s="26"/>
      <c r="AAU65" s="26"/>
      <c r="AAV65" s="26"/>
      <c r="AAW65" s="26"/>
      <c r="AAX65" s="26"/>
      <c r="AAY65" s="26"/>
      <c r="AAZ65" s="26"/>
      <c r="ABA65" s="26"/>
      <c r="ABB65" s="26"/>
      <c r="ABC65" s="26"/>
      <c r="ABD65" s="26"/>
      <c r="ABE65" s="26"/>
      <c r="ABF65" s="26"/>
      <c r="ABG65" s="26"/>
      <c r="ABH65" s="26"/>
      <c r="ABI65" s="26"/>
      <c r="ABJ65" s="26"/>
      <c r="ABK65" s="26"/>
      <c r="ABL65" s="26"/>
      <c r="ABM65" s="26"/>
      <c r="ABN65" s="26"/>
      <c r="ABO65" s="26"/>
      <c r="ABP65" s="26"/>
      <c r="ABQ65" s="26"/>
      <c r="ABR65" s="26"/>
      <c r="ABS65" s="26"/>
      <c r="ABT65" s="26"/>
      <c r="ABU65" s="26"/>
      <c r="ABV65" s="26"/>
      <c r="ABW65" s="26"/>
      <c r="ABX65" s="26"/>
      <c r="ABY65" s="26"/>
      <c r="ABZ65" s="26"/>
      <c r="ACA65" s="26"/>
      <c r="ACB65" s="26"/>
      <c r="ACC65" s="26"/>
      <c r="ACD65" s="26"/>
      <c r="ACE65" s="26"/>
      <c r="ACF65" s="26"/>
      <c r="ACG65" s="26"/>
      <c r="ACH65" s="26"/>
      <c r="ACI65" s="26"/>
      <c r="ACJ65" s="26"/>
      <c r="ACK65" s="26"/>
      <c r="ACL65" s="26"/>
      <c r="ACM65" s="26"/>
      <c r="ACN65" s="26"/>
      <c r="ACO65" s="26"/>
      <c r="ACP65" s="26"/>
      <c r="ACQ65" s="26"/>
      <c r="ACR65" s="26"/>
      <c r="ACS65" s="26"/>
      <c r="ACT65" s="26"/>
      <c r="ACU65" s="26"/>
      <c r="ACV65" s="26"/>
      <c r="ACW65" s="26"/>
      <c r="ACX65" s="26"/>
      <c r="ACY65" s="26"/>
      <c r="ACZ65" s="26"/>
      <c r="ADA65" s="26"/>
      <c r="ADB65" s="26"/>
      <c r="ADC65" s="26"/>
      <c r="ADD65" s="26"/>
      <c r="ADE65" s="26"/>
      <c r="ADF65" s="26"/>
      <c r="ADG65" s="26"/>
      <c r="ADH65" s="26"/>
      <c r="ADI65" s="26"/>
      <c r="ADJ65" s="26"/>
      <c r="ADK65" s="26"/>
      <c r="ADL65" s="26"/>
      <c r="ADM65" s="26"/>
      <c r="ADN65" s="26"/>
      <c r="ADO65" s="26"/>
      <c r="ADP65" s="26"/>
      <c r="ADQ65" s="26"/>
      <c r="ADR65" s="26"/>
      <c r="ADS65" s="26"/>
      <c r="ADT65" s="26"/>
      <c r="ADU65" s="26"/>
      <c r="ADV65" s="26"/>
      <c r="ADW65" s="26"/>
      <c r="ADX65" s="26"/>
      <c r="ADY65" s="26"/>
      <c r="ADZ65" s="26"/>
      <c r="AEA65" s="26"/>
      <c r="AEB65" s="26"/>
      <c r="AEC65" s="26"/>
      <c r="AED65" s="26"/>
      <c r="AEE65" s="26"/>
      <c r="AEF65" s="26"/>
      <c r="AEG65" s="26"/>
      <c r="AEH65" s="26"/>
      <c r="AEI65" s="26"/>
      <c r="AEJ65" s="26"/>
      <c r="AEK65" s="26"/>
      <c r="AEL65" s="26"/>
      <c r="AEM65" s="26"/>
      <c r="AEN65" s="26"/>
      <c r="AEO65" s="26"/>
      <c r="AEP65" s="26"/>
      <c r="AEQ65" s="26"/>
      <c r="AER65" s="26"/>
      <c r="AES65" s="26"/>
      <c r="AET65" s="26"/>
      <c r="AEU65" s="26"/>
      <c r="AEV65" s="26"/>
      <c r="AEW65" s="26"/>
      <c r="AEX65" s="26"/>
      <c r="AEY65" s="26"/>
      <c r="AEZ65" s="26"/>
      <c r="AFA65" s="26"/>
      <c r="AFB65" s="26"/>
      <c r="AFC65" s="26"/>
      <c r="AFD65" s="26"/>
      <c r="AFE65" s="26"/>
      <c r="AFF65" s="26"/>
      <c r="AFG65" s="26"/>
      <c r="AFH65" s="26"/>
      <c r="AFI65" s="26"/>
      <c r="AFJ65" s="26"/>
      <c r="AFK65" s="26"/>
      <c r="AFL65" s="26"/>
      <c r="AFM65" s="26"/>
      <c r="AFN65" s="26"/>
      <c r="AFO65" s="26"/>
      <c r="AFP65" s="26"/>
      <c r="AFQ65" s="26"/>
      <c r="AFR65" s="26"/>
      <c r="AFS65" s="26"/>
      <c r="AFT65" s="26"/>
      <c r="AFU65" s="26"/>
      <c r="AFV65" s="26"/>
      <c r="AFW65" s="26"/>
      <c r="AFX65" s="26"/>
      <c r="AFY65" s="26"/>
      <c r="AFZ65" s="26"/>
      <c r="AGA65" s="26"/>
      <c r="AGB65" s="26"/>
      <c r="AGC65" s="26"/>
      <c r="AGD65" s="26"/>
      <c r="AGE65" s="26"/>
      <c r="AGF65" s="26"/>
      <c r="AGG65" s="26"/>
      <c r="AGH65" s="26"/>
      <c r="AGI65" s="26"/>
      <c r="AGJ65" s="26"/>
      <c r="AGK65" s="26"/>
      <c r="AGL65" s="26"/>
      <c r="AGM65" s="26"/>
      <c r="AGN65" s="26"/>
      <c r="AGO65" s="26"/>
      <c r="AGP65" s="26"/>
      <c r="AGQ65" s="26"/>
      <c r="AGR65" s="26"/>
      <c r="AGS65" s="26"/>
      <c r="AGT65" s="26"/>
      <c r="AGU65" s="26"/>
      <c r="AGV65" s="26"/>
      <c r="AGW65" s="26"/>
      <c r="AGX65" s="26"/>
      <c r="AGY65" s="26"/>
      <c r="AGZ65" s="26"/>
      <c r="AHA65" s="26"/>
      <c r="AHB65" s="26"/>
      <c r="AHC65" s="26"/>
      <c r="AHD65" s="26"/>
      <c r="AHE65" s="26"/>
      <c r="AHF65" s="26"/>
      <c r="AHG65" s="26"/>
      <c r="AHH65" s="26"/>
      <c r="AHI65" s="26"/>
      <c r="AHJ65" s="26"/>
      <c r="AHK65" s="26"/>
      <c r="AHL65" s="26"/>
      <c r="AHM65" s="26"/>
      <c r="AHN65" s="26"/>
      <c r="AHO65" s="26"/>
      <c r="AHP65" s="26"/>
      <c r="AHQ65" s="26"/>
      <c r="AHR65" s="26"/>
      <c r="AHS65" s="26"/>
      <c r="AHT65" s="26"/>
      <c r="AHU65" s="26"/>
      <c r="AHV65" s="26"/>
      <c r="AHW65" s="26"/>
      <c r="AHX65" s="26"/>
      <c r="AHY65" s="26"/>
      <c r="AHZ65" s="26"/>
      <c r="AIA65" s="26"/>
      <c r="AIB65" s="26"/>
      <c r="AIC65" s="26"/>
      <c r="AID65" s="26"/>
      <c r="AIE65" s="26"/>
      <c r="AIF65" s="26"/>
      <c r="AIG65" s="26"/>
      <c r="AIH65" s="26"/>
      <c r="AII65" s="26"/>
      <c r="AIJ65" s="26"/>
      <c r="AIK65" s="26"/>
      <c r="AIL65" s="26"/>
      <c r="AIM65" s="26"/>
      <c r="AIN65" s="26"/>
      <c r="AIO65" s="26"/>
      <c r="AIP65" s="26"/>
      <c r="AIQ65" s="26"/>
      <c r="AIR65" s="26"/>
      <c r="AIS65" s="26"/>
      <c r="AIT65" s="26"/>
      <c r="AIU65" s="26"/>
      <c r="AIV65" s="26"/>
      <c r="AIW65" s="26"/>
      <c r="AIX65" s="26"/>
      <c r="AIY65" s="26"/>
      <c r="AIZ65" s="26"/>
      <c r="AJA65" s="26"/>
      <c r="AJB65" s="26"/>
      <c r="AJC65" s="26"/>
      <c r="AJD65" s="26"/>
      <c r="AJE65" s="26"/>
      <c r="AJF65" s="26"/>
      <c r="AJG65" s="26"/>
      <c r="AJH65" s="26"/>
      <c r="AJI65" s="26"/>
      <c r="AJJ65" s="26"/>
      <c r="AJK65" s="26"/>
      <c r="AJL65" s="26"/>
      <c r="AJM65" s="26"/>
      <c r="AJN65" s="26"/>
      <c r="AJO65" s="26"/>
      <c r="AJP65" s="26"/>
      <c r="AJQ65" s="26"/>
      <c r="AJR65" s="26"/>
      <c r="AJS65" s="26"/>
      <c r="AJT65" s="26"/>
      <c r="AJU65" s="26"/>
      <c r="AJV65" s="26"/>
      <c r="AJW65" s="26"/>
      <c r="AJX65" s="26"/>
      <c r="AJY65" s="26"/>
      <c r="AJZ65" s="26"/>
      <c r="AKA65" s="26"/>
      <c r="AKB65" s="26"/>
      <c r="AKC65" s="26"/>
      <c r="AKD65" s="26"/>
      <c r="AKE65" s="26"/>
      <c r="AKF65" s="26"/>
      <c r="AKG65" s="26"/>
      <c r="AKH65" s="26"/>
      <c r="AKI65" s="26"/>
      <c r="AKJ65" s="26"/>
      <c r="AKK65" s="26"/>
      <c r="AKL65" s="26"/>
      <c r="AKM65" s="26"/>
      <c r="AKN65" s="26"/>
      <c r="AKO65" s="26"/>
      <c r="AKP65" s="26"/>
      <c r="AKQ65" s="26"/>
      <c r="AKR65" s="26"/>
      <c r="AKS65" s="26"/>
      <c r="AKT65" s="26"/>
      <c r="AKU65" s="26"/>
      <c r="AKV65" s="26"/>
      <c r="AKW65" s="26"/>
      <c r="AKX65" s="26"/>
      <c r="AKY65" s="26"/>
      <c r="AKZ65" s="26"/>
      <c r="ALA65" s="26"/>
      <c r="ALB65" s="26"/>
      <c r="ALC65" s="26"/>
      <c r="ALD65" s="26"/>
      <c r="ALE65" s="26"/>
      <c r="ALF65" s="26"/>
      <c r="ALG65" s="26"/>
      <c r="ALH65" s="26"/>
      <c r="ALI65" s="26"/>
      <c r="ALJ65" s="26"/>
      <c r="ALK65" s="26"/>
      <c r="ALL65" s="26"/>
      <c r="ALM65" s="26"/>
      <c r="ALN65" s="26"/>
      <c r="ALO65" s="26"/>
      <c r="ALP65" s="26"/>
      <c r="ALQ65" s="26"/>
      <c r="ALR65" s="26"/>
      <c r="ALS65" s="26"/>
      <c r="ALT65" s="26"/>
      <c r="ALU65" s="26"/>
      <c r="ALV65" s="26"/>
      <c r="ALW65" s="26"/>
      <c r="ALX65" s="26"/>
      <c r="ALY65" s="26"/>
      <c r="ALZ65" s="26"/>
      <c r="AMA65" s="26"/>
      <c r="AMB65" s="26"/>
      <c r="AMC65" s="26"/>
      <c r="AMD65" s="26"/>
      <c r="AME65" s="26"/>
      <c r="AMF65" s="26"/>
      <c r="AMG65" s="26"/>
      <c r="AMH65" s="26"/>
      <c r="AMI65" s="26"/>
      <c r="AMJ65" s="26"/>
      <c r="AMK65" s="26"/>
      <c r="AML65" s="26"/>
    </row>
    <row r="66" spans="1:1026" s="27" customFormat="1" ht="15" customHeight="1">
      <c r="A66" s="26"/>
      <c r="B66" s="164" t="s">
        <v>38</v>
      </c>
      <c r="C66" s="964" t="s">
        <v>69</v>
      </c>
      <c r="D66" s="965"/>
      <c r="E66" s="933"/>
      <c r="F66" s="968">
        <f>IF($F$8=1,8%,IF($F$8=2,8%,IF($F$8=3,8%,IF($F$8=4,8%,"ESCOLHA UM RT"))))</f>
        <v>0.08</v>
      </c>
      <c r="G66" s="969"/>
      <c r="H66" s="248" t="e">
        <f>ROUND(($H$47+H54)*F66,2)</f>
        <v>#REF!</v>
      </c>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c r="AK66" s="26"/>
      <c r="AL66" s="26"/>
      <c r="AM66" s="26"/>
      <c r="AN66" s="26"/>
      <c r="AO66" s="26"/>
      <c r="AP66" s="26"/>
      <c r="AQ66" s="26"/>
      <c r="AR66" s="26"/>
      <c r="AS66" s="26"/>
      <c r="AT66" s="26"/>
      <c r="AU66" s="26"/>
      <c r="AV66" s="26"/>
      <c r="AW66" s="26"/>
      <c r="AX66" s="26"/>
      <c r="AY66" s="26"/>
      <c r="AZ66" s="26"/>
      <c r="BA66" s="26"/>
      <c r="BB66" s="26"/>
      <c r="BC66" s="26"/>
      <c r="BD66" s="26"/>
      <c r="BE66" s="26"/>
      <c r="BF66" s="26"/>
      <c r="BG66" s="26"/>
      <c r="BH66" s="26"/>
      <c r="BI66" s="26"/>
      <c r="BJ66" s="26"/>
      <c r="BK66" s="26"/>
      <c r="BL66" s="26"/>
      <c r="BM66" s="26"/>
      <c r="BN66" s="26"/>
      <c r="BO66" s="26"/>
      <c r="BP66" s="26"/>
      <c r="BQ66" s="26"/>
      <c r="BR66" s="26"/>
      <c r="BS66" s="26"/>
      <c r="BT66" s="26"/>
      <c r="BU66" s="26"/>
      <c r="BV66" s="26"/>
      <c r="BW66" s="26"/>
      <c r="BX66" s="26"/>
      <c r="BY66" s="26"/>
      <c r="BZ66" s="26"/>
      <c r="CA66" s="26"/>
      <c r="CB66" s="26"/>
      <c r="CC66" s="26"/>
      <c r="CD66" s="26"/>
      <c r="CE66" s="26"/>
      <c r="CF66" s="26"/>
      <c r="CG66" s="26"/>
      <c r="CH66" s="26"/>
      <c r="CI66" s="26"/>
      <c r="CJ66" s="26"/>
      <c r="CK66" s="26"/>
      <c r="CL66" s="26"/>
      <c r="CM66" s="26"/>
      <c r="CN66" s="26"/>
      <c r="CO66" s="26"/>
      <c r="CP66" s="26"/>
      <c r="CQ66" s="26"/>
      <c r="CR66" s="26"/>
      <c r="CS66" s="26"/>
      <c r="CT66" s="26"/>
      <c r="CU66" s="26"/>
      <c r="CV66" s="26"/>
      <c r="CW66" s="26"/>
      <c r="CX66" s="26"/>
      <c r="CY66" s="26"/>
      <c r="CZ66" s="26"/>
      <c r="DA66" s="26"/>
      <c r="DB66" s="26"/>
      <c r="DC66" s="26"/>
      <c r="DD66" s="26"/>
      <c r="DE66" s="26"/>
      <c r="DF66" s="26"/>
      <c r="DG66" s="26"/>
      <c r="DH66" s="26"/>
      <c r="DI66" s="26"/>
      <c r="DJ66" s="26"/>
      <c r="DK66" s="26"/>
      <c r="DL66" s="26"/>
      <c r="DM66" s="26"/>
      <c r="DN66" s="26"/>
      <c r="DO66" s="26"/>
      <c r="DP66" s="26"/>
      <c r="DQ66" s="26"/>
      <c r="DR66" s="26"/>
      <c r="DS66" s="26"/>
      <c r="DT66" s="26"/>
      <c r="DU66" s="26"/>
      <c r="DV66" s="26"/>
      <c r="DW66" s="26"/>
      <c r="DX66" s="26"/>
      <c r="DY66" s="26"/>
      <c r="DZ66" s="26"/>
      <c r="EA66" s="26"/>
      <c r="EB66" s="26"/>
      <c r="EC66" s="26"/>
      <c r="ED66" s="26"/>
      <c r="EE66" s="26"/>
      <c r="EF66" s="26"/>
      <c r="EG66" s="26"/>
      <c r="EH66" s="26"/>
      <c r="EI66" s="26"/>
      <c r="EJ66" s="26"/>
      <c r="EK66" s="26"/>
      <c r="EL66" s="26"/>
      <c r="EM66" s="26"/>
      <c r="EN66" s="26"/>
      <c r="EO66" s="26"/>
      <c r="EP66" s="26"/>
      <c r="EQ66" s="26"/>
      <c r="ER66" s="26"/>
      <c r="ES66" s="26"/>
      <c r="ET66" s="26"/>
      <c r="EU66" s="26"/>
      <c r="EV66" s="26"/>
      <c r="EW66" s="26"/>
      <c r="EX66" s="26"/>
      <c r="EY66" s="26"/>
      <c r="EZ66" s="26"/>
      <c r="FA66" s="26"/>
      <c r="FB66" s="26"/>
      <c r="FC66" s="26"/>
      <c r="FD66" s="26"/>
      <c r="FE66" s="26"/>
      <c r="FF66" s="26"/>
      <c r="FG66" s="26"/>
      <c r="FH66" s="26"/>
      <c r="FI66" s="26"/>
      <c r="FJ66" s="26"/>
      <c r="FK66" s="26"/>
      <c r="FL66" s="26"/>
      <c r="FM66" s="26"/>
      <c r="FN66" s="26"/>
      <c r="FO66" s="26"/>
      <c r="FP66" s="26"/>
      <c r="FQ66" s="26"/>
      <c r="FR66" s="26"/>
      <c r="FS66" s="26"/>
      <c r="FT66" s="26"/>
      <c r="FU66" s="26"/>
      <c r="FV66" s="26"/>
      <c r="FW66" s="26"/>
      <c r="FX66" s="26"/>
      <c r="FY66" s="26"/>
      <c r="FZ66" s="26"/>
      <c r="GA66" s="26"/>
      <c r="GB66" s="26"/>
      <c r="GC66" s="26"/>
      <c r="GD66" s="26"/>
      <c r="GE66" s="26"/>
      <c r="GF66" s="26"/>
      <c r="GG66" s="26"/>
      <c r="GH66" s="26"/>
      <c r="GI66" s="26"/>
      <c r="GJ66" s="26"/>
      <c r="GK66" s="26"/>
      <c r="GL66" s="26"/>
      <c r="GM66" s="26"/>
      <c r="GN66" s="26"/>
      <c r="GO66" s="26"/>
      <c r="GP66" s="26"/>
      <c r="GQ66" s="26"/>
      <c r="GR66" s="26"/>
      <c r="GS66" s="26"/>
      <c r="GT66" s="26"/>
      <c r="GU66" s="26"/>
      <c r="GV66" s="26"/>
      <c r="GW66" s="26"/>
      <c r="GX66" s="26"/>
      <c r="GY66" s="26"/>
      <c r="GZ66" s="26"/>
      <c r="HA66" s="26"/>
      <c r="HB66" s="26"/>
      <c r="HC66" s="26"/>
      <c r="HD66" s="26"/>
      <c r="HE66" s="26"/>
      <c r="HF66" s="26"/>
      <c r="HG66" s="26"/>
      <c r="HH66" s="26"/>
      <c r="HI66" s="26"/>
      <c r="HJ66" s="26"/>
      <c r="HK66" s="26"/>
      <c r="HL66" s="26"/>
      <c r="HM66" s="26"/>
      <c r="HN66" s="26"/>
      <c r="HO66" s="26"/>
      <c r="HP66" s="26"/>
      <c r="HQ66" s="26"/>
      <c r="HR66" s="26"/>
      <c r="HS66" s="26"/>
      <c r="HT66" s="26"/>
      <c r="HU66" s="26"/>
      <c r="HV66" s="26"/>
      <c r="HW66" s="26"/>
      <c r="HX66" s="26"/>
      <c r="HY66" s="26"/>
      <c r="HZ66" s="26"/>
      <c r="IA66" s="26"/>
      <c r="IB66" s="26"/>
      <c r="IC66" s="26"/>
      <c r="ID66" s="26"/>
      <c r="IE66" s="26"/>
      <c r="IF66" s="26"/>
      <c r="IG66" s="26"/>
      <c r="IH66" s="26"/>
      <c r="II66" s="26"/>
      <c r="IJ66" s="26"/>
      <c r="IK66" s="26"/>
      <c r="IL66" s="26"/>
      <c r="IM66" s="26"/>
      <c r="IN66" s="26"/>
      <c r="IO66" s="26"/>
      <c r="IP66" s="26"/>
      <c r="IQ66" s="26"/>
      <c r="IR66" s="26"/>
      <c r="IS66" s="26"/>
      <c r="IT66" s="26"/>
      <c r="IU66" s="26"/>
      <c r="IV66" s="26"/>
      <c r="IW66" s="26"/>
      <c r="IX66" s="26"/>
      <c r="IY66" s="26"/>
      <c r="IZ66" s="26"/>
      <c r="JA66" s="26"/>
      <c r="JB66" s="26"/>
      <c r="JC66" s="26"/>
      <c r="JD66" s="26"/>
      <c r="JE66" s="26"/>
      <c r="JF66" s="26"/>
      <c r="JG66" s="26"/>
      <c r="JH66" s="26"/>
      <c r="JI66" s="26"/>
      <c r="JJ66" s="26"/>
      <c r="JK66" s="26"/>
      <c r="JL66" s="26"/>
      <c r="JM66" s="26"/>
      <c r="JN66" s="26"/>
      <c r="JO66" s="26"/>
      <c r="JP66" s="26"/>
      <c r="JQ66" s="26"/>
      <c r="JR66" s="26"/>
      <c r="JS66" s="26"/>
      <c r="JT66" s="26"/>
      <c r="JU66" s="26"/>
      <c r="JV66" s="26"/>
      <c r="JW66" s="26"/>
      <c r="JX66" s="26"/>
      <c r="JY66" s="26"/>
      <c r="JZ66" s="26"/>
      <c r="KA66" s="26"/>
      <c r="KB66" s="26"/>
      <c r="KC66" s="26"/>
      <c r="KD66" s="26"/>
      <c r="KE66" s="26"/>
      <c r="KF66" s="26"/>
      <c r="KG66" s="26"/>
      <c r="KH66" s="26"/>
      <c r="KI66" s="26"/>
      <c r="KJ66" s="26"/>
      <c r="KK66" s="26"/>
      <c r="KL66" s="26"/>
      <c r="KM66" s="26"/>
      <c r="KN66" s="26"/>
      <c r="KO66" s="26"/>
      <c r="KP66" s="26"/>
      <c r="KQ66" s="26"/>
      <c r="KR66" s="26"/>
      <c r="KS66" s="26"/>
      <c r="KT66" s="26"/>
      <c r="KU66" s="26"/>
      <c r="KV66" s="26"/>
      <c r="KW66" s="26"/>
      <c r="KX66" s="26"/>
      <c r="KY66" s="26"/>
      <c r="KZ66" s="26"/>
      <c r="LA66" s="26"/>
      <c r="LB66" s="26"/>
      <c r="LC66" s="26"/>
      <c r="LD66" s="26"/>
      <c r="LE66" s="26"/>
      <c r="LF66" s="26"/>
      <c r="LG66" s="26"/>
      <c r="LH66" s="26"/>
      <c r="LI66" s="26"/>
      <c r="LJ66" s="26"/>
      <c r="LK66" s="26"/>
      <c r="LL66" s="26"/>
      <c r="LM66" s="26"/>
      <c r="LN66" s="26"/>
      <c r="LO66" s="26"/>
      <c r="LP66" s="26"/>
      <c r="LQ66" s="26"/>
      <c r="LR66" s="26"/>
      <c r="LS66" s="26"/>
      <c r="LT66" s="26"/>
      <c r="LU66" s="26"/>
      <c r="LV66" s="26"/>
      <c r="LW66" s="26"/>
      <c r="LX66" s="26"/>
      <c r="LY66" s="26"/>
      <c r="LZ66" s="26"/>
      <c r="MA66" s="26"/>
      <c r="MB66" s="26"/>
      <c r="MC66" s="26"/>
      <c r="MD66" s="26"/>
      <c r="ME66" s="26"/>
      <c r="MF66" s="26"/>
      <c r="MG66" s="26"/>
      <c r="MH66" s="26"/>
      <c r="MI66" s="26"/>
      <c r="MJ66" s="26"/>
      <c r="MK66" s="26"/>
      <c r="ML66" s="26"/>
      <c r="MM66" s="26"/>
      <c r="MN66" s="26"/>
      <c r="MO66" s="26"/>
      <c r="MP66" s="26"/>
      <c r="MQ66" s="26"/>
      <c r="MR66" s="26"/>
      <c r="MS66" s="26"/>
      <c r="MT66" s="26"/>
      <c r="MU66" s="26"/>
      <c r="MV66" s="26"/>
      <c r="MW66" s="26"/>
      <c r="MX66" s="26"/>
      <c r="MY66" s="26"/>
      <c r="MZ66" s="26"/>
      <c r="NA66" s="26"/>
      <c r="NB66" s="26"/>
      <c r="NC66" s="26"/>
      <c r="ND66" s="26"/>
      <c r="NE66" s="26"/>
      <c r="NF66" s="26"/>
      <c r="NG66" s="26"/>
      <c r="NH66" s="26"/>
      <c r="NI66" s="26"/>
      <c r="NJ66" s="26"/>
      <c r="NK66" s="26"/>
      <c r="NL66" s="26"/>
      <c r="NM66" s="26"/>
      <c r="NN66" s="26"/>
      <c r="NO66" s="26"/>
      <c r="NP66" s="26"/>
      <c r="NQ66" s="26"/>
      <c r="NR66" s="26"/>
      <c r="NS66" s="26"/>
      <c r="NT66" s="26"/>
      <c r="NU66" s="26"/>
      <c r="NV66" s="26"/>
      <c r="NW66" s="26"/>
      <c r="NX66" s="26"/>
      <c r="NY66" s="26"/>
      <c r="NZ66" s="26"/>
      <c r="OA66" s="26"/>
      <c r="OB66" s="26"/>
      <c r="OC66" s="26"/>
      <c r="OD66" s="26"/>
      <c r="OE66" s="26"/>
      <c r="OF66" s="26"/>
      <c r="OG66" s="26"/>
      <c r="OH66" s="26"/>
      <c r="OI66" s="26"/>
      <c r="OJ66" s="26"/>
      <c r="OK66" s="26"/>
      <c r="OL66" s="26"/>
      <c r="OM66" s="26"/>
      <c r="ON66" s="26"/>
      <c r="OO66" s="26"/>
      <c r="OP66" s="26"/>
      <c r="OQ66" s="26"/>
      <c r="OR66" s="26"/>
      <c r="OS66" s="26"/>
      <c r="OT66" s="26"/>
      <c r="OU66" s="26"/>
      <c r="OV66" s="26"/>
      <c r="OW66" s="26"/>
      <c r="OX66" s="26"/>
      <c r="OY66" s="26"/>
      <c r="OZ66" s="26"/>
      <c r="PA66" s="26"/>
      <c r="PB66" s="26"/>
      <c r="PC66" s="26"/>
      <c r="PD66" s="26"/>
      <c r="PE66" s="26"/>
      <c r="PF66" s="26"/>
      <c r="PG66" s="26"/>
      <c r="PH66" s="26"/>
      <c r="PI66" s="26"/>
      <c r="PJ66" s="26"/>
      <c r="PK66" s="26"/>
      <c r="PL66" s="26"/>
      <c r="PM66" s="26"/>
      <c r="PN66" s="26"/>
      <c r="PO66" s="26"/>
      <c r="PP66" s="26"/>
      <c r="PQ66" s="26"/>
      <c r="PR66" s="26"/>
      <c r="PS66" s="26"/>
      <c r="PT66" s="26"/>
      <c r="PU66" s="26"/>
      <c r="PV66" s="26"/>
      <c r="PW66" s="26"/>
      <c r="PX66" s="26"/>
      <c r="PY66" s="26"/>
      <c r="PZ66" s="26"/>
      <c r="QA66" s="26"/>
      <c r="QB66" s="26"/>
      <c r="QC66" s="26"/>
      <c r="QD66" s="26"/>
      <c r="QE66" s="26"/>
      <c r="QF66" s="26"/>
      <c r="QG66" s="26"/>
      <c r="QH66" s="26"/>
      <c r="QI66" s="26"/>
      <c r="QJ66" s="26"/>
      <c r="QK66" s="26"/>
      <c r="QL66" s="26"/>
      <c r="QM66" s="26"/>
      <c r="QN66" s="26"/>
      <c r="QO66" s="26"/>
      <c r="QP66" s="26"/>
      <c r="QQ66" s="26"/>
      <c r="QR66" s="26"/>
      <c r="QS66" s="26"/>
      <c r="QT66" s="26"/>
      <c r="QU66" s="26"/>
      <c r="QV66" s="26"/>
      <c r="QW66" s="26"/>
      <c r="QX66" s="26"/>
      <c r="QY66" s="26"/>
      <c r="QZ66" s="26"/>
      <c r="RA66" s="26"/>
      <c r="RB66" s="26"/>
      <c r="RC66" s="26"/>
      <c r="RD66" s="26"/>
      <c r="RE66" s="26"/>
      <c r="RF66" s="26"/>
      <c r="RG66" s="26"/>
      <c r="RH66" s="26"/>
      <c r="RI66" s="26"/>
      <c r="RJ66" s="26"/>
      <c r="RK66" s="26"/>
      <c r="RL66" s="26"/>
      <c r="RM66" s="26"/>
      <c r="RN66" s="26"/>
      <c r="RO66" s="26"/>
      <c r="RP66" s="26"/>
      <c r="RQ66" s="26"/>
      <c r="RR66" s="26"/>
      <c r="RS66" s="26"/>
      <c r="RT66" s="26"/>
      <c r="RU66" s="26"/>
      <c r="RV66" s="26"/>
      <c r="RW66" s="26"/>
      <c r="RX66" s="26"/>
      <c r="RY66" s="26"/>
      <c r="RZ66" s="26"/>
      <c r="SA66" s="26"/>
      <c r="SB66" s="26"/>
      <c r="SC66" s="26"/>
      <c r="SD66" s="26"/>
      <c r="SE66" s="26"/>
      <c r="SF66" s="26"/>
      <c r="SG66" s="26"/>
      <c r="SH66" s="26"/>
      <c r="SI66" s="26"/>
      <c r="SJ66" s="26"/>
      <c r="SK66" s="26"/>
      <c r="SL66" s="26"/>
      <c r="SM66" s="26"/>
      <c r="SN66" s="26"/>
      <c r="SO66" s="26"/>
      <c r="SP66" s="26"/>
      <c r="SQ66" s="26"/>
      <c r="SR66" s="26"/>
      <c r="SS66" s="26"/>
      <c r="ST66" s="26"/>
      <c r="SU66" s="26"/>
      <c r="SV66" s="26"/>
      <c r="SW66" s="26"/>
      <c r="SX66" s="26"/>
      <c r="SY66" s="26"/>
      <c r="SZ66" s="26"/>
      <c r="TA66" s="26"/>
      <c r="TB66" s="26"/>
      <c r="TC66" s="26"/>
      <c r="TD66" s="26"/>
      <c r="TE66" s="26"/>
      <c r="TF66" s="26"/>
      <c r="TG66" s="26"/>
      <c r="TH66" s="26"/>
      <c r="TI66" s="26"/>
      <c r="TJ66" s="26"/>
      <c r="TK66" s="26"/>
      <c r="TL66" s="26"/>
      <c r="TM66" s="26"/>
      <c r="TN66" s="26"/>
      <c r="TO66" s="26"/>
      <c r="TP66" s="26"/>
      <c r="TQ66" s="26"/>
      <c r="TR66" s="26"/>
      <c r="TS66" s="26"/>
      <c r="TT66" s="26"/>
      <c r="TU66" s="26"/>
      <c r="TV66" s="26"/>
      <c r="TW66" s="26"/>
      <c r="TX66" s="26"/>
      <c r="TY66" s="26"/>
      <c r="TZ66" s="26"/>
      <c r="UA66" s="26"/>
      <c r="UB66" s="26"/>
      <c r="UC66" s="26"/>
      <c r="UD66" s="26"/>
      <c r="UE66" s="26"/>
      <c r="UF66" s="26"/>
      <c r="UG66" s="26"/>
      <c r="UH66" s="26"/>
      <c r="UI66" s="26"/>
      <c r="UJ66" s="26"/>
      <c r="UK66" s="26"/>
      <c r="UL66" s="26"/>
      <c r="UM66" s="26"/>
      <c r="UN66" s="26"/>
      <c r="UO66" s="26"/>
      <c r="UP66" s="26"/>
      <c r="UQ66" s="26"/>
      <c r="UR66" s="26"/>
      <c r="US66" s="26"/>
      <c r="UT66" s="26"/>
      <c r="UU66" s="26"/>
      <c r="UV66" s="26"/>
      <c r="UW66" s="26"/>
      <c r="UX66" s="26"/>
      <c r="UY66" s="26"/>
      <c r="UZ66" s="26"/>
      <c r="VA66" s="26"/>
      <c r="VB66" s="26"/>
      <c r="VC66" s="26"/>
      <c r="VD66" s="26"/>
      <c r="VE66" s="26"/>
      <c r="VF66" s="26"/>
      <c r="VG66" s="26"/>
      <c r="VH66" s="26"/>
      <c r="VI66" s="26"/>
      <c r="VJ66" s="26"/>
      <c r="VK66" s="26"/>
      <c r="VL66" s="26"/>
      <c r="VM66" s="26"/>
      <c r="VN66" s="26"/>
      <c r="VO66" s="26"/>
      <c r="VP66" s="26"/>
      <c r="VQ66" s="26"/>
      <c r="VR66" s="26"/>
      <c r="VS66" s="26"/>
      <c r="VT66" s="26"/>
      <c r="VU66" s="26"/>
      <c r="VV66" s="26"/>
      <c r="VW66" s="26"/>
      <c r="VX66" s="26"/>
      <c r="VY66" s="26"/>
      <c r="VZ66" s="26"/>
      <c r="WA66" s="26"/>
      <c r="WB66" s="26"/>
      <c r="WC66" s="26"/>
      <c r="WD66" s="26"/>
      <c r="WE66" s="26"/>
      <c r="WF66" s="26"/>
      <c r="WG66" s="26"/>
      <c r="WH66" s="26"/>
      <c r="WI66" s="26"/>
      <c r="WJ66" s="26"/>
      <c r="WK66" s="26"/>
      <c r="WL66" s="26"/>
      <c r="WM66" s="26"/>
      <c r="WN66" s="26"/>
      <c r="WO66" s="26"/>
      <c r="WP66" s="26"/>
      <c r="WQ66" s="26"/>
      <c r="WR66" s="26"/>
      <c r="WS66" s="26"/>
      <c r="WT66" s="26"/>
      <c r="WU66" s="26"/>
      <c r="WV66" s="26"/>
      <c r="WW66" s="26"/>
      <c r="WX66" s="26"/>
      <c r="WY66" s="26"/>
      <c r="WZ66" s="26"/>
      <c r="XA66" s="26"/>
      <c r="XB66" s="26"/>
      <c r="XC66" s="26"/>
      <c r="XD66" s="26"/>
      <c r="XE66" s="26"/>
      <c r="XF66" s="26"/>
      <c r="XG66" s="26"/>
      <c r="XH66" s="26"/>
      <c r="XI66" s="26"/>
      <c r="XJ66" s="26"/>
      <c r="XK66" s="26"/>
      <c r="XL66" s="26"/>
      <c r="XM66" s="26"/>
      <c r="XN66" s="26"/>
      <c r="XO66" s="26"/>
      <c r="XP66" s="26"/>
      <c r="XQ66" s="26"/>
      <c r="XR66" s="26"/>
      <c r="XS66" s="26"/>
      <c r="XT66" s="26"/>
      <c r="XU66" s="26"/>
      <c r="XV66" s="26"/>
      <c r="XW66" s="26"/>
      <c r="XX66" s="26"/>
      <c r="XY66" s="26"/>
      <c r="XZ66" s="26"/>
      <c r="YA66" s="26"/>
      <c r="YB66" s="26"/>
      <c r="YC66" s="26"/>
      <c r="YD66" s="26"/>
      <c r="YE66" s="26"/>
      <c r="YF66" s="26"/>
      <c r="YG66" s="26"/>
      <c r="YH66" s="26"/>
      <c r="YI66" s="26"/>
      <c r="YJ66" s="26"/>
      <c r="YK66" s="26"/>
      <c r="YL66" s="26"/>
      <c r="YM66" s="26"/>
      <c r="YN66" s="26"/>
      <c r="YO66" s="26"/>
      <c r="YP66" s="26"/>
      <c r="YQ66" s="26"/>
      <c r="YR66" s="26"/>
      <c r="YS66" s="26"/>
      <c r="YT66" s="26"/>
      <c r="YU66" s="26"/>
      <c r="YV66" s="26"/>
      <c r="YW66" s="26"/>
      <c r="YX66" s="26"/>
      <c r="YY66" s="26"/>
      <c r="YZ66" s="26"/>
      <c r="ZA66" s="26"/>
      <c r="ZB66" s="26"/>
      <c r="ZC66" s="26"/>
      <c r="ZD66" s="26"/>
      <c r="ZE66" s="26"/>
      <c r="ZF66" s="26"/>
      <c r="ZG66" s="26"/>
      <c r="ZH66" s="26"/>
      <c r="ZI66" s="26"/>
      <c r="ZJ66" s="26"/>
      <c r="ZK66" s="26"/>
      <c r="ZL66" s="26"/>
      <c r="ZM66" s="26"/>
      <c r="ZN66" s="26"/>
      <c r="ZO66" s="26"/>
      <c r="ZP66" s="26"/>
      <c r="ZQ66" s="26"/>
      <c r="ZR66" s="26"/>
      <c r="ZS66" s="26"/>
      <c r="ZT66" s="26"/>
      <c r="ZU66" s="26"/>
      <c r="ZV66" s="26"/>
      <c r="ZW66" s="26"/>
      <c r="ZX66" s="26"/>
      <c r="ZY66" s="26"/>
      <c r="ZZ66" s="26"/>
      <c r="AAA66" s="26"/>
      <c r="AAB66" s="26"/>
      <c r="AAC66" s="26"/>
      <c r="AAD66" s="26"/>
      <c r="AAE66" s="26"/>
      <c r="AAF66" s="26"/>
      <c r="AAG66" s="26"/>
      <c r="AAH66" s="26"/>
      <c r="AAI66" s="26"/>
      <c r="AAJ66" s="26"/>
      <c r="AAK66" s="26"/>
      <c r="AAL66" s="26"/>
      <c r="AAM66" s="26"/>
      <c r="AAN66" s="26"/>
      <c r="AAO66" s="26"/>
      <c r="AAP66" s="26"/>
      <c r="AAQ66" s="26"/>
      <c r="AAR66" s="26"/>
      <c r="AAS66" s="26"/>
      <c r="AAT66" s="26"/>
      <c r="AAU66" s="26"/>
      <c r="AAV66" s="26"/>
      <c r="AAW66" s="26"/>
      <c r="AAX66" s="26"/>
      <c r="AAY66" s="26"/>
      <c r="AAZ66" s="26"/>
      <c r="ABA66" s="26"/>
      <c r="ABB66" s="26"/>
      <c r="ABC66" s="26"/>
      <c r="ABD66" s="26"/>
      <c r="ABE66" s="26"/>
      <c r="ABF66" s="26"/>
      <c r="ABG66" s="26"/>
      <c r="ABH66" s="26"/>
      <c r="ABI66" s="26"/>
      <c r="ABJ66" s="26"/>
      <c r="ABK66" s="26"/>
      <c r="ABL66" s="26"/>
      <c r="ABM66" s="26"/>
      <c r="ABN66" s="26"/>
      <c r="ABO66" s="26"/>
      <c r="ABP66" s="26"/>
      <c r="ABQ66" s="26"/>
      <c r="ABR66" s="26"/>
      <c r="ABS66" s="26"/>
      <c r="ABT66" s="26"/>
      <c r="ABU66" s="26"/>
      <c r="ABV66" s="26"/>
      <c r="ABW66" s="26"/>
      <c r="ABX66" s="26"/>
      <c r="ABY66" s="26"/>
      <c r="ABZ66" s="26"/>
      <c r="ACA66" s="26"/>
      <c r="ACB66" s="26"/>
      <c r="ACC66" s="26"/>
      <c r="ACD66" s="26"/>
      <c r="ACE66" s="26"/>
      <c r="ACF66" s="26"/>
      <c r="ACG66" s="26"/>
      <c r="ACH66" s="26"/>
      <c r="ACI66" s="26"/>
      <c r="ACJ66" s="26"/>
      <c r="ACK66" s="26"/>
      <c r="ACL66" s="26"/>
      <c r="ACM66" s="26"/>
      <c r="ACN66" s="26"/>
      <c r="ACO66" s="26"/>
      <c r="ACP66" s="26"/>
      <c r="ACQ66" s="26"/>
      <c r="ACR66" s="26"/>
      <c r="ACS66" s="26"/>
      <c r="ACT66" s="26"/>
      <c r="ACU66" s="26"/>
      <c r="ACV66" s="26"/>
      <c r="ACW66" s="26"/>
      <c r="ACX66" s="26"/>
      <c r="ACY66" s="26"/>
      <c r="ACZ66" s="26"/>
      <c r="ADA66" s="26"/>
      <c r="ADB66" s="26"/>
      <c r="ADC66" s="26"/>
      <c r="ADD66" s="26"/>
      <c r="ADE66" s="26"/>
      <c r="ADF66" s="26"/>
      <c r="ADG66" s="26"/>
      <c r="ADH66" s="26"/>
      <c r="ADI66" s="26"/>
      <c r="ADJ66" s="26"/>
      <c r="ADK66" s="26"/>
      <c r="ADL66" s="26"/>
      <c r="ADM66" s="26"/>
      <c r="ADN66" s="26"/>
      <c r="ADO66" s="26"/>
      <c r="ADP66" s="26"/>
      <c r="ADQ66" s="26"/>
      <c r="ADR66" s="26"/>
      <c r="ADS66" s="26"/>
      <c r="ADT66" s="26"/>
      <c r="ADU66" s="26"/>
      <c r="ADV66" s="26"/>
      <c r="ADW66" s="26"/>
      <c r="ADX66" s="26"/>
      <c r="ADY66" s="26"/>
      <c r="ADZ66" s="26"/>
      <c r="AEA66" s="26"/>
      <c r="AEB66" s="26"/>
      <c r="AEC66" s="26"/>
      <c r="AED66" s="26"/>
      <c r="AEE66" s="26"/>
      <c r="AEF66" s="26"/>
      <c r="AEG66" s="26"/>
      <c r="AEH66" s="26"/>
      <c r="AEI66" s="26"/>
      <c r="AEJ66" s="26"/>
      <c r="AEK66" s="26"/>
      <c r="AEL66" s="26"/>
      <c r="AEM66" s="26"/>
      <c r="AEN66" s="26"/>
      <c r="AEO66" s="26"/>
      <c r="AEP66" s="26"/>
      <c r="AEQ66" s="26"/>
      <c r="AER66" s="26"/>
      <c r="AES66" s="26"/>
      <c r="AET66" s="26"/>
      <c r="AEU66" s="26"/>
      <c r="AEV66" s="26"/>
      <c r="AEW66" s="26"/>
      <c r="AEX66" s="26"/>
      <c r="AEY66" s="26"/>
      <c r="AEZ66" s="26"/>
      <c r="AFA66" s="26"/>
      <c r="AFB66" s="26"/>
      <c r="AFC66" s="26"/>
      <c r="AFD66" s="26"/>
      <c r="AFE66" s="26"/>
      <c r="AFF66" s="26"/>
      <c r="AFG66" s="26"/>
      <c r="AFH66" s="26"/>
      <c r="AFI66" s="26"/>
      <c r="AFJ66" s="26"/>
      <c r="AFK66" s="26"/>
      <c r="AFL66" s="26"/>
      <c r="AFM66" s="26"/>
      <c r="AFN66" s="26"/>
      <c r="AFO66" s="26"/>
      <c r="AFP66" s="26"/>
      <c r="AFQ66" s="26"/>
      <c r="AFR66" s="26"/>
      <c r="AFS66" s="26"/>
      <c r="AFT66" s="26"/>
      <c r="AFU66" s="26"/>
      <c r="AFV66" s="26"/>
      <c r="AFW66" s="26"/>
      <c r="AFX66" s="26"/>
      <c r="AFY66" s="26"/>
      <c r="AFZ66" s="26"/>
      <c r="AGA66" s="26"/>
      <c r="AGB66" s="26"/>
      <c r="AGC66" s="26"/>
      <c r="AGD66" s="26"/>
      <c r="AGE66" s="26"/>
      <c r="AGF66" s="26"/>
      <c r="AGG66" s="26"/>
      <c r="AGH66" s="26"/>
      <c r="AGI66" s="26"/>
      <c r="AGJ66" s="26"/>
      <c r="AGK66" s="26"/>
      <c r="AGL66" s="26"/>
      <c r="AGM66" s="26"/>
      <c r="AGN66" s="26"/>
      <c r="AGO66" s="26"/>
      <c r="AGP66" s="26"/>
      <c r="AGQ66" s="26"/>
      <c r="AGR66" s="26"/>
      <c r="AGS66" s="26"/>
      <c r="AGT66" s="26"/>
      <c r="AGU66" s="26"/>
      <c r="AGV66" s="26"/>
      <c r="AGW66" s="26"/>
      <c r="AGX66" s="26"/>
      <c r="AGY66" s="26"/>
      <c r="AGZ66" s="26"/>
      <c r="AHA66" s="26"/>
      <c r="AHB66" s="26"/>
      <c r="AHC66" s="26"/>
      <c r="AHD66" s="26"/>
      <c r="AHE66" s="26"/>
      <c r="AHF66" s="26"/>
      <c r="AHG66" s="26"/>
      <c r="AHH66" s="26"/>
      <c r="AHI66" s="26"/>
      <c r="AHJ66" s="26"/>
      <c r="AHK66" s="26"/>
      <c r="AHL66" s="26"/>
      <c r="AHM66" s="26"/>
      <c r="AHN66" s="26"/>
      <c r="AHO66" s="26"/>
      <c r="AHP66" s="26"/>
      <c r="AHQ66" s="26"/>
      <c r="AHR66" s="26"/>
      <c r="AHS66" s="26"/>
      <c r="AHT66" s="26"/>
      <c r="AHU66" s="26"/>
      <c r="AHV66" s="26"/>
      <c r="AHW66" s="26"/>
      <c r="AHX66" s="26"/>
      <c r="AHY66" s="26"/>
      <c r="AHZ66" s="26"/>
      <c r="AIA66" s="26"/>
      <c r="AIB66" s="26"/>
      <c r="AIC66" s="26"/>
      <c r="AID66" s="26"/>
      <c r="AIE66" s="26"/>
      <c r="AIF66" s="26"/>
      <c r="AIG66" s="26"/>
      <c r="AIH66" s="26"/>
      <c r="AII66" s="26"/>
      <c r="AIJ66" s="26"/>
      <c r="AIK66" s="26"/>
      <c r="AIL66" s="26"/>
      <c r="AIM66" s="26"/>
      <c r="AIN66" s="26"/>
      <c r="AIO66" s="26"/>
      <c r="AIP66" s="26"/>
      <c r="AIQ66" s="26"/>
      <c r="AIR66" s="26"/>
      <c r="AIS66" s="26"/>
      <c r="AIT66" s="26"/>
      <c r="AIU66" s="26"/>
      <c r="AIV66" s="26"/>
      <c r="AIW66" s="26"/>
      <c r="AIX66" s="26"/>
      <c r="AIY66" s="26"/>
      <c r="AIZ66" s="26"/>
      <c r="AJA66" s="26"/>
      <c r="AJB66" s="26"/>
      <c r="AJC66" s="26"/>
      <c r="AJD66" s="26"/>
      <c r="AJE66" s="26"/>
      <c r="AJF66" s="26"/>
      <c r="AJG66" s="26"/>
      <c r="AJH66" s="26"/>
      <c r="AJI66" s="26"/>
      <c r="AJJ66" s="26"/>
      <c r="AJK66" s="26"/>
      <c r="AJL66" s="26"/>
      <c r="AJM66" s="26"/>
      <c r="AJN66" s="26"/>
      <c r="AJO66" s="26"/>
      <c r="AJP66" s="26"/>
      <c r="AJQ66" s="26"/>
      <c r="AJR66" s="26"/>
      <c r="AJS66" s="26"/>
      <c r="AJT66" s="26"/>
      <c r="AJU66" s="26"/>
      <c r="AJV66" s="26"/>
      <c r="AJW66" s="26"/>
      <c r="AJX66" s="26"/>
      <c r="AJY66" s="26"/>
      <c r="AJZ66" s="26"/>
      <c r="AKA66" s="26"/>
      <c r="AKB66" s="26"/>
      <c r="AKC66" s="26"/>
      <c r="AKD66" s="26"/>
      <c r="AKE66" s="26"/>
      <c r="AKF66" s="26"/>
      <c r="AKG66" s="26"/>
      <c r="AKH66" s="26"/>
      <c r="AKI66" s="26"/>
      <c r="AKJ66" s="26"/>
      <c r="AKK66" s="26"/>
      <c r="AKL66" s="26"/>
      <c r="AKM66" s="26"/>
      <c r="AKN66" s="26"/>
      <c r="AKO66" s="26"/>
      <c r="AKP66" s="26"/>
      <c r="AKQ66" s="26"/>
      <c r="AKR66" s="26"/>
      <c r="AKS66" s="26"/>
      <c r="AKT66" s="26"/>
      <c r="AKU66" s="26"/>
      <c r="AKV66" s="26"/>
      <c r="AKW66" s="26"/>
      <c r="AKX66" s="26"/>
      <c r="AKY66" s="26"/>
      <c r="AKZ66" s="26"/>
      <c r="ALA66" s="26"/>
      <c r="ALB66" s="26"/>
      <c r="ALC66" s="26"/>
      <c r="ALD66" s="26"/>
      <c r="ALE66" s="26"/>
      <c r="ALF66" s="26"/>
      <c r="ALG66" s="26"/>
      <c r="ALH66" s="26"/>
      <c r="ALI66" s="26"/>
      <c r="ALJ66" s="26"/>
      <c r="ALK66" s="26"/>
      <c r="ALL66" s="26"/>
      <c r="ALM66" s="26"/>
      <c r="ALN66" s="26"/>
      <c r="ALO66" s="26"/>
      <c r="ALP66" s="26"/>
      <c r="ALQ66" s="26"/>
      <c r="ALR66" s="26"/>
      <c r="ALS66" s="26"/>
      <c r="ALT66" s="26"/>
      <c r="ALU66" s="26"/>
      <c r="ALV66" s="26"/>
      <c r="ALW66" s="26"/>
      <c r="ALX66" s="26"/>
      <c r="ALY66" s="26"/>
      <c r="ALZ66" s="26"/>
      <c r="AMA66" s="26"/>
      <c r="AMB66" s="26"/>
      <c r="AMC66" s="26"/>
      <c r="AMD66" s="26"/>
      <c r="AME66" s="26"/>
      <c r="AMF66" s="26"/>
      <c r="AMG66" s="26"/>
      <c r="AMH66" s="26"/>
      <c r="AMI66" s="26"/>
      <c r="AMJ66" s="26"/>
      <c r="AMK66" s="26"/>
      <c r="AML66" s="26"/>
    </row>
    <row r="67" spans="1:1026" s="101" customFormat="1" ht="31.5" customHeight="1" thickBot="1">
      <c r="A67" s="100"/>
      <c r="B67" s="759" t="s">
        <v>137</v>
      </c>
      <c r="C67" s="972"/>
      <c r="D67" s="972"/>
      <c r="E67" s="973"/>
      <c r="F67" s="762">
        <f>SUM(F59:G66)</f>
        <v>0.39800000000000008</v>
      </c>
      <c r="G67" s="973"/>
      <c r="H67" s="167" t="e">
        <f>SUM(H59:H66)</f>
        <v>#REF!</v>
      </c>
      <c r="J67" s="100"/>
      <c r="K67" s="100"/>
      <c r="L67" s="100"/>
      <c r="M67" s="100"/>
      <c r="N67" s="100"/>
      <c r="O67" s="100"/>
      <c r="P67" s="100"/>
      <c r="Q67" s="100"/>
      <c r="R67" s="100"/>
      <c r="S67" s="100"/>
      <c r="T67" s="100"/>
      <c r="U67" s="100"/>
      <c r="V67" s="100"/>
      <c r="W67" s="100"/>
      <c r="X67" s="100"/>
      <c r="Y67" s="100"/>
      <c r="Z67" s="100"/>
      <c r="AA67" s="100"/>
      <c r="AB67" s="100"/>
      <c r="AC67" s="100"/>
      <c r="AD67" s="100"/>
      <c r="AE67" s="100"/>
      <c r="AF67" s="100"/>
      <c r="AG67" s="100"/>
      <c r="AH67" s="100"/>
      <c r="AI67" s="100"/>
      <c r="AJ67" s="100"/>
      <c r="AK67" s="100"/>
      <c r="AL67" s="100"/>
      <c r="AM67" s="100"/>
      <c r="AN67" s="100"/>
      <c r="AO67" s="100"/>
      <c r="AP67" s="100"/>
      <c r="AQ67" s="100"/>
      <c r="AR67" s="100"/>
      <c r="AS67" s="100"/>
      <c r="AT67" s="100"/>
      <c r="AU67" s="100"/>
      <c r="AV67" s="100"/>
      <c r="AW67" s="100"/>
      <c r="AX67" s="100"/>
      <c r="AY67" s="100"/>
      <c r="AZ67" s="100"/>
      <c r="BA67" s="100"/>
      <c r="BB67" s="100"/>
      <c r="BC67" s="100"/>
      <c r="BD67" s="100"/>
      <c r="BE67" s="100"/>
      <c r="BF67" s="100"/>
      <c r="BG67" s="100"/>
      <c r="BH67" s="100"/>
      <c r="BI67" s="100"/>
      <c r="BJ67" s="100"/>
      <c r="BK67" s="100"/>
      <c r="BL67" s="100"/>
      <c r="BM67" s="100"/>
      <c r="BN67" s="100"/>
      <c r="BO67" s="100"/>
      <c r="BP67" s="100"/>
      <c r="BQ67" s="100"/>
      <c r="BR67" s="100"/>
      <c r="BS67" s="100"/>
      <c r="BT67" s="100"/>
      <c r="BU67" s="100"/>
      <c r="BV67" s="100"/>
      <c r="BW67" s="100"/>
      <c r="BX67" s="100"/>
      <c r="BY67" s="100"/>
      <c r="BZ67" s="100"/>
      <c r="CA67" s="100"/>
      <c r="CB67" s="100"/>
      <c r="CC67" s="100"/>
      <c r="CD67" s="100"/>
      <c r="CE67" s="100"/>
      <c r="CF67" s="100"/>
      <c r="CG67" s="100"/>
      <c r="CH67" s="100"/>
      <c r="CI67" s="100"/>
      <c r="CJ67" s="100"/>
      <c r="CK67" s="100"/>
      <c r="CL67" s="100"/>
      <c r="CM67" s="100"/>
      <c r="CN67" s="100"/>
      <c r="CO67" s="100"/>
      <c r="CP67" s="100"/>
      <c r="CQ67" s="100"/>
      <c r="CR67" s="100"/>
      <c r="CS67" s="100"/>
      <c r="CT67" s="100"/>
      <c r="CU67" s="100"/>
      <c r="CV67" s="100"/>
      <c r="CW67" s="100"/>
      <c r="CX67" s="100"/>
      <c r="CY67" s="100"/>
      <c r="CZ67" s="100"/>
      <c r="DA67" s="100"/>
      <c r="DB67" s="100"/>
      <c r="DC67" s="100"/>
      <c r="DD67" s="100"/>
      <c r="DE67" s="100"/>
      <c r="DF67" s="100"/>
      <c r="DG67" s="100"/>
      <c r="DH67" s="100"/>
      <c r="DI67" s="100"/>
      <c r="DJ67" s="100"/>
      <c r="DK67" s="100"/>
      <c r="DL67" s="100"/>
      <c r="DM67" s="100"/>
      <c r="DN67" s="100"/>
      <c r="DO67" s="100"/>
      <c r="DP67" s="100"/>
      <c r="DQ67" s="100"/>
      <c r="DR67" s="100"/>
      <c r="DS67" s="100"/>
      <c r="DT67" s="100"/>
      <c r="DU67" s="100"/>
      <c r="DV67" s="100"/>
      <c r="DW67" s="100"/>
      <c r="DX67" s="100"/>
      <c r="DY67" s="100"/>
      <c r="DZ67" s="100"/>
      <c r="EA67" s="100"/>
      <c r="EB67" s="100"/>
      <c r="EC67" s="100"/>
      <c r="ED67" s="100"/>
      <c r="EE67" s="100"/>
      <c r="EF67" s="100"/>
      <c r="EG67" s="100"/>
      <c r="EH67" s="100"/>
      <c r="EI67" s="100"/>
      <c r="EJ67" s="100"/>
      <c r="EK67" s="100"/>
      <c r="EL67" s="100"/>
      <c r="EM67" s="100"/>
      <c r="EN67" s="100"/>
      <c r="EO67" s="100"/>
      <c r="EP67" s="100"/>
      <c r="EQ67" s="100"/>
      <c r="ER67" s="100"/>
      <c r="ES67" s="100"/>
      <c r="ET67" s="100"/>
      <c r="EU67" s="100"/>
      <c r="EV67" s="100"/>
      <c r="EW67" s="100"/>
      <c r="EX67" s="100"/>
      <c r="EY67" s="100"/>
      <c r="EZ67" s="100"/>
      <c r="FA67" s="100"/>
      <c r="FB67" s="100"/>
      <c r="FC67" s="100"/>
      <c r="FD67" s="100"/>
      <c r="FE67" s="100"/>
      <c r="FF67" s="100"/>
      <c r="FG67" s="100"/>
      <c r="FH67" s="100"/>
      <c r="FI67" s="100"/>
      <c r="FJ67" s="100"/>
      <c r="FK67" s="100"/>
      <c r="FL67" s="100"/>
      <c r="FM67" s="100"/>
      <c r="FN67" s="100"/>
      <c r="FO67" s="100"/>
      <c r="FP67" s="100"/>
      <c r="FQ67" s="100"/>
      <c r="FR67" s="100"/>
      <c r="FS67" s="100"/>
      <c r="FT67" s="100"/>
      <c r="FU67" s="100"/>
      <c r="FV67" s="100"/>
      <c r="FW67" s="100"/>
      <c r="FX67" s="100"/>
      <c r="FY67" s="100"/>
      <c r="FZ67" s="100"/>
      <c r="GA67" s="100"/>
      <c r="GB67" s="100"/>
      <c r="GC67" s="100"/>
      <c r="GD67" s="100"/>
      <c r="GE67" s="100"/>
      <c r="GF67" s="100"/>
      <c r="GG67" s="100"/>
      <c r="GH67" s="100"/>
      <c r="GI67" s="100"/>
      <c r="GJ67" s="100"/>
      <c r="GK67" s="100"/>
      <c r="GL67" s="100"/>
      <c r="GM67" s="100"/>
      <c r="GN67" s="100"/>
      <c r="GO67" s="100"/>
      <c r="GP67" s="100"/>
      <c r="GQ67" s="100"/>
      <c r="GR67" s="100"/>
      <c r="GS67" s="100"/>
      <c r="GT67" s="100"/>
      <c r="GU67" s="100"/>
      <c r="GV67" s="100"/>
      <c r="GW67" s="100"/>
      <c r="GX67" s="100"/>
      <c r="GY67" s="100"/>
      <c r="GZ67" s="100"/>
      <c r="HA67" s="100"/>
      <c r="HB67" s="100"/>
      <c r="HC67" s="100"/>
      <c r="HD67" s="100"/>
      <c r="HE67" s="100"/>
      <c r="HF67" s="100"/>
      <c r="HG67" s="100"/>
      <c r="HH67" s="100"/>
      <c r="HI67" s="100"/>
      <c r="HJ67" s="100"/>
      <c r="HK67" s="100"/>
      <c r="HL67" s="100"/>
      <c r="HM67" s="100"/>
      <c r="HN67" s="100"/>
      <c r="HO67" s="100"/>
      <c r="HP67" s="100"/>
      <c r="HQ67" s="100"/>
      <c r="HR67" s="100"/>
      <c r="HS67" s="100"/>
      <c r="HT67" s="100"/>
      <c r="HU67" s="100"/>
      <c r="HV67" s="100"/>
      <c r="HW67" s="100"/>
      <c r="HX67" s="100"/>
      <c r="HY67" s="100"/>
      <c r="HZ67" s="100"/>
      <c r="IA67" s="100"/>
      <c r="IB67" s="100"/>
      <c r="IC67" s="100"/>
      <c r="ID67" s="100"/>
      <c r="IE67" s="100"/>
      <c r="IF67" s="100"/>
      <c r="IG67" s="100"/>
      <c r="IH67" s="100"/>
      <c r="II67" s="100"/>
      <c r="IJ67" s="100"/>
      <c r="IK67" s="100"/>
      <c r="IL67" s="100"/>
      <c r="IM67" s="100"/>
      <c r="IN67" s="100"/>
      <c r="IO67" s="100"/>
      <c r="IP67" s="100"/>
      <c r="IQ67" s="100"/>
      <c r="IR67" s="100"/>
      <c r="IS67" s="100"/>
      <c r="IT67" s="100"/>
      <c r="IU67" s="100"/>
      <c r="IV67" s="100"/>
      <c r="IW67" s="100"/>
      <c r="IX67" s="100"/>
      <c r="IY67" s="100"/>
      <c r="IZ67" s="100"/>
      <c r="JA67" s="100"/>
      <c r="JB67" s="100"/>
      <c r="JC67" s="100"/>
      <c r="JD67" s="100"/>
      <c r="JE67" s="100"/>
      <c r="JF67" s="100"/>
      <c r="JG67" s="100"/>
      <c r="JH67" s="100"/>
      <c r="JI67" s="100"/>
      <c r="JJ67" s="100"/>
      <c r="JK67" s="100"/>
      <c r="JL67" s="100"/>
      <c r="JM67" s="100"/>
      <c r="JN67" s="100"/>
      <c r="JO67" s="100"/>
      <c r="JP67" s="100"/>
      <c r="JQ67" s="100"/>
      <c r="JR67" s="100"/>
      <c r="JS67" s="100"/>
      <c r="JT67" s="100"/>
      <c r="JU67" s="100"/>
      <c r="JV67" s="100"/>
      <c r="JW67" s="100"/>
      <c r="JX67" s="100"/>
      <c r="JY67" s="100"/>
      <c r="JZ67" s="100"/>
      <c r="KA67" s="100"/>
      <c r="KB67" s="100"/>
      <c r="KC67" s="100"/>
      <c r="KD67" s="100"/>
      <c r="KE67" s="100"/>
      <c r="KF67" s="100"/>
      <c r="KG67" s="100"/>
      <c r="KH67" s="100"/>
      <c r="KI67" s="100"/>
      <c r="KJ67" s="100"/>
      <c r="KK67" s="100"/>
      <c r="KL67" s="100"/>
      <c r="KM67" s="100"/>
      <c r="KN67" s="100"/>
      <c r="KO67" s="100"/>
      <c r="KP67" s="100"/>
      <c r="KQ67" s="100"/>
      <c r="KR67" s="100"/>
      <c r="KS67" s="100"/>
      <c r="KT67" s="100"/>
      <c r="KU67" s="100"/>
      <c r="KV67" s="100"/>
      <c r="KW67" s="100"/>
      <c r="KX67" s="100"/>
      <c r="KY67" s="100"/>
      <c r="KZ67" s="100"/>
      <c r="LA67" s="100"/>
      <c r="LB67" s="100"/>
      <c r="LC67" s="100"/>
      <c r="LD67" s="100"/>
      <c r="LE67" s="100"/>
      <c r="LF67" s="100"/>
      <c r="LG67" s="100"/>
      <c r="LH67" s="100"/>
      <c r="LI67" s="100"/>
      <c r="LJ67" s="100"/>
      <c r="LK67" s="100"/>
      <c r="LL67" s="100"/>
      <c r="LM67" s="100"/>
      <c r="LN67" s="100"/>
      <c r="LO67" s="100"/>
      <c r="LP67" s="100"/>
      <c r="LQ67" s="100"/>
      <c r="LR67" s="100"/>
      <c r="LS67" s="100"/>
      <c r="LT67" s="100"/>
      <c r="LU67" s="100"/>
      <c r="LV67" s="100"/>
      <c r="LW67" s="100"/>
      <c r="LX67" s="100"/>
      <c r="LY67" s="100"/>
      <c r="LZ67" s="100"/>
      <c r="MA67" s="100"/>
      <c r="MB67" s="100"/>
      <c r="MC67" s="100"/>
      <c r="MD67" s="100"/>
      <c r="ME67" s="100"/>
      <c r="MF67" s="100"/>
      <c r="MG67" s="100"/>
      <c r="MH67" s="100"/>
      <c r="MI67" s="100"/>
      <c r="MJ67" s="100"/>
      <c r="MK67" s="100"/>
      <c r="ML67" s="100"/>
      <c r="MM67" s="100"/>
      <c r="MN67" s="100"/>
      <c r="MO67" s="100"/>
      <c r="MP67" s="100"/>
      <c r="MQ67" s="100"/>
      <c r="MR67" s="100"/>
      <c r="MS67" s="100"/>
      <c r="MT67" s="100"/>
      <c r="MU67" s="100"/>
      <c r="MV67" s="100"/>
      <c r="MW67" s="100"/>
      <c r="MX67" s="100"/>
      <c r="MY67" s="100"/>
      <c r="MZ67" s="100"/>
      <c r="NA67" s="100"/>
      <c r="NB67" s="100"/>
      <c r="NC67" s="100"/>
      <c r="ND67" s="100"/>
      <c r="NE67" s="100"/>
      <c r="NF67" s="100"/>
      <c r="NG67" s="100"/>
      <c r="NH67" s="100"/>
      <c r="NI67" s="100"/>
      <c r="NJ67" s="100"/>
      <c r="NK67" s="100"/>
      <c r="NL67" s="100"/>
      <c r="NM67" s="100"/>
      <c r="NN67" s="100"/>
      <c r="NO67" s="100"/>
      <c r="NP67" s="100"/>
      <c r="NQ67" s="100"/>
      <c r="NR67" s="100"/>
      <c r="NS67" s="100"/>
      <c r="NT67" s="100"/>
      <c r="NU67" s="100"/>
      <c r="NV67" s="100"/>
      <c r="NW67" s="100"/>
      <c r="NX67" s="100"/>
      <c r="NY67" s="100"/>
      <c r="NZ67" s="100"/>
      <c r="OA67" s="100"/>
      <c r="OB67" s="100"/>
      <c r="OC67" s="100"/>
      <c r="OD67" s="100"/>
      <c r="OE67" s="100"/>
      <c r="OF67" s="100"/>
      <c r="OG67" s="100"/>
      <c r="OH67" s="100"/>
      <c r="OI67" s="100"/>
      <c r="OJ67" s="100"/>
      <c r="OK67" s="100"/>
      <c r="OL67" s="100"/>
      <c r="OM67" s="100"/>
      <c r="ON67" s="100"/>
      <c r="OO67" s="100"/>
      <c r="OP67" s="100"/>
      <c r="OQ67" s="100"/>
      <c r="OR67" s="100"/>
      <c r="OS67" s="100"/>
      <c r="OT67" s="100"/>
      <c r="OU67" s="100"/>
      <c r="OV67" s="100"/>
      <c r="OW67" s="100"/>
      <c r="OX67" s="100"/>
      <c r="OY67" s="100"/>
      <c r="OZ67" s="100"/>
      <c r="PA67" s="100"/>
      <c r="PB67" s="100"/>
      <c r="PC67" s="100"/>
      <c r="PD67" s="100"/>
      <c r="PE67" s="100"/>
      <c r="PF67" s="100"/>
      <c r="PG67" s="100"/>
      <c r="PH67" s="100"/>
      <c r="PI67" s="100"/>
      <c r="PJ67" s="100"/>
      <c r="PK67" s="100"/>
      <c r="PL67" s="100"/>
      <c r="PM67" s="100"/>
      <c r="PN67" s="100"/>
      <c r="PO67" s="100"/>
      <c r="PP67" s="100"/>
      <c r="PQ67" s="100"/>
      <c r="PR67" s="100"/>
      <c r="PS67" s="100"/>
      <c r="PT67" s="100"/>
      <c r="PU67" s="100"/>
      <c r="PV67" s="100"/>
      <c r="PW67" s="100"/>
      <c r="PX67" s="100"/>
      <c r="PY67" s="100"/>
      <c r="PZ67" s="100"/>
      <c r="QA67" s="100"/>
      <c r="QB67" s="100"/>
      <c r="QC67" s="100"/>
      <c r="QD67" s="100"/>
      <c r="QE67" s="100"/>
      <c r="QF67" s="100"/>
      <c r="QG67" s="100"/>
      <c r="QH67" s="100"/>
      <c r="QI67" s="100"/>
      <c r="QJ67" s="100"/>
      <c r="QK67" s="100"/>
      <c r="QL67" s="100"/>
      <c r="QM67" s="100"/>
      <c r="QN67" s="100"/>
      <c r="QO67" s="100"/>
      <c r="QP67" s="100"/>
      <c r="QQ67" s="100"/>
      <c r="QR67" s="100"/>
      <c r="QS67" s="100"/>
      <c r="QT67" s="100"/>
      <c r="QU67" s="100"/>
      <c r="QV67" s="100"/>
      <c r="QW67" s="100"/>
      <c r="QX67" s="100"/>
      <c r="QY67" s="100"/>
      <c r="QZ67" s="100"/>
      <c r="RA67" s="100"/>
      <c r="RB67" s="100"/>
      <c r="RC67" s="100"/>
      <c r="RD67" s="100"/>
      <c r="RE67" s="100"/>
      <c r="RF67" s="100"/>
      <c r="RG67" s="100"/>
      <c r="RH67" s="100"/>
      <c r="RI67" s="100"/>
      <c r="RJ67" s="100"/>
      <c r="RK67" s="100"/>
      <c r="RL67" s="100"/>
      <c r="RM67" s="100"/>
      <c r="RN67" s="100"/>
      <c r="RO67" s="100"/>
      <c r="RP67" s="100"/>
      <c r="RQ67" s="100"/>
      <c r="RR67" s="100"/>
      <c r="RS67" s="100"/>
      <c r="RT67" s="100"/>
      <c r="RU67" s="100"/>
      <c r="RV67" s="100"/>
      <c r="RW67" s="100"/>
      <c r="RX67" s="100"/>
      <c r="RY67" s="100"/>
      <c r="RZ67" s="100"/>
      <c r="SA67" s="100"/>
      <c r="SB67" s="100"/>
      <c r="SC67" s="100"/>
      <c r="SD67" s="100"/>
      <c r="SE67" s="100"/>
      <c r="SF67" s="100"/>
      <c r="SG67" s="100"/>
      <c r="SH67" s="100"/>
      <c r="SI67" s="100"/>
      <c r="SJ67" s="100"/>
      <c r="SK67" s="100"/>
      <c r="SL67" s="100"/>
      <c r="SM67" s="100"/>
      <c r="SN67" s="100"/>
      <c r="SO67" s="100"/>
      <c r="SP67" s="100"/>
      <c r="SQ67" s="100"/>
      <c r="SR67" s="100"/>
      <c r="SS67" s="100"/>
      <c r="ST67" s="100"/>
      <c r="SU67" s="100"/>
      <c r="SV67" s="100"/>
      <c r="SW67" s="100"/>
      <c r="SX67" s="100"/>
      <c r="SY67" s="100"/>
      <c r="SZ67" s="100"/>
      <c r="TA67" s="100"/>
      <c r="TB67" s="100"/>
      <c r="TC67" s="100"/>
      <c r="TD67" s="100"/>
      <c r="TE67" s="100"/>
      <c r="TF67" s="100"/>
      <c r="TG67" s="100"/>
      <c r="TH67" s="100"/>
      <c r="TI67" s="100"/>
      <c r="TJ67" s="100"/>
      <c r="TK67" s="100"/>
      <c r="TL67" s="100"/>
      <c r="TM67" s="100"/>
      <c r="TN67" s="100"/>
      <c r="TO67" s="100"/>
      <c r="TP67" s="100"/>
      <c r="TQ67" s="100"/>
      <c r="TR67" s="100"/>
      <c r="TS67" s="100"/>
      <c r="TT67" s="100"/>
      <c r="TU67" s="100"/>
      <c r="TV67" s="100"/>
      <c r="TW67" s="100"/>
      <c r="TX67" s="100"/>
      <c r="TY67" s="100"/>
      <c r="TZ67" s="100"/>
      <c r="UA67" s="100"/>
      <c r="UB67" s="100"/>
      <c r="UC67" s="100"/>
      <c r="UD67" s="100"/>
      <c r="UE67" s="100"/>
      <c r="UF67" s="100"/>
      <c r="UG67" s="100"/>
      <c r="UH67" s="100"/>
      <c r="UI67" s="100"/>
      <c r="UJ67" s="100"/>
      <c r="UK67" s="100"/>
      <c r="UL67" s="100"/>
      <c r="UM67" s="100"/>
      <c r="UN67" s="100"/>
      <c r="UO67" s="100"/>
      <c r="UP67" s="100"/>
      <c r="UQ67" s="100"/>
      <c r="UR67" s="100"/>
      <c r="US67" s="100"/>
      <c r="UT67" s="100"/>
      <c r="UU67" s="100"/>
      <c r="UV67" s="100"/>
      <c r="UW67" s="100"/>
      <c r="UX67" s="100"/>
      <c r="UY67" s="100"/>
      <c r="UZ67" s="100"/>
      <c r="VA67" s="100"/>
      <c r="VB67" s="100"/>
      <c r="VC67" s="100"/>
      <c r="VD67" s="100"/>
      <c r="VE67" s="100"/>
      <c r="VF67" s="100"/>
      <c r="VG67" s="100"/>
      <c r="VH67" s="100"/>
      <c r="VI67" s="100"/>
      <c r="VJ67" s="100"/>
      <c r="VK67" s="100"/>
      <c r="VL67" s="100"/>
      <c r="VM67" s="100"/>
      <c r="VN67" s="100"/>
      <c r="VO67" s="100"/>
      <c r="VP67" s="100"/>
      <c r="VQ67" s="100"/>
      <c r="VR67" s="100"/>
      <c r="VS67" s="100"/>
      <c r="VT67" s="100"/>
      <c r="VU67" s="100"/>
      <c r="VV67" s="100"/>
      <c r="VW67" s="100"/>
      <c r="VX67" s="100"/>
      <c r="VY67" s="100"/>
      <c r="VZ67" s="100"/>
      <c r="WA67" s="100"/>
      <c r="WB67" s="100"/>
      <c r="WC67" s="100"/>
      <c r="WD67" s="100"/>
      <c r="WE67" s="100"/>
      <c r="WF67" s="100"/>
      <c r="WG67" s="100"/>
      <c r="WH67" s="100"/>
      <c r="WI67" s="100"/>
      <c r="WJ67" s="100"/>
      <c r="WK67" s="100"/>
      <c r="WL67" s="100"/>
      <c r="WM67" s="100"/>
      <c r="WN67" s="100"/>
      <c r="WO67" s="100"/>
      <c r="WP67" s="100"/>
      <c r="WQ67" s="100"/>
      <c r="WR67" s="100"/>
      <c r="WS67" s="100"/>
      <c r="WT67" s="100"/>
      <c r="WU67" s="100"/>
      <c r="WV67" s="100"/>
      <c r="WW67" s="100"/>
      <c r="WX67" s="100"/>
      <c r="WY67" s="100"/>
      <c r="WZ67" s="100"/>
      <c r="XA67" s="100"/>
      <c r="XB67" s="100"/>
      <c r="XC67" s="100"/>
      <c r="XD67" s="100"/>
      <c r="XE67" s="100"/>
      <c r="XF67" s="100"/>
      <c r="XG67" s="100"/>
      <c r="XH67" s="100"/>
      <c r="XI67" s="100"/>
      <c r="XJ67" s="100"/>
      <c r="XK67" s="100"/>
      <c r="XL67" s="100"/>
      <c r="XM67" s="100"/>
      <c r="XN67" s="100"/>
      <c r="XO67" s="100"/>
      <c r="XP67" s="100"/>
      <c r="XQ67" s="100"/>
      <c r="XR67" s="100"/>
      <c r="XS67" s="100"/>
      <c r="XT67" s="100"/>
      <c r="XU67" s="100"/>
      <c r="XV67" s="100"/>
      <c r="XW67" s="100"/>
      <c r="XX67" s="100"/>
      <c r="XY67" s="100"/>
      <c r="XZ67" s="100"/>
      <c r="YA67" s="100"/>
      <c r="YB67" s="100"/>
      <c r="YC67" s="100"/>
      <c r="YD67" s="100"/>
      <c r="YE67" s="100"/>
      <c r="YF67" s="100"/>
      <c r="YG67" s="100"/>
      <c r="YH67" s="100"/>
      <c r="YI67" s="100"/>
      <c r="YJ67" s="100"/>
      <c r="YK67" s="100"/>
      <c r="YL67" s="100"/>
      <c r="YM67" s="100"/>
      <c r="YN67" s="100"/>
      <c r="YO67" s="100"/>
      <c r="YP67" s="100"/>
      <c r="YQ67" s="100"/>
      <c r="YR67" s="100"/>
      <c r="YS67" s="100"/>
      <c r="YT67" s="100"/>
      <c r="YU67" s="100"/>
      <c r="YV67" s="100"/>
      <c r="YW67" s="100"/>
      <c r="YX67" s="100"/>
      <c r="YY67" s="100"/>
      <c r="YZ67" s="100"/>
      <c r="ZA67" s="100"/>
      <c r="ZB67" s="100"/>
      <c r="ZC67" s="100"/>
      <c r="ZD67" s="100"/>
      <c r="ZE67" s="100"/>
      <c r="ZF67" s="100"/>
      <c r="ZG67" s="100"/>
      <c r="ZH67" s="100"/>
      <c r="ZI67" s="100"/>
      <c r="ZJ67" s="100"/>
      <c r="ZK67" s="100"/>
      <c r="ZL67" s="100"/>
      <c r="ZM67" s="100"/>
      <c r="ZN67" s="100"/>
      <c r="ZO67" s="100"/>
      <c r="ZP67" s="100"/>
      <c r="ZQ67" s="100"/>
      <c r="ZR67" s="100"/>
      <c r="ZS67" s="100"/>
      <c r="ZT67" s="100"/>
      <c r="ZU67" s="100"/>
      <c r="ZV67" s="100"/>
      <c r="ZW67" s="100"/>
      <c r="ZX67" s="100"/>
      <c r="ZY67" s="100"/>
      <c r="ZZ67" s="100"/>
      <c r="AAA67" s="100"/>
      <c r="AAB67" s="100"/>
      <c r="AAC67" s="100"/>
      <c r="AAD67" s="100"/>
      <c r="AAE67" s="100"/>
      <c r="AAF67" s="100"/>
      <c r="AAG67" s="100"/>
      <c r="AAH67" s="100"/>
      <c r="AAI67" s="100"/>
      <c r="AAJ67" s="100"/>
      <c r="AAK67" s="100"/>
      <c r="AAL67" s="100"/>
      <c r="AAM67" s="100"/>
      <c r="AAN67" s="100"/>
      <c r="AAO67" s="100"/>
      <c r="AAP67" s="100"/>
      <c r="AAQ67" s="100"/>
      <c r="AAR67" s="100"/>
      <c r="AAS67" s="100"/>
      <c r="AAT67" s="100"/>
      <c r="AAU67" s="100"/>
      <c r="AAV67" s="100"/>
      <c r="AAW67" s="100"/>
      <c r="AAX67" s="100"/>
      <c r="AAY67" s="100"/>
      <c r="AAZ67" s="100"/>
      <c r="ABA67" s="100"/>
      <c r="ABB67" s="100"/>
      <c r="ABC67" s="100"/>
      <c r="ABD67" s="100"/>
      <c r="ABE67" s="100"/>
      <c r="ABF67" s="100"/>
      <c r="ABG67" s="100"/>
      <c r="ABH67" s="100"/>
      <c r="ABI67" s="100"/>
      <c r="ABJ67" s="100"/>
      <c r="ABK67" s="100"/>
      <c r="ABL67" s="100"/>
      <c r="ABM67" s="100"/>
      <c r="ABN67" s="100"/>
      <c r="ABO67" s="100"/>
      <c r="ABP67" s="100"/>
      <c r="ABQ67" s="100"/>
      <c r="ABR67" s="100"/>
      <c r="ABS67" s="100"/>
      <c r="ABT67" s="100"/>
      <c r="ABU67" s="100"/>
      <c r="ABV67" s="100"/>
      <c r="ABW67" s="100"/>
      <c r="ABX67" s="100"/>
      <c r="ABY67" s="100"/>
      <c r="ABZ67" s="100"/>
      <c r="ACA67" s="100"/>
      <c r="ACB67" s="100"/>
      <c r="ACC67" s="100"/>
      <c r="ACD67" s="100"/>
      <c r="ACE67" s="100"/>
      <c r="ACF67" s="100"/>
      <c r="ACG67" s="100"/>
      <c r="ACH67" s="100"/>
      <c r="ACI67" s="100"/>
      <c r="ACJ67" s="100"/>
      <c r="ACK67" s="100"/>
      <c r="ACL67" s="100"/>
      <c r="ACM67" s="100"/>
      <c r="ACN67" s="100"/>
      <c r="ACO67" s="100"/>
      <c r="ACP67" s="100"/>
      <c r="ACQ67" s="100"/>
      <c r="ACR67" s="100"/>
      <c r="ACS67" s="100"/>
      <c r="ACT67" s="100"/>
      <c r="ACU67" s="100"/>
      <c r="ACV67" s="100"/>
      <c r="ACW67" s="100"/>
      <c r="ACX67" s="100"/>
      <c r="ACY67" s="100"/>
      <c r="ACZ67" s="100"/>
      <c r="ADA67" s="100"/>
      <c r="ADB67" s="100"/>
      <c r="ADC67" s="100"/>
      <c r="ADD67" s="100"/>
      <c r="ADE67" s="100"/>
      <c r="ADF67" s="100"/>
      <c r="ADG67" s="100"/>
      <c r="ADH67" s="100"/>
      <c r="ADI67" s="100"/>
      <c r="ADJ67" s="100"/>
      <c r="ADK67" s="100"/>
      <c r="ADL67" s="100"/>
      <c r="ADM67" s="100"/>
      <c r="ADN67" s="100"/>
      <c r="ADO67" s="100"/>
      <c r="ADP67" s="100"/>
      <c r="ADQ67" s="100"/>
      <c r="ADR67" s="100"/>
      <c r="ADS67" s="100"/>
      <c r="ADT67" s="100"/>
      <c r="ADU67" s="100"/>
      <c r="ADV67" s="100"/>
      <c r="ADW67" s="100"/>
      <c r="ADX67" s="100"/>
      <c r="ADY67" s="100"/>
      <c r="ADZ67" s="100"/>
      <c r="AEA67" s="100"/>
      <c r="AEB67" s="100"/>
      <c r="AEC67" s="100"/>
      <c r="AED67" s="100"/>
      <c r="AEE67" s="100"/>
      <c r="AEF67" s="100"/>
      <c r="AEG67" s="100"/>
      <c r="AEH67" s="100"/>
      <c r="AEI67" s="100"/>
      <c r="AEJ67" s="100"/>
      <c r="AEK67" s="100"/>
      <c r="AEL67" s="100"/>
      <c r="AEM67" s="100"/>
      <c r="AEN67" s="100"/>
      <c r="AEO67" s="100"/>
      <c r="AEP67" s="100"/>
      <c r="AEQ67" s="100"/>
      <c r="AER67" s="100"/>
      <c r="AES67" s="100"/>
      <c r="AET67" s="100"/>
      <c r="AEU67" s="100"/>
      <c r="AEV67" s="100"/>
      <c r="AEW67" s="100"/>
      <c r="AEX67" s="100"/>
      <c r="AEY67" s="100"/>
      <c r="AEZ67" s="100"/>
      <c r="AFA67" s="100"/>
      <c r="AFB67" s="100"/>
      <c r="AFC67" s="100"/>
      <c r="AFD67" s="100"/>
      <c r="AFE67" s="100"/>
      <c r="AFF67" s="100"/>
      <c r="AFG67" s="100"/>
      <c r="AFH67" s="100"/>
      <c r="AFI67" s="100"/>
      <c r="AFJ67" s="100"/>
      <c r="AFK67" s="100"/>
      <c r="AFL67" s="100"/>
      <c r="AFM67" s="100"/>
      <c r="AFN67" s="100"/>
      <c r="AFO67" s="100"/>
      <c r="AFP67" s="100"/>
      <c r="AFQ67" s="100"/>
      <c r="AFR67" s="100"/>
      <c r="AFS67" s="100"/>
      <c r="AFT67" s="100"/>
      <c r="AFU67" s="100"/>
      <c r="AFV67" s="100"/>
      <c r="AFW67" s="100"/>
      <c r="AFX67" s="100"/>
      <c r="AFY67" s="100"/>
      <c r="AFZ67" s="100"/>
      <c r="AGA67" s="100"/>
      <c r="AGB67" s="100"/>
      <c r="AGC67" s="100"/>
      <c r="AGD67" s="100"/>
      <c r="AGE67" s="100"/>
      <c r="AGF67" s="100"/>
      <c r="AGG67" s="100"/>
      <c r="AGH67" s="100"/>
      <c r="AGI67" s="100"/>
      <c r="AGJ67" s="100"/>
      <c r="AGK67" s="100"/>
      <c r="AGL67" s="100"/>
      <c r="AGM67" s="100"/>
      <c r="AGN67" s="100"/>
      <c r="AGO67" s="100"/>
      <c r="AGP67" s="100"/>
      <c r="AGQ67" s="100"/>
      <c r="AGR67" s="100"/>
      <c r="AGS67" s="100"/>
      <c r="AGT67" s="100"/>
      <c r="AGU67" s="100"/>
      <c r="AGV67" s="100"/>
      <c r="AGW67" s="100"/>
      <c r="AGX67" s="100"/>
      <c r="AGY67" s="100"/>
      <c r="AGZ67" s="100"/>
      <c r="AHA67" s="100"/>
      <c r="AHB67" s="100"/>
      <c r="AHC67" s="100"/>
      <c r="AHD67" s="100"/>
      <c r="AHE67" s="100"/>
      <c r="AHF67" s="100"/>
      <c r="AHG67" s="100"/>
      <c r="AHH67" s="100"/>
      <c r="AHI67" s="100"/>
      <c r="AHJ67" s="100"/>
      <c r="AHK67" s="100"/>
      <c r="AHL67" s="100"/>
      <c r="AHM67" s="100"/>
      <c r="AHN67" s="100"/>
      <c r="AHO67" s="100"/>
      <c r="AHP67" s="100"/>
      <c r="AHQ67" s="100"/>
      <c r="AHR67" s="100"/>
      <c r="AHS67" s="100"/>
      <c r="AHT67" s="100"/>
      <c r="AHU67" s="100"/>
      <c r="AHV67" s="100"/>
      <c r="AHW67" s="100"/>
      <c r="AHX67" s="100"/>
      <c r="AHY67" s="100"/>
      <c r="AHZ67" s="100"/>
      <c r="AIA67" s="100"/>
      <c r="AIB67" s="100"/>
      <c r="AIC67" s="100"/>
      <c r="AID67" s="100"/>
      <c r="AIE67" s="100"/>
      <c r="AIF67" s="100"/>
      <c r="AIG67" s="100"/>
      <c r="AIH67" s="100"/>
      <c r="AII67" s="100"/>
      <c r="AIJ67" s="100"/>
      <c r="AIK67" s="100"/>
      <c r="AIL67" s="100"/>
      <c r="AIM67" s="100"/>
      <c r="AIN67" s="100"/>
      <c r="AIO67" s="100"/>
      <c r="AIP67" s="100"/>
      <c r="AIQ67" s="100"/>
      <c r="AIR67" s="100"/>
      <c r="AIS67" s="100"/>
      <c r="AIT67" s="100"/>
      <c r="AIU67" s="100"/>
      <c r="AIV67" s="100"/>
      <c r="AIW67" s="100"/>
      <c r="AIX67" s="100"/>
      <c r="AIY67" s="100"/>
      <c r="AIZ67" s="100"/>
      <c r="AJA67" s="100"/>
      <c r="AJB67" s="100"/>
      <c r="AJC67" s="100"/>
      <c r="AJD67" s="100"/>
      <c r="AJE67" s="100"/>
      <c r="AJF67" s="100"/>
      <c r="AJG67" s="100"/>
      <c r="AJH67" s="100"/>
      <c r="AJI67" s="100"/>
      <c r="AJJ67" s="100"/>
      <c r="AJK67" s="100"/>
      <c r="AJL67" s="100"/>
      <c r="AJM67" s="100"/>
      <c r="AJN67" s="100"/>
      <c r="AJO67" s="100"/>
      <c r="AJP67" s="100"/>
      <c r="AJQ67" s="100"/>
      <c r="AJR67" s="100"/>
      <c r="AJS67" s="100"/>
      <c r="AJT67" s="100"/>
      <c r="AJU67" s="100"/>
      <c r="AJV67" s="100"/>
      <c r="AJW67" s="100"/>
      <c r="AJX67" s="100"/>
      <c r="AJY67" s="100"/>
      <c r="AJZ67" s="100"/>
      <c r="AKA67" s="100"/>
      <c r="AKB67" s="100"/>
      <c r="AKC67" s="100"/>
      <c r="AKD67" s="100"/>
      <c r="AKE67" s="100"/>
      <c r="AKF67" s="100"/>
      <c r="AKG67" s="100"/>
      <c r="AKH67" s="100"/>
      <c r="AKI67" s="100"/>
      <c r="AKJ67" s="100"/>
      <c r="AKK67" s="100"/>
      <c r="AKL67" s="100"/>
      <c r="AKM67" s="100"/>
      <c r="AKN67" s="100"/>
      <c r="AKO67" s="100"/>
      <c r="AKP67" s="100"/>
      <c r="AKQ67" s="100"/>
      <c r="AKR67" s="100"/>
      <c r="AKS67" s="100"/>
      <c r="AKT67" s="100"/>
      <c r="AKU67" s="100"/>
      <c r="AKV67" s="100"/>
      <c r="AKW67" s="100"/>
      <c r="AKX67" s="100"/>
      <c r="AKY67" s="100"/>
      <c r="AKZ67" s="100"/>
      <c r="ALA67" s="100"/>
      <c r="ALB67" s="100"/>
      <c r="ALC67" s="100"/>
      <c r="ALD67" s="100"/>
      <c r="ALE67" s="100"/>
      <c r="ALF67" s="100"/>
      <c r="ALG67" s="100"/>
      <c r="ALH67" s="100"/>
      <c r="ALI67" s="100"/>
      <c r="ALJ67" s="100"/>
      <c r="ALK67" s="100"/>
      <c r="ALL67" s="100"/>
      <c r="ALM67" s="100"/>
      <c r="ALN67" s="100"/>
      <c r="ALO67" s="100"/>
      <c r="ALP67" s="100"/>
      <c r="ALQ67" s="100"/>
      <c r="ALR67" s="100"/>
      <c r="ALS67" s="100"/>
      <c r="ALT67" s="100"/>
      <c r="ALU67" s="100"/>
      <c r="ALV67" s="100"/>
      <c r="ALW67" s="100"/>
      <c r="ALX67" s="100"/>
      <c r="ALY67" s="100"/>
      <c r="ALZ67" s="100"/>
      <c r="AMA67" s="100"/>
      <c r="AMB67" s="100"/>
      <c r="AMC67" s="100"/>
      <c r="AMD67" s="100"/>
      <c r="AME67" s="100"/>
      <c r="AMF67" s="100"/>
      <c r="AMG67" s="100"/>
      <c r="AMH67" s="100"/>
      <c r="AMI67" s="100"/>
      <c r="AMJ67" s="100"/>
      <c r="AMK67" s="100"/>
      <c r="AML67" s="100"/>
    </row>
    <row r="68" spans="1:1026" s="101" customFormat="1" ht="48" customHeight="1">
      <c r="A68" s="100"/>
      <c r="B68" s="5"/>
      <c r="C68" s="974" t="s">
        <v>279</v>
      </c>
      <c r="D68" s="974"/>
      <c r="E68" s="974"/>
      <c r="F68" s="974"/>
      <c r="G68" s="974"/>
      <c r="H68" s="182"/>
      <c r="J68" s="100"/>
      <c r="K68" s="100"/>
      <c r="L68" s="100"/>
      <c r="M68" s="100"/>
      <c r="N68" s="100"/>
      <c r="O68" s="100"/>
      <c r="P68" s="100"/>
      <c r="Q68" s="100"/>
      <c r="R68" s="100"/>
      <c r="S68" s="100"/>
      <c r="T68" s="100"/>
      <c r="U68" s="100"/>
      <c r="V68" s="100"/>
      <c r="W68" s="100"/>
      <c r="X68" s="100"/>
      <c r="Y68" s="100"/>
      <c r="Z68" s="100"/>
      <c r="AA68" s="100"/>
      <c r="AB68" s="100"/>
      <c r="AC68" s="100"/>
      <c r="AD68" s="100"/>
      <c r="AE68" s="100"/>
      <c r="AF68" s="100"/>
      <c r="AG68" s="100"/>
      <c r="AH68" s="100"/>
      <c r="AI68" s="100"/>
      <c r="AJ68" s="100"/>
      <c r="AK68" s="100"/>
      <c r="AL68" s="100"/>
      <c r="AM68" s="100"/>
      <c r="AN68" s="100"/>
      <c r="AO68" s="100"/>
      <c r="AP68" s="100"/>
      <c r="AQ68" s="100"/>
      <c r="AR68" s="100"/>
      <c r="AS68" s="100"/>
      <c r="AT68" s="100"/>
      <c r="AU68" s="100"/>
      <c r="AV68" s="100"/>
      <c r="AW68" s="100"/>
      <c r="AX68" s="100"/>
      <c r="AY68" s="100"/>
      <c r="AZ68" s="100"/>
      <c r="BA68" s="100"/>
      <c r="BB68" s="100"/>
      <c r="BC68" s="100"/>
      <c r="BD68" s="100"/>
      <c r="BE68" s="100"/>
      <c r="BF68" s="100"/>
      <c r="BG68" s="100"/>
      <c r="BH68" s="100"/>
      <c r="BI68" s="100"/>
      <c r="BJ68" s="100"/>
      <c r="BK68" s="100"/>
      <c r="BL68" s="100"/>
      <c r="BM68" s="100"/>
      <c r="BN68" s="100"/>
      <c r="BO68" s="100"/>
      <c r="BP68" s="100"/>
      <c r="BQ68" s="100"/>
      <c r="BR68" s="100"/>
      <c r="BS68" s="100"/>
      <c r="BT68" s="100"/>
      <c r="BU68" s="100"/>
      <c r="BV68" s="100"/>
      <c r="BW68" s="100"/>
      <c r="BX68" s="100"/>
      <c r="BY68" s="100"/>
      <c r="BZ68" s="100"/>
      <c r="CA68" s="100"/>
      <c r="CB68" s="100"/>
      <c r="CC68" s="100"/>
      <c r="CD68" s="100"/>
      <c r="CE68" s="100"/>
      <c r="CF68" s="100"/>
      <c r="CG68" s="100"/>
      <c r="CH68" s="100"/>
      <c r="CI68" s="100"/>
      <c r="CJ68" s="100"/>
      <c r="CK68" s="100"/>
      <c r="CL68" s="100"/>
      <c r="CM68" s="100"/>
      <c r="CN68" s="100"/>
      <c r="CO68" s="100"/>
      <c r="CP68" s="100"/>
      <c r="CQ68" s="100"/>
      <c r="CR68" s="100"/>
      <c r="CS68" s="100"/>
      <c r="CT68" s="100"/>
      <c r="CU68" s="100"/>
      <c r="CV68" s="100"/>
      <c r="CW68" s="100"/>
      <c r="CX68" s="100"/>
      <c r="CY68" s="100"/>
      <c r="CZ68" s="100"/>
      <c r="DA68" s="100"/>
      <c r="DB68" s="100"/>
      <c r="DC68" s="100"/>
      <c r="DD68" s="100"/>
      <c r="DE68" s="100"/>
      <c r="DF68" s="100"/>
      <c r="DG68" s="100"/>
      <c r="DH68" s="100"/>
      <c r="DI68" s="100"/>
      <c r="DJ68" s="100"/>
      <c r="DK68" s="100"/>
      <c r="DL68" s="100"/>
      <c r="DM68" s="100"/>
      <c r="DN68" s="100"/>
      <c r="DO68" s="100"/>
      <c r="DP68" s="100"/>
      <c r="DQ68" s="100"/>
      <c r="DR68" s="100"/>
      <c r="DS68" s="100"/>
      <c r="DT68" s="100"/>
      <c r="DU68" s="100"/>
      <c r="DV68" s="100"/>
      <c r="DW68" s="100"/>
      <c r="DX68" s="100"/>
      <c r="DY68" s="100"/>
      <c r="DZ68" s="100"/>
      <c r="EA68" s="100"/>
      <c r="EB68" s="100"/>
      <c r="EC68" s="100"/>
      <c r="ED68" s="100"/>
      <c r="EE68" s="100"/>
      <c r="EF68" s="100"/>
      <c r="EG68" s="100"/>
      <c r="EH68" s="100"/>
      <c r="EI68" s="100"/>
      <c r="EJ68" s="100"/>
      <c r="EK68" s="100"/>
      <c r="EL68" s="100"/>
      <c r="EM68" s="100"/>
      <c r="EN68" s="100"/>
      <c r="EO68" s="100"/>
      <c r="EP68" s="100"/>
      <c r="EQ68" s="100"/>
      <c r="ER68" s="100"/>
      <c r="ES68" s="100"/>
      <c r="ET68" s="100"/>
      <c r="EU68" s="100"/>
      <c r="EV68" s="100"/>
      <c r="EW68" s="100"/>
      <c r="EX68" s="100"/>
      <c r="EY68" s="100"/>
      <c r="EZ68" s="100"/>
      <c r="FA68" s="100"/>
      <c r="FB68" s="100"/>
      <c r="FC68" s="100"/>
      <c r="FD68" s="100"/>
      <c r="FE68" s="100"/>
      <c r="FF68" s="100"/>
      <c r="FG68" s="100"/>
      <c r="FH68" s="100"/>
      <c r="FI68" s="100"/>
      <c r="FJ68" s="100"/>
      <c r="FK68" s="100"/>
      <c r="FL68" s="100"/>
      <c r="FM68" s="100"/>
      <c r="FN68" s="100"/>
      <c r="FO68" s="100"/>
      <c r="FP68" s="100"/>
      <c r="FQ68" s="100"/>
      <c r="FR68" s="100"/>
      <c r="FS68" s="100"/>
      <c r="FT68" s="100"/>
      <c r="FU68" s="100"/>
      <c r="FV68" s="100"/>
      <c r="FW68" s="100"/>
      <c r="FX68" s="100"/>
      <c r="FY68" s="100"/>
      <c r="FZ68" s="100"/>
      <c r="GA68" s="100"/>
      <c r="GB68" s="100"/>
      <c r="GC68" s="100"/>
      <c r="GD68" s="100"/>
      <c r="GE68" s="100"/>
      <c r="GF68" s="100"/>
      <c r="GG68" s="100"/>
      <c r="GH68" s="100"/>
      <c r="GI68" s="100"/>
      <c r="GJ68" s="100"/>
      <c r="GK68" s="100"/>
      <c r="GL68" s="100"/>
      <c r="GM68" s="100"/>
      <c r="GN68" s="100"/>
      <c r="GO68" s="100"/>
      <c r="GP68" s="100"/>
      <c r="GQ68" s="100"/>
      <c r="GR68" s="100"/>
      <c r="GS68" s="100"/>
      <c r="GT68" s="100"/>
      <c r="GU68" s="100"/>
      <c r="GV68" s="100"/>
      <c r="GW68" s="100"/>
      <c r="GX68" s="100"/>
      <c r="GY68" s="100"/>
      <c r="GZ68" s="100"/>
      <c r="HA68" s="100"/>
      <c r="HB68" s="100"/>
      <c r="HC68" s="100"/>
      <c r="HD68" s="100"/>
      <c r="HE68" s="100"/>
      <c r="HF68" s="100"/>
      <c r="HG68" s="100"/>
      <c r="HH68" s="100"/>
      <c r="HI68" s="100"/>
      <c r="HJ68" s="100"/>
      <c r="HK68" s="100"/>
      <c r="HL68" s="100"/>
      <c r="HM68" s="100"/>
      <c r="HN68" s="100"/>
      <c r="HO68" s="100"/>
      <c r="HP68" s="100"/>
      <c r="HQ68" s="100"/>
      <c r="HR68" s="100"/>
      <c r="HS68" s="100"/>
      <c r="HT68" s="100"/>
      <c r="HU68" s="100"/>
      <c r="HV68" s="100"/>
      <c r="HW68" s="100"/>
      <c r="HX68" s="100"/>
      <c r="HY68" s="100"/>
      <c r="HZ68" s="100"/>
      <c r="IA68" s="100"/>
      <c r="IB68" s="100"/>
      <c r="IC68" s="100"/>
      <c r="ID68" s="100"/>
      <c r="IE68" s="100"/>
      <c r="IF68" s="100"/>
      <c r="IG68" s="100"/>
      <c r="IH68" s="100"/>
      <c r="II68" s="100"/>
      <c r="IJ68" s="100"/>
      <c r="IK68" s="100"/>
      <c r="IL68" s="100"/>
      <c r="IM68" s="100"/>
      <c r="IN68" s="100"/>
      <c r="IO68" s="100"/>
      <c r="IP68" s="100"/>
      <c r="IQ68" s="100"/>
      <c r="IR68" s="100"/>
      <c r="IS68" s="100"/>
      <c r="IT68" s="100"/>
      <c r="IU68" s="100"/>
      <c r="IV68" s="100"/>
      <c r="IW68" s="100"/>
      <c r="IX68" s="100"/>
      <c r="IY68" s="100"/>
      <c r="IZ68" s="100"/>
      <c r="JA68" s="100"/>
      <c r="JB68" s="100"/>
      <c r="JC68" s="100"/>
      <c r="JD68" s="100"/>
      <c r="JE68" s="100"/>
      <c r="JF68" s="100"/>
      <c r="JG68" s="100"/>
      <c r="JH68" s="100"/>
      <c r="JI68" s="100"/>
      <c r="JJ68" s="100"/>
      <c r="JK68" s="100"/>
      <c r="JL68" s="100"/>
      <c r="JM68" s="100"/>
      <c r="JN68" s="100"/>
      <c r="JO68" s="100"/>
      <c r="JP68" s="100"/>
      <c r="JQ68" s="100"/>
      <c r="JR68" s="100"/>
      <c r="JS68" s="100"/>
      <c r="JT68" s="100"/>
      <c r="JU68" s="100"/>
      <c r="JV68" s="100"/>
      <c r="JW68" s="100"/>
      <c r="JX68" s="100"/>
      <c r="JY68" s="100"/>
      <c r="JZ68" s="100"/>
      <c r="KA68" s="100"/>
      <c r="KB68" s="100"/>
      <c r="KC68" s="100"/>
      <c r="KD68" s="100"/>
      <c r="KE68" s="100"/>
      <c r="KF68" s="100"/>
      <c r="KG68" s="100"/>
      <c r="KH68" s="100"/>
      <c r="KI68" s="100"/>
      <c r="KJ68" s="100"/>
      <c r="KK68" s="100"/>
      <c r="KL68" s="100"/>
      <c r="KM68" s="100"/>
      <c r="KN68" s="100"/>
      <c r="KO68" s="100"/>
      <c r="KP68" s="100"/>
      <c r="KQ68" s="100"/>
      <c r="KR68" s="100"/>
      <c r="KS68" s="100"/>
      <c r="KT68" s="100"/>
      <c r="KU68" s="100"/>
      <c r="KV68" s="100"/>
      <c r="KW68" s="100"/>
      <c r="KX68" s="100"/>
      <c r="KY68" s="100"/>
      <c r="KZ68" s="100"/>
      <c r="LA68" s="100"/>
      <c r="LB68" s="100"/>
      <c r="LC68" s="100"/>
      <c r="LD68" s="100"/>
      <c r="LE68" s="100"/>
      <c r="LF68" s="100"/>
      <c r="LG68" s="100"/>
      <c r="LH68" s="100"/>
      <c r="LI68" s="100"/>
      <c r="LJ68" s="100"/>
      <c r="LK68" s="100"/>
      <c r="LL68" s="100"/>
      <c r="LM68" s="100"/>
      <c r="LN68" s="100"/>
      <c r="LO68" s="100"/>
      <c r="LP68" s="100"/>
      <c r="LQ68" s="100"/>
      <c r="LR68" s="100"/>
      <c r="LS68" s="100"/>
      <c r="LT68" s="100"/>
      <c r="LU68" s="100"/>
      <c r="LV68" s="100"/>
      <c r="LW68" s="100"/>
      <c r="LX68" s="100"/>
      <c r="LY68" s="100"/>
      <c r="LZ68" s="100"/>
      <c r="MA68" s="100"/>
      <c r="MB68" s="100"/>
      <c r="MC68" s="100"/>
      <c r="MD68" s="100"/>
      <c r="ME68" s="100"/>
      <c r="MF68" s="100"/>
      <c r="MG68" s="100"/>
      <c r="MH68" s="100"/>
      <c r="MI68" s="100"/>
      <c r="MJ68" s="100"/>
      <c r="MK68" s="100"/>
      <c r="ML68" s="100"/>
      <c r="MM68" s="100"/>
      <c r="MN68" s="100"/>
      <c r="MO68" s="100"/>
      <c r="MP68" s="100"/>
      <c r="MQ68" s="100"/>
      <c r="MR68" s="100"/>
      <c r="MS68" s="100"/>
      <c r="MT68" s="100"/>
      <c r="MU68" s="100"/>
      <c r="MV68" s="100"/>
      <c r="MW68" s="100"/>
      <c r="MX68" s="100"/>
      <c r="MY68" s="100"/>
      <c r="MZ68" s="100"/>
      <c r="NA68" s="100"/>
      <c r="NB68" s="100"/>
      <c r="NC68" s="100"/>
      <c r="ND68" s="100"/>
      <c r="NE68" s="100"/>
      <c r="NF68" s="100"/>
      <c r="NG68" s="100"/>
      <c r="NH68" s="100"/>
      <c r="NI68" s="100"/>
      <c r="NJ68" s="100"/>
      <c r="NK68" s="100"/>
      <c r="NL68" s="100"/>
      <c r="NM68" s="100"/>
      <c r="NN68" s="100"/>
      <c r="NO68" s="100"/>
      <c r="NP68" s="100"/>
      <c r="NQ68" s="100"/>
      <c r="NR68" s="100"/>
      <c r="NS68" s="100"/>
      <c r="NT68" s="100"/>
      <c r="NU68" s="100"/>
      <c r="NV68" s="100"/>
      <c r="NW68" s="100"/>
      <c r="NX68" s="100"/>
      <c r="NY68" s="100"/>
      <c r="NZ68" s="100"/>
      <c r="OA68" s="100"/>
      <c r="OB68" s="100"/>
      <c r="OC68" s="100"/>
      <c r="OD68" s="100"/>
      <c r="OE68" s="100"/>
      <c r="OF68" s="100"/>
      <c r="OG68" s="100"/>
      <c r="OH68" s="100"/>
      <c r="OI68" s="100"/>
      <c r="OJ68" s="100"/>
      <c r="OK68" s="100"/>
      <c r="OL68" s="100"/>
      <c r="OM68" s="100"/>
      <c r="ON68" s="100"/>
      <c r="OO68" s="100"/>
      <c r="OP68" s="100"/>
      <c r="OQ68" s="100"/>
      <c r="OR68" s="100"/>
      <c r="OS68" s="100"/>
      <c r="OT68" s="100"/>
      <c r="OU68" s="100"/>
      <c r="OV68" s="100"/>
      <c r="OW68" s="100"/>
      <c r="OX68" s="100"/>
      <c r="OY68" s="100"/>
      <c r="OZ68" s="100"/>
      <c r="PA68" s="100"/>
      <c r="PB68" s="100"/>
      <c r="PC68" s="100"/>
      <c r="PD68" s="100"/>
      <c r="PE68" s="100"/>
      <c r="PF68" s="100"/>
      <c r="PG68" s="100"/>
      <c r="PH68" s="100"/>
      <c r="PI68" s="100"/>
      <c r="PJ68" s="100"/>
      <c r="PK68" s="100"/>
      <c r="PL68" s="100"/>
      <c r="PM68" s="100"/>
      <c r="PN68" s="100"/>
      <c r="PO68" s="100"/>
      <c r="PP68" s="100"/>
      <c r="PQ68" s="100"/>
      <c r="PR68" s="100"/>
      <c r="PS68" s="100"/>
      <c r="PT68" s="100"/>
      <c r="PU68" s="100"/>
      <c r="PV68" s="100"/>
      <c r="PW68" s="100"/>
      <c r="PX68" s="100"/>
      <c r="PY68" s="100"/>
      <c r="PZ68" s="100"/>
      <c r="QA68" s="100"/>
      <c r="QB68" s="100"/>
      <c r="QC68" s="100"/>
      <c r="QD68" s="100"/>
      <c r="QE68" s="100"/>
      <c r="QF68" s="100"/>
      <c r="QG68" s="100"/>
      <c r="QH68" s="100"/>
      <c r="QI68" s="100"/>
      <c r="QJ68" s="100"/>
      <c r="QK68" s="100"/>
      <c r="QL68" s="100"/>
      <c r="QM68" s="100"/>
      <c r="QN68" s="100"/>
      <c r="QO68" s="100"/>
      <c r="QP68" s="100"/>
      <c r="QQ68" s="100"/>
      <c r="QR68" s="100"/>
      <c r="QS68" s="100"/>
      <c r="QT68" s="100"/>
      <c r="QU68" s="100"/>
      <c r="QV68" s="100"/>
      <c r="QW68" s="100"/>
      <c r="QX68" s="100"/>
      <c r="QY68" s="100"/>
      <c r="QZ68" s="100"/>
      <c r="RA68" s="100"/>
      <c r="RB68" s="100"/>
      <c r="RC68" s="100"/>
      <c r="RD68" s="100"/>
      <c r="RE68" s="100"/>
      <c r="RF68" s="100"/>
      <c r="RG68" s="100"/>
      <c r="RH68" s="100"/>
      <c r="RI68" s="100"/>
      <c r="RJ68" s="100"/>
      <c r="RK68" s="100"/>
      <c r="RL68" s="100"/>
      <c r="RM68" s="100"/>
      <c r="RN68" s="100"/>
      <c r="RO68" s="100"/>
      <c r="RP68" s="100"/>
      <c r="RQ68" s="100"/>
      <c r="RR68" s="100"/>
      <c r="RS68" s="100"/>
      <c r="RT68" s="100"/>
      <c r="RU68" s="100"/>
      <c r="RV68" s="100"/>
      <c r="RW68" s="100"/>
      <c r="RX68" s="100"/>
      <c r="RY68" s="100"/>
      <c r="RZ68" s="100"/>
      <c r="SA68" s="100"/>
      <c r="SB68" s="100"/>
      <c r="SC68" s="100"/>
      <c r="SD68" s="100"/>
      <c r="SE68" s="100"/>
      <c r="SF68" s="100"/>
      <c r="SG68" s="100"/>
      <c r="SH68" s="100"/>
      <c r="SI68" s="100"/>
      <c r="SJ68" s="100"/>
      <c r="SK68" s="100"/>
      <c r="SL68" s="100"/>
      <c r="SM68" s="100"/>
      <c r="SN68" s="100"/>
      <c r="SO68" s="100"/>
      <c r="SP68" s="100"/>
      <c r="SQ68" s="100"/>
      <c r="SR68" s="100"/>
      <c r="SS68" s="100"/>
      <c r="ST68" s="100"/>
      <c r="SU68" s="100"/>
      <c r="SV68" s="100"/>
      <c r="SW68" s="100"/>
      <c r="SX68" s="100"/>
      <c r="SY68" s="100"/>
      <c r="SZ68" s="100"/>
      <c r="TA68" s="100"/>
      <c r="TB68" s="100"/>
      <c r="TC68" s="100"/>
      <c r="TD68" s="100"/>
      <c r="TE68" s="100"/>
      <c r="TF68" s="100"/>
      <c r="TG68" s="100"/>
      <c r="TH68" s="100"/>
      <c r="TI68" s="100"/>
      <c r="TJ68" s="100"/>
      <c r="TK68" s="100"/>
      <c r="TL68" s="100"/>
      <c r="TM68" s="100"/>
      <c r="TN68" s="100"/>
      <c r="TO68" s="100"/>
      <c r="TP68" s="100"/>
      <c r="TQ68" s="100"/>
      <c r="TR68" s="100"/>
      <c r="TS68" s="100"/>
      <c r="TT68" s="100"/>
      <c r="TU68" s="100"/>
      <c r="TV68" s="100"/>
      <c r="TW68" s="100"/>
      <c r="TX68" s="100"/>
      <c r="TY68" s="100"/>
      <c r="TZ68" s="100"/>
      <c r="UA68" s="100"/>
      <c r="UB68" s="100"/>
      <c r="UC68" s="100"/>
      <c r="UD68" s="100"/>
      <c r="UE68" s="100"/>
      <c r="UF68" s="100"/>
      <c r="UG68" s="100"/>
      <c r="UH68" s="100"/>
      <c r="UI68" s="100"/>
      <c r="UJ68" s="100"/>
      <c r="UK68" s="100"/>
      <c r="UL68" s="100"/>
      <c r="UM68" s="100"/>
      <c r="UN68" s="100"/>
      <c r="UO68" s="100"/>
      <c r="UP68" s="100"/>
      <c r="UQ68" s="100"/>
      <c r="UR68" s="100"/>
      <c r="US68" s="100"/>
      <c r="UT68" s="100"/>
      <c r="UU68" s="100"/>
      <c r="UV68" s="100"/>
      <c r="UW68" s="100"/>
      <c r="UX68" s="100"/>
      <c r="UY68" s="100"/>
      <c r="UZ68" s="100"/>
      <c r="VA68" s="100"/>
      <c r="VB68" s="100"/>
      <c r="VC68" s="100"/>
      <c r="VD68" s="100"/>
      <c r="VE68" s="100"/>
      <c r="VF68" s="100"/>
      <c r="VG68" s="100"/>
      <c r="VH68" s="100"/>
      <c r="VI68" s="100"/>
      <c r="VJ68" s="100"/>
      <c r="VK68" s="100"/>
      <c r="VL68" s="100"/>
      <c r="VM68" s="100"/>
      <c r="VN68" s="100"/>
      <c r="VO68" s="100"/>
      <c r="VP68" s="100"/>
      <c r="VQ68" s="100"/>
      <c r="VR68" s="100"/>
      <c r="VS68" s="100"/>
      <c r="VT68" s="100"/>
      <c r="VU68" s="100"/>
      <c r="VV68" s="100"/>
      <c r="VW68" s="100"/>
      <c r="VX68" s="100"/>
      <c r="VY68" s="100"/>
      <c r="VZ68" s="100"/>
      <c r="WA68" s="100"/>
      <c r="WB68" s="100"/>
      <c r="WC68" s="100"/>
      <c r="WD68" s="100"/>
      <c r="WE68" s="100"/>
      <c r="WF68" s="100"/>
      <c r="WG68" s="100"/>
      <c r="WH68" s="100"/>
      <c r="WI68" s="100"/>
      <c r="WJ68" s="100"/>
      <c r="WK68" s="100"/>
      <c r="WL68" s="100"/>
      <c r="WM68" s="100"/>
      <c r="WN68" s="100"/>
      <c r="WO68" s="100"/>
      <c r="WP68" s="100"/>
      <c r="WQ68" s="100"/>
      <c r="WR68" s="100"/>
      <c r="WS68" s="100"/>
      <c r="WT68" s="100"/>
      <c r="WU68" s="100"/>
      <c r="WV68" s="100"/>
      <c r="WW68" s="100"/>
      <c r="WX68" s="100"/>
      <c r="WY68" s="100"/>
      <c r="WZ68" s="100"/>
      <c r="XA68" s="100"/>
      <c r="XB68" s="100"/>
      <c r="XC68" s="100"/>
      <c r="XD68" s="100"/>
      <c r="XE68" s="100"/>
      <c r="XF68" s="100"/>
      <c r="XG68" s="100"/>
      <c r="XH68" s="100"/>
      <c r="XI68" s="100"/>
      <c r="XJ68" s="100"/>
      <c r="XK68" s="100"/>
      <c r="XL68" s="100"/>
      <c r="XM68" s="100"/>
      <c r="XN68" s="100"/>
      <c r="XO68" s="100"/>
      <c r="XP68" s="100"/>
      <c r="XQ68" s="100"/>
      <c r="XR68" s="100"/>
      <c r="XS68" s="100"/>
      <c r="XT68" s="100"/>
      <c r="XU68" s="100"/>
      <c r="XV68" s="100"/>
      <c r="XW68" s="100"/>
      <c r="XX68" s="100"/>
      <c r="XY68" s="100"/>
      <c r="XZ68" s="100"/>
      <c r="YA68" s="100"/>
      <c r="YB68" s="100"/>
      <c r="YC68" s="100"/>
      <c r="YD68" s="100"/>
      <c r="YE68" s="100"/>
      <c r="YF68" s="100"/>
      <c r="YG68" s="100"/>
      <c r="YH68" s="100"/>
      <c r="YI68" s="100"/>
      <c r="YJ68" s="100"/>
      <c r="YK68" s="100"/>
      <c r="YL68" s="100"/>
      <c r="YM68" s="100"/>
      <c r="YN68" s="100"/>
      <c r="YO68" s="100"/>
      <c r="YP68" s="100"/>
      <c r="YQ68" s="100"/>
      <c r="YR68" s="100"/>
      <c r="YS68" s="100"/>
      <c r="YT68" s="100"/>
      <c r="YU68" s="100"/>
      <c r="YV68" s="100"/>
      <c r="YW68" s="100"/>
      <c r="YX68" s="100"/>
      <c r="YY68" s="100"/>
      <c r="YZ68" s="100"/>
      <c r="ZA68" s="100"/>
      <c r="ZB68" s="100"/>
      <c r="ZC68" s="100"/>
      <c r="ZD68" s="100"/>
      <c r="ZE68" s="100"/>
      <c r="ZF68" s="100"/>
      <c r="ZG68" s="100"/>
      <c r="ZH68" s="100"/>
      <c r="ZI68" s="100"/>
      <c r="ZJ68" s="100"/>
      <c r="ZK68" s="100"/>
      <c r="ZL68" s="100"/>
      <c r="ZM68" s="100"/>
      <c r="ZN68" s="100"/>
      <c r="ZO68" s="100"/>
      <c r="ZP68" s="100"/>
      <c r="ZQ68" s="100"/>
      <c r="ZR68" s="100"/>
      <c r="ZS68" s="100"/>
      <c r="ZT68" s="100"/>
      <c r="ZU68" s="100"/>
      <c r="ZV68" s="100"/>
      <c r="ZW68" s="100"/>
      <c r="ZX68" s="100"/>
      <c r="ZY68" s="100"/>
      <c r="ZZ68" s="100"/>
      <c r="AAA68" s="100"/>
      <c r="AAB68" s="100"/>
      <c r="AAC68" s="100"/>
      <c r="AAD68" s="100"/>
      <c r="AAE68" s="100"/>
      <c r="AAF68" s="100"/>
      <c r="AAG68" s="100"/>
      <c r="AAH68" s="100"/>
      <c r="AAI68" s="100"/>
      <c r="AAJ68" s="100"/>
      <c r="AAK68" s="100"/>
      <c r="AAL68" s="100"/>
      <c r="AAM68" s="100"/>
      <c r="AAN68" s="100"/>
      <c r="AAO68" s="100"/>
      <c r="AAP68" s="100"/>
      <c r="AAQ68" s="100"/>
      <c r="AAR68" s="100"/>
      <c r="AAS68" s="100"/>
      <c r="AAT68" s="100"/>
      <c r="AAU68" s="100"/>
      <c r="AAV68" s="100"/>
      <c r="AAW68" s="100"/>
      <c r="AAX68" s="100"/>
      <c r="AAY68" s="100"/>
      <c r="AAZ68" s="100"/>
      <c r="ABA68" s="100"/>
      <c r="ABB68" s="100"/>
      <c r="ABC68" s="100"/>
      <c r="ABD68" s="100"/>
      <c r="ABE68" s="100"/>
      <c r="ABF68" s="100"/>
      <c r="ABG68" s="100"/>
      <c r="ABH68" s="100"/>
      <c r="ABI68" s="100"/>
      <c r="ABJ68" s="100"/>
      <c r="ABK68" s="100"/>
      <c r="ABL68" s="100"/>
      <c r="ABM68" s="100"/>
      <c r="ABN68" s="100"/>
      <c r="ABO68" s="100"/>
      <c r="ABP68" s="100"/>
      <c r="ABQ68" s="100"/>
      <c r="ABR68" s="100"/>
      <c r="ABS68" s="100"/>
      <c r="ABT68" s="100"/>
      <c r="ABU68" s="100"/>
      <c r="ABV68" s="100"/>
      <c r="ABW68" s="100"/>
      <c r="ABX68" s="100"/>
      <c r="ABY68" s="100"/>
      <c r="ABZ68" s="100"/>
      <c r="ACA68" s="100"/>
      <c r="ACB68" s="100"/>
      <c r="ACC68" s="100"/>
      <c r="ACD68" s="100"/>
      <c r="ACE68" s="100"/>
      <c r="ACF68" s="100"/>
      <c r="ACG68" s="100"/>
      <c r="ACH68" s="100"/>
      <c r="ACI68" s="100"/>
      <c r="ACJ68" s="100"/>
      <c r="ACK68" s="100"/>
      <c r="ACL68" s="100"/>
      <c r="ACM68" s="100"/>
      <c r="ACN68" s="100"/>
      <c r="ACO68" s="100"/>
      <c r="ACP68" s="100"/>
      <c r="ACQ68" s="100"/>
      <c r="ACR68" s="100"/>
      <c r="ACS68" s="100"/>
      <c r="ACT68" s="100"/>
      <c r="ACU68" s="100"/>
      <c r="ACV68" s="100"/>
      <c r="ACW68" s="100"/>
      <c r="ACX68" s="100"/>
      <c r="ACY68" s="100"/>
      <c r="ACZ68" s="100"/>
      <c r="ADA68" s="100"/>
      <c r="ADB68" s="100"/>
      <c r="ADC68" s="100"/>
      <c r="ADD68" s="100"/>
      <c r="ADE68" s="100"/>
      <c r="ADF68" s="100"/>
      <c r="ADG68" s="100"/>
      <c r="ADH68" s="100"/>
      <c r="ADI68" s="100"/>
      <c r="ADJ68" s="100"/>
      <c r="ADK68" s="100"/>
      <c r="ADL68" s="100"/>
      <c r="ADM68" s="100"/>
      <c r="ADN68" s="100"/>
      <c r="ADO68" s="100"/>
      <c r="ADP68" s="100"/>
      <c r="ADQ68" s="100"/>
      <c r="ADR68" s="100"/>
      <c r="ADS68" s="100"/>
      <c r="ADT68" s="100"/>
      <c r="ADU68" s="100"/>
      <c r="ADV68" s="100"/>
      <c r="ADW68" s="100"/>
      <c r="ADX68" s="100"/>
      <c r="ADY68" s="100"/>
      <c r="ADZ68" s="100"/>
      <c r="AEA68" s="100"/>
      <c r="AEB68" s="100"/>
      <c r="AEC68" s="100"/>
      <c r="AED68" s="100"/>
      <c r="AEE68" s="100"/>
      <c r="AEF68" s="100"/>
      <c r="AEG68" s="100"/>
      <c r="AEH68" s="100"/>
      <c r="AEI68" s="100"/>
      <c r="AEJ68" s="100"/>
      <c r="AEK68" s="100"/>
      <c r="AEL68" s="100"/>
      <c r="AEM68" s="100"/>
      <c r="AEN68" s="100"/>
      <c r="AEO68" s="100"/>
      <c r="AEP68" s="100"/>
      <c r="AEQ68" s="100"/>
      <c r="AER68" s="100"/>
      <c r="AES68" s="100"/>
      <c r="AET68" s="100"/>
      <c r="AEU68" s="100"/>
      <c r="AEV68" s="100"/>
      <c r="AEW68" s="100"/>
      <c r="AEX68" s="100"/>
      <c r="AEY68" s="100"/>
      <c r="AEZ68" s="100"/>
      <c r="AFA68" s="100"/>
      <c r="AFB68" s="100"/>
      <c r="AFC68" s="100"/>
      <c r="AFD68" s="100"/>
      <c r="AFE68" s="100"/>
      <c r="AFF68" s="100"/>
      <c r="AFG68" s="100"/>
      <c r="AFH68" s="100"/>
      <c r="AFI68" s="100"/>
      <c r="AFJ68" s="100"/>
      <c r="AFK68" s="100"/>
      <c r="AFL68" s="100"/>
      <c r="AFM68" s="100"/>
      <c r="AFN68" s="100"/>
      <c r="AFO68" s="100"/>
      <c r="AFP68" s="100"/>
      <c r="AFQ68" s="100"/>
      <c r="AFR68" s="100"/>
      <c r="AFS68" s="100"/>
      <c r="AFT68" s="100"/>
      <c r="AFU68" s="100"/>
      <c r="AFV68" s="100"/>
      <c r="AFW68" s="100"/>
      <c r="AFX68" s="100"/>
      <c r="AFY68" s="100"/>
      <c r="AFZ68" s="100"/>
      <c r="AGA68" s="100"/>
      <c r="AGB68" s="100"/>
      <c r="AGC68" s="100"/>
      <c r="AGD68" s="100"/>
      <c r="AGE68" s="100"/>
      <c r="AGF68" s="100"/>
      <c r="AGG68" s="100"/>
      <c r="AGH68" s="100"/>
      <c r="AGI68" s="100"/>
      <c r="AGJ68" s="100"/>
      <c r="AGK68" s="100"/>
      <c r="AGL68" s="100"/>
      <c r="AGM68" s="100"/>
      <c r="AGN68" s="100"/>
      <c r="AGO68" s="100"/>
      <c r="AGP68" s="100"/>
      <c r="AGQ68" s="100"/>
      <c r="AGR68" s="100"/>
      <c r="AGS68" s="100"/>
      <c r="AGT68" s="100"/>
      <c r="AGU68" s="100"/>
      <c r="AGV68" s="100"/>
      <c r="AGW68" s="100"/>
      <c r="AGX68" s="100"/>
      <c r="AGY68" s="100"/>
      <c r="AGZ68" s="100"/>
      <c r="AHA68" s="100"/>
      <c r="AHB68" s="100"/>
      <c r="AHC68" s="100"/>
      <c r="AHD68" s="100"/>
      <c r="AHE68" s="100"/>
      <c r="AHF68" s="100"/>
      <c r="AHG68" s="100"/>
      <c r="AHH68" s="100"/>
      <c r="AHI68" s="100"/>
      <c r="AHJ68" s="100"/>
      <c r="AHK68" s="100"/>
      <c r="AHL68" s="100"/>
      <c r="AHM68" s="100"/>
      <c r="AHN68" s="100"/>
      <c r="AHO68" s="100"/>
      <c r="AHP68" s="100"/>
      <c r="AHQ68" s="100"/>
      <c r="AHR68" s="100"/>
      <c r="AHS68" s="100"/>
      <c r="AHT68" s="100"/>
      <c r="AHU68" s="100"/>
      <c r="AHV68" s="100"/>
      <c r="AHW68" s="100"/>
      <c r="AHX68" s="100"/>
      <c r="AHY68" s="100"/>
      <c r="AHZ68" s="100"/>
      <c r="AIA68" s="100"/>
      <c r="AIB68" s="100"/>
      <c r="AIC68" s="100"/>
      <c r="AID68" s="100"/>
      <c r="AIE68" s="100"/>
      <c r="AIF68" s="100"/>
      <c r="AIG68" s="100"/>
      <c r="AIH68" s="100"/>
      <c r="AII68" s="100"/>
      <c r="AIJ68" s="100"/>
      <c r="AIK68" s="100"/>
      <c r="AIL68" s="100"/>
      <c r="AIM68" s="100"/>
      <c r="AIN68" s="100"/>
      <c r="AIO68" s="100"/>
      <c r="AIP68" s="100"/>
      <c r="AIQ68" s="100"/>
      <c r="AIR68" s="100"/>
      <c r="AIS68" s="100"/>
      <c r="AIT68" s="100"/>
      <c r="AIU68" s="100"/>
      <c r="AIV68" s="100"/>
      <c r="AIW68" s="100"/>
      <c r="AIX68" s="100"/>
      <c r="AIY68" s="100"/>
      <c r="AIZ68" s="100"/>
      <c r="AJA68" s="100"/>
      <c r="AJB68" s="100"/>
      <c r="AJC68" s="100"/>
      <c r="AJD68" s="100"/>
      <c r="AJE68" s="100"/>
      <c r="AJF68" s="100"/>
      <c r="AJG68" s="100"/>
      <c r="AJH68" s="100"/>
      <c r="AJI68" s="100"/>
      <c r="AJJ68" s="100"/>
      <c r="AJK68" s="100"/>
      <c r="AJL68" s="100"/>
      <c r="AJM68" s="100"/>
      <c r="AJN68" s="100"/>
      <c r="AJO68" s="100"/>
      <c r="AJP68" s="100"/>
      <c r="AJQ68" s="100"/>
      <c r="AJR68" s="100"/>
      <c r="AJS68" s="100"/>
      <c r="AJT68" s="100"/>
      <c r="AJU68" s="100"/>
      <c r="AJV68" s="100"/>
      <c r="AJW68" s="100"/>
      <c r="AJX68" s="100"/>
      <c r="AJY68" s="100"/>
      <c r="AJZ68" s="100"/>
      <c r="AKA68" s="100"/>
      <c r="AKB68" s="100"/>
      <c r="AKC68" s="100"/>
      <c r="AKD68" s="100"/>
      <c r="AKE68" s="100"/>
      <c r="AKF68" s="100"/>
      <c r="AKG68" s="100"/>
      <c r="AKH68" s="100"/>
      <c r="AKI68" s="100"/>
      <c r="AKJ68" s="100"/>
      <c r="AKK68" s="100"/>
      <c r="AKL68" s="100"/>
      <c r="AKM68" s="100"/>
      <c r="AKN68" s="100"/>
      <c r="AKO68" s="100"/>
      <c r="AKP68" s="100"/>
      <c r="AKQ68" s="100"/>
      <c r="AKR68" s="100"/>
      <c r="AKS68" s="100"/>
      <c r="AKT68" s="100"/>
      <c r="AKU68" s="100"/>
      <c r="AKV68" s="100"/>
      <c r="AKW68" s="100"/>
      <c r="AKX68" s="100"/>
      <c r="AKY68" s="100"/>
      <c r="AKZ68" s="100"/>
      <c r="ALA68" s="100"/>
      <c r="ALB68" s="100"/>
      <c r="ALC68" s="100"/>
      <c r="ALD68" s="100"/>
      <c r="ALE68" s="100"/>
      <c r="ALF68" s="100"/>
      <c r="ALG68" s="100"/>
      <c r="ALH68" s="100"/>
      <c r="ALI68" s="100"/>
      <c r="ALJ68" s="100"/>
      <c r="ALK68" s="100"/>
      <c r="ALL68" s="100"/>
      <c r="ALM68" s="100"/>
      <c r="ALN68" s="100"/>
      <c r="ALO68" s="100"/>
      <c r="ALP68" s="100"/>
      <c r="ALQ68" s="100"/>
      <c r="ALR68" s="100"/>
      <c r="ALS68" s="100"/>
      <c r="ALT68" s="100"/>
      <c r="ALU68" s="100"/>
      <c r="ALV68" s="100"/>
      <c r="ALW68" s="100"/>
      <c r="ALX68" s="100"/>
      <c r="ALY68" s="100"/>
      <c r="ALZ68" s="100"/>
      <c r="AMA68" s="100"/>
      <c r="AMB68" s="100"/>
      <c r="AMC68" s="100"/>
      <c r="AMD68" s="100"/>
      <c r="AME68" s="100"/>
      <c r="AMF68" s="100"/>
      <c r="AMG68" s="100"/>
      <c r="AMH68" s="100"/>
      <c r="AMI68" s="100"/>
      <c r="AMJ68" s="100"/>
      <c r="AMK68" s="100"/>
      <c r="AML68" s="100"/>
    </row>
    <row r="69" spans="1:1026" s="101" customFormat="1" ht="12.75" customHeight="1" thickBot="1">
      <c r="A69" s="100"/>
      <c r="B69" s="5"/>
      <c r="C69" s="14"/>
      <c r="D69" s="104"/>
      <c r="E69" s="104"/>
      <c r="F69" s="105"/>
      <c r="G69" s="105"/>
      <c r="H69" s="182"/>
      <c r="J69" s="100"/>
      <c r="K69" s="100"/>
      <c r="L69" s="100"/>
      <c r="M69" s="100"/>
      <c r="N69" s="100"/>
      <c r="O69" s="100"/>
      <c r="P69" s="100"/>
      <c r="Q69" s="100"/>
      <c r="R69" s="100"/>
      <c r="S69" s="100"/>
      <c r="T69" s="100"/>
      <c r="U69" s="100"/>
      <c r="V69" s="100"/>
      <c r="W69" s="100"/>
      <c r="X69" s="100"/>
      <c r="Y69" s="100"/>
      <c r="Z69" s="100"/>
      <c r="AA69" s="100"/>
      <c r="AB69" s="100"/>
      <c r="AC69" s="100"/>
      <c r="AD69" s="100"/>
      <c r="AE69" s="100"/>
      <c r="AF69" s="100"/>
      <c r="AG69" s="100"/>
      <c r="AH69" s="100"/>
      <c r="AI69" s="100"/>
      <c r="AJ69" s="100"/>
      <c r="AK69" s="100"/>
      <c r="AL69" s="100"/>
      <c r="AM69" s="100"/>
      <c r="AN69" s="100"/>
      <c r="AO69" s="100"/>
      <c r="AP69" s="100"/>
      <c r="AQ69" s="100"/>
      <c r="AR69" s="100"/>
      <c r="AS69" s="100"/>
      <c r="AT69" s="100"/>
      <c r="AU69" s="100"/>
      <c r="AV69" s="100"/>
      <c r="AW69" s="100"/>
      <c r="AX69" s="100"/>
      <c r="AY69" s="100"/>
      <c r="AZ69" s="100"/>
      <c r="BA69" s="100"/>
      <c r="BB69" s="100"/>
      <c r="BC69" s="100"/>
      <c r="BD69" s="100"/>
      <c r="BE69" s="100"/>
      <c r="BF69" s="100"/>
      <c r="BG69" s="100"/>
      <c r="BH69" s="100"/>
      <c r="BI69" s="100"/>
      <c r="BJ69" s="100"/>
      <c r="BK69" s="100"/>
      <c r="BL69" s="100"/>
      <c r="BM69" s="100"/>
      <c r="BN69" s="100"/>
      <c r="BO69" s="100"/>
      <c r="BP69" s="100"/>
      <c r="BQ69" s="100"/>
      <c r="BR69" s="100"/>
      <c r="BS69" s="100"/>
      <c r="BT69" s="100"/>
      <c r="BU69" s="100"/>
      <c r="BV69" s="100"/>
      <c r="BW69" s="100"/>
      <c r="BX69" s="100"/>
      <c r="BY69" s="100"/>
      <c r="BZ69" s="100"/>
      <c r="CA69" s="100"/>
      <c r="CB69" s="100"/>
      <c r="CC69" s="100"/>
      <c r="CD69" s="100"/>
      <c r="CE69" s="100"/>
      <c r="CF69" s="100"/>
      <c r="CG69" s="100"/>
      <c r="CH69" s="100"/>
      <c r="CI69" s="100"/>
      <c r="CJ69" s="100"/>
      <c r="CK69" s="100"/>
      <c r="CL69" s="100"/>
      <c r="CM69" s="100"/>
      <c r="CN69" s="100"/>
      <c r="CO69" s="100"/>
      <c r="CP69" s="100"/>
      <c r="CQ69" s="100"/>
      <c r="CR69" s="100"/>
      <c r="CS69" s="100"/>
      <c r="CT69" s="100"/>
      <c r="CU69" s="100"/>
      <c r="CV69" s="100"/>
      <c r="CW69" s="100"/>
      <c r="CX69" s="100"/>
      <c r="CY69" s="100"/>
      <c r="CZ69" s="100"/>
      <c r="DA69" s="100"/>
      <c r="DB69" s="100"/>
      <c r="DC69" s="100"/>
      <c r="DD69" s="100"/>
      <c r="DE69" s="100"/>
      <c r="DF69" s="100"/>
      <c r="DG69" s="100"/>
      <c r="DH69" s="100"/>
      <c r="DI69" s="100"/>
      <c r="DJ69" s="100"/>
      <c r="DK69" s="100"/>
      <c r="DL69" s="100"/>
      <c r="DM69" s="100"/>
      <c r="DN69" s="100"/>
      <c r="DO69" s="100"/>
      <c r="DP69" s="100"/>
      <c r="DQ69" s="100"/>
      <c r="DR69" s="100"/>
      <c r="DS69" s="100"/>
      <c r="DT69" s="100"/>
      <c r="DU69" s="100"/>
      <c r="DV69" s="100"/>
      <c r="DW69" s="100"/>
      <c r="DX69" s="100"/>
      <c r="DY69" s="100"/>
      <c r="DZ69" s="100"/>
      <c r="EA69" s="100"/>
      <c r="EB69" s="100"/>
      <c r="EC69" s="100"/>
      <c r="ED69" s="100"/>
      <c r="EE69" s="100"/>
      <c r="EF69" s="100"/>
      <c r="EG69" s="100"/>
      <c r="EH69" s="100"/>
      <c r="EI69" s="100"/>
      <c r="EJ69" s="100"/>
      <c r="EK69" s="100"/>
      <c r="EL69" s="100"/>
      <c r="EM69" s="100"/>
      <c r="EN69" s="100"/>
      <c r="EO69" s="100"/>
      <c r="EP69" s="100"/>
      <c r="EQ69" s="100"/>
      <c r="ER69" s="100"/>
      <c r="ES69" s="100"/>
      <c r="ET69" s="100"/>
      <c r="EU69" s="100"/>
      <c r="EV69" s="100"/>
      <c r="EW69" s="100"/>
      <c r="EX69" s="100"/>
      <c r="EY69" s="100"/>
      <c r="EZ69" s="100"/>
      <c r="FA69" s="100"/>
      <c r="FB69" s="100"/>
      <c r="FC69" s="100"/>
      <c r="FD69" s="100"/>
      <c r="FE69" s="100"/>
      <c r="FF69" s="100"/>
      <c r="FG69" s="100"/>
      <c r="FH69" s="100"/>
      <c r="FI69" s="100"/>
      <c r="FJ69" s="100"/>
      <c r="FK69" s="100"/>
      <c r="FL69" s="100"/>
      <c r="FM69" s="100"/>
      <c r="FN69" s="100"/>
      <c r="FO69" s="100"/>
      <c r="FP69" s="100"/>
      <c r="FQ69" s="100"/>
      <c r="FR69" s="100"/>
      <c r="FS69" s="100"/>
      <c r="FT69" s="100"/>
      <c r="FU69" s="100"/>
      <c r="FV69" s="100"/>
      <c r="FW69" s="100"/>
      <c r="FX69" s="100"/>
      <c r="FY69" s="100"/>
      <c r="FZ69" s="100"/>
      <c r="GA69" s="100"/>
      <c r="GB69" s="100"/>
      <c r="GC69" s="100"/>
      <c r="GD69" s="100"/>
      <c r="GE69" s="100"/>
      <c r="GF69" s="100"/>
      <c r="GG69" s="100"/>
      <c r="GH69" s="100"/>
      <c r="GI69" s="100"/>
      <c r="GJ69" s="100"/>
      <c r="GK69" s="100"/>
      <c r="GL69" s="100"/>
      <c r="GM69" s="100"/>
      <c r="GN69" s="100"/>
      <c r="GO69" s="100"/>
      <c r="GP69" s="100"/>
      <c r="GQ69" s="100"/>
      <c r="GR69" s="100"/>
      <c r="GS69" s="100"/>
      <c r="GT69" s="100"/>
      <c r="GU69" s="100"/>
      <c r="GV69" s="100"/>
      <c r="GW69" s="100"/>
      <c r="GX69" s="100"/>
      <c r="GY69" s="100"/>
      <c r="GZ69" s="100"/>
      <c r="HA69" s="100"/>
      <c r="HB69" s="100"/>
      <c r="HC69" s="100"/>
      <c r="HD69" s="100"/>
      <c r="HE69" s="100"/>
      <c r="HF69" s="100"/>
      <c r="HG69" s="100"/>
      <c r="HH69" s="100"/>
      <c r="HI69" s="100"/>
      <c r="HJ69" s="100"/>
      <c r="HK69" s="100"/>
      <c r="HL69" s="100"/>
      <c r="HM69" s="100"/>
      <c r="HN69" s="100"/>
      <c r="HO69" s="100"/>
      <c r="HP69" s="100"/>
      <c r="HQ69" s="100"/>
      <c r="HR69" s="100"/>
      <c r="HS69" s="100"/>
      <c r="HT69" s="100"/>
      <c r="HU69" s="100"/>
      <c r="HV69" s="100"/>
      <c r="HW69" s="100"/>
      <c r="HX69" s="100"/>
      <c r="HY69" s="100"/>
      <c r="HZ69" s="100"/>
      <c r="IA69" s="100"/>
      <c r="IB69" s="100"/>
      <c r="IC69" s="100"/>
      <c r="ID69" s="100"/>
      <c r="IE69" s="100"/>
      <c r="IF69" s="100"/>
      <c r="IG69" s="100"/>
      <c r="IH69" s="100"/>
      <c r="II69" s="100"/>
      <c r="IJ69" s="100"/>
      <c r="IK69" s="100"/>
      <c r="IL69" s="100"/>
      <c r="IM69" s="100"/>
      <c r="IN69" s="100"/>
      <c r="IO69" s="100"/>
      <c r="IP69" s="100"/>
      <c r="IQ69" s="100"/>
      <c r="IR69" s="100"/>
      <c r="IS69" s="100"/>
      <c r="IT69" s="100"/>
      <c r="IU69" s="100"/>
      <c r="IV69" s="100"/>
      <c r="IW69" s="100"/>
      <c r="IX69" s="100"/>
      <c r="IY69" s="100"/>
      <c r="IZ69" s="100"/>
      <c r="JA69" s="100"/>
      <c r="JB69" s="100"/>
      <c r="JC69" s="100"/>
      <c r="JD69" s="100"/>
      <c r="JE69" s="100"/>
      <c r="JF69" s="100"/>
      <c r="JG69" s="100"/>
      <c r="JH69" s="100"/>
      <c r="JI69" s="100"/>
      <c r="JJ69" s="100"/>
      <c r="JK69" s="100"/>
      <c r="JL69" s="100"/>
      <c r="JM69" s="100"/>
      <c r="JN69" s="100"/>
      <c r="JO69" s="100"/>
      <c r="JP69" s="100"/>
      <c r="JQ69" s="100"/>
      <c r="JR69" s="100"/>
      <c r="JS69" s="100"/>
      <c r="JT69" s="100"/>
      <c r="JU69" s="100"/>
      <c r="JV69" s="100"/>
      <c r="JW69" s="100"/>
      <c r="JX69" s="100"/>
      <c r="JY69" s="100"/>
      <c r="JZ69" s="100"/>
      <c r="KA69" s="100"/>
      <c r="KB69" s="100"/>
      <c r="KC69" s="100"/>
      <c r="KD69" s="100"/>
      <c r="KE69" s="100"/>
      <c r="KF69" s="100"/>
      <c r="KG69" s="100"/>
      <c r="KH69" s="100"/>
      <c r="KI69" s="100"/>
      <c r="KJ69" s="100"/>
      <c r="KK69" s="100"/>
      <c r="KL69" s="100"/>
      <c r="KM69" s="100"/>
      <c r="KN69" s="100"/>
      <c r="KO69" s="100"/>
      <c r="KP69" s="100"/>
      <c r="KQ69" s="100"/>
      <c r="KR69" s="100"/>
      <c r="KS69" s="100"/>
      <c r="KT69" s="100"/>
      <c r="KU69" s="100"/>
      <c r="KV69" s="100"/>
      <c r="KW69" s="100"/>
      <c r="KX69" s="100"/>
      <c r="KY69" s="100"/>
      <c r="KZ69" s="100"/>
      <c r="LA69" s="100"/>
      <c r="LB69" s="100"/>
      <c r="LC69" s="100"/>
      <c r="LD69" s="100"/>
      <c r="LE69" s="100"/>
      <c r="LF69" s="100"/>
      <c r="LG69" s="100"/>
      <c r="LH69" s="100"/>
      <c r="LI69" s="100"/>
      <c r="LJ69" s="100"/>
      <c r="LK69" s="100"/>
      <c r="LL69" s="100"/>
      <c r="LM69" s="100"/>
      <c r="LN69" s="100"/>
      <c r="LO69" s="100"/>
      <c r="LP69" s="100"/>
      <c r="LQ69" s="100"/>
      <c r="LR69" s="100"/>
      <c r="LS69" s="100"/>
      <c r="LT69" s="100"/>
      <c r="LU69" s="100"/>
      <c r="LV69" s="100"/>
      <c r="LW69" s="100"/>
      <c r="LX69" s="100"/>
      <c r="LY69" s="100"/>
      <c r="LZ69" s="100"/>
      <c r="MA69" s="100"/>
      <c r="MB69" s="100"/>
      <c r="MC69" s="100"/>
      <c r="MD69" s="100"/>
      <c r="ME69" s="100"/>
      <c r="MF69" s="100"/>
      <c r="MG69" s="100"/>
      <c r="MH69" s="100"/>
      <c r="MI69" s="100"/>
      <c r="MJ69" s="100"/>
      <c r="MK69" s="100"/>
      <c r="ML69" s="100"/>
      <c r="MM69" s="100"/>
      <c r="MN69" s="100"/>
      <c r="MO69" s="100"/>
      <c r="MP69" s="100"/>
      <c r="MQ69" s="100"/>
      <c r="MR69" s="100"/>
      <c r="MS69" s="100"/>
      <c r="MT69" s="100"/>
      <c r="MU69" s="100"/>
      <c r="MV69" s="100"/>
      <c r="MW69" s="100"/>
      <c r="MX69" s="100"/>
      <c r="MY69" s="100"/>
      <c r="MZ69" s="100"/>
      <c r="NA69" s="100"/>
      <c r="NB69" s="100"/>
      <c r="NC69" s="100"/>
      <c r="ND69" s="100"/>
      <c r="NE69" s="100"/>
      <c r="NF69" s="100"/>
      <c r="NG69" s="100"/>
      <c r="NH69" s="100"/>
      <c r="NI69" s="100"/>
      <c r="NJ69" s="100"/>
      <c r="NK69" s="100"/>
      <c r="NL69" s="100"/>
      <c r="NM69" s="100"/>
      <c r="NN69" s="100"/>
      <c r="NO69" s="100"/>
      <c r="NP69" s="100"/>
      <c r="NQ69" s="100"/>
      <c r="NR69" s="100"/>
      <c r="NS69" s="100"/>
      <c r="NT69" s="100"/>
      <c r="NU69" s="100"/>
      <c r="NV69" s="100"/>
      <c r="NW69" s="100"/>
      <c r="NX69" s="100"/>
      <c r="NY69" s="100"/>
      <c r="NZ69" s="100"/>
      <c r="OA69" s="100"/>
      <c r="OB69" s="100"/>
      <c r="OC69" s="100"/>
      <c r="OD69" s="100"/>
      <c r="OE69" s="100"/>
      <c r="OF69" s="100"/>
      <c r="OG69" s="100"/>
      <c r="OH69" s="100"/>
      <c r="OI69" s="100"/>
      <c r="OJ69" s="100"/>
      <c r="OK69" s="100"/>
      <c r="OL69" s="100"/>
      <c r="OM69" s="100"/>
      <c r="ON69" s="100"/>
      <c r="OO69" s="100"/>
      <c r="OP69" s="100"/>
      <c r="OQ69" s="100"/>
      <c r="OR69" s="100"/>
      <c r="OS69" s="100"/>
      <c r="OT69" s="100"/>
      <c r="OU69" s="100"/>
      <c r="OV69" s="100"/>
      <c r="OW69" s="100"/>
      <c r="OX69" s="100"/>
      <c r="OY69" s="100"/>
      <c r="OZ69" s="100"/>
      <c r="PA69" s="100"/>
      <c r="PB69" s="100"/>
      <c r="PC69" s="100"/>
      <c r="PD69" s="100"/>
      <c r="PE69" s="100"/>
      <c r="PF69" s="100"/>
      <c r="PG69" s="100"/>
      <c r="PH69" s="100"/>
      <c r="PI69" s="100"/>
      <c r="PJ69" s="100"/>
      <c r="PK69" s="100"/>
      <c r="PL69" s="100"/>
      <c r="PM69" s="100"/>
      <c r="PN69" s="100"/>
      <c r="PO69" s="100"/>
      <c r="PP69" s="100"/>
      <c r="PQ69" s="100"/>
      <c r="PR69" s="100"/>
      <c r="PS69" s="100"/>
      <c r="PT69" s="100"/>
      <c r="PU69" s="100"/>
      <c r="PV69" s="100"/>
      <c r="PW69" s="100"/>
      <c r="PX69" s="100"/>
      <c r="PY69" s="100"/>
      <c r="PZ69" s="100"/>
      <c r="QA69" s="100"/>
      <c r="QB69" s="100"/>
      <c r="QC69" s="100"/>
      <c r="QD69" s="100"/>
      <c r="QE69" s="100"/>
      <c r="QF69" s="100"/>
      <c r="QG69" s="100"/>
      <c r="QH69" s="100"/>
      <c r="QI69" s="100"/>
      <c r="QJ69" s="100"/>
      <c r="QK69" s="100"/>
      <c r="QL69" s="100"/>
      <c r="QM69" s="100"/>
      <c r="QN69" s="100"/>
      <c r="QO69" s="100"/>
      <c r="QP69" s="100"/>
      <c r="QQ69" s="100"/>
      <c r="QR69" s="100"/>
      <c r="QS69" s="100"/>
      <c r="QT69" s="100"/>
      <c r="QU69" s="100"/>
      <c r="QV69" s="100"/>
      <c r="QW69" s="100"/>
      <c r="QX69" s="100"/>
      <c r="QY69" s="100"/>
      <c r="QZ69" s="100"/>
      <c r="RA69" s="100"/>
      <c r="RB69" s="100"/>
      <c r="RC69" s="100"/>
      <c r="RD69" s="100"/>
      <c r="RE69" s="100"/>
      <c r="RF69" s="100"/>
      <c r="RG69" s="100"/>
      <c r="RH69" s="100"/>
      <c r="RI69" s="100"/>
      <c r="RJ69" s="100"/>
      <c r="RK69" s="100"/>
      <c r="RL69" s="100"/>
      <c r="RM69" s="100"/>
      <c r="RN69" s="100"/>
      <c r="RO69" s="100"/>
      <c r="RP69" s="100"/>
      <c r="RQ69" s="100"/>
      <c r="RR69" s="100"/>
      <c r="RS69" s="100"/>
      <c r="RT69" s="100"/>
      <c r="RU69" s="100"/>
      <c r="RV69" s="100"/>
      <c r="RW69" s="100"/>
      <c r="RX69" s="100"/>
      <c r="RY69" s="100"/>
      <c r="RZ69" s="100"/>
      <c r="SA69" s="100"/>
      <c r="SB69" s="100"/>
      <c r="SC69" s="100"/>
      <c r="SD69" s="100"/>
      <c r="SE69" s="100"/>
      <c r="SF69" s="100"/>
      <c r="SG69" s="100"/>
      <c r="SH69" s="100"/>
      <c r="SI69" s="100"/>
      <c r="SJ69" s="100"/>
      <c r="SK69" s="100"/>
      <c r="SL69" s="100"/>
      <c r="SM69" s="100"/>
      <c r="SN69" s="100"/>
      <c r="SO69" s="100"/>
      <c r="SP69" s="100"/>
      <c r="SQ69" s="100"/>
      <c r="SR69" s="100"/>
      <c r="SS69" s="100"/>
      <c r="ST69" s="100"/>
      <c r="SU69" s="100"/>
      <c r="SV69" s="100"/>
      <c r="SW69" s="100"/>
      <c r="SX69" s="100"/>
      <c r="SY69" s="100"/>
      <c r="SZ69" s="100"/>
      <c r="TA69" s="100"/>
      <c r="TB69" s="100"/>
      <c r="TC69" s="100"/>
      <c r="TD69" s="100"/>
      <c r="TE69" s="100"/>
      <c r="TF69" s="100"/>
      <c r="TG69" s="100"/>
      <c r="TH69" s="100"/>
      <c r="TI69" s="100"/>
      <c r="TJ69" s="100"/>
      <c r="TK69" s="100"/>
      <c r="TL69" s="100"/>
      <c r="TM69" s="100"/>
      <c r="TN69" s="100"/>
      <c r="TO69" s="100"/>
      <c r="TP69" s="100"/>
      <c r="TQ69" s="100"/>
      <c r="TR69" s="100"/>
      <c r="TS69" s="100"/>
      <c r="TT69" s="100"/>
      <c r="TU69" s="100"/>
      <c r="TV69" s="100"/>
      <c r="TW69" s="100"/>
      <c r="TX69" s="100"/>
      <c r="TY69" s="100"/>
      <c r="TZ69" s="100"/>
      <c r="UA69" s="100"/>
      <c r="UB69" s="100"/>
      <c r="UC69" s="100"/>
      <c r="UD69" s="100"/>
      <c r="UE69" s="100"/>
      <c r="UF69" s="100"/>
      <c r="UG69" s="100"/>
      <c r="UH69" s="100"/>
      <c r="UI69" s="100"/>
      <c r="UJ69" s="100"/>
      <c r="UK69" s="100"/>
      <c r="UL69" s="100"/>
      <c r="UM69" s="100"/>
      <c r="UN69" s="100"/>
      <c r="UO69" s="100"/>
      <c r="UP69" s="100"/>
      <c r="UQ69" s="100"/>
      <c r="UR69" s="100"/>
      <c r="US69" s="100"/>
      <c r="UT69" s="100"/>
      <c r="UU69" s="100"/>
      <c r="UV69" s="100"/>
      <c r="UW69" s="100"/>
      <c r="UX69" s="100"/>
      <c r="UY69" s="100"/>
      <c r="UZ69" s="100"/>
      <c r="VA69" s="100"/>
      <c r="VB69" s="100"/>
      <c r="VC69" s="100"/>
      <c r="VD69" s="100"/>
      <c r="VE69" s="100"/>
      <c r="VF69" s="100"/>
      <c r="VG69" s="100"/>
      <c r="VH69" s="100"/>
      <c r="VI69" s="100"/>
      <c r="VJ69" s="100"/>
      <c r="VK69" s="100"/>
      <c r="VL69" s="100"/>
      <c r="VM69" s="100"/>
      <c r="VN69" s="100"/>
      <c r="VO69" s="100"/>
      <c r="VP69" s="100"/>
      <c r="VQ69" s="100"/>
      <c r="VR69" s="100"/>
      <c r="VS69" s="100"/>
      <c r="VT69" s="100"/>
      <c r="VU69" s="100"/>
      <c r="VV69" s="100"/>
      <c r="VW69" s="100"/>
      <c r="VX69" s="100"/>
      <c r="VY69" s="100"/>
      <c r="VZ69" s="100"/>
      <c r="WA69" s="100"/>
      <c r="WB69" s="100"/>
      <c r="WC69" s="100"/>
      <c r="WD69" s="100"/>
      <c r="WE69" s="100"/>
      <c r="WF69" s="100"/>
      <c r="WG69" s="100"/>
      <c r="WH69" s="100"/>
      <c r="WI69" s="100"/>
      <c r="WJ69" s="100"/>
      <c r="WK69" s="100"/>
      <c r="WL69" s="100"/>
      <c r="WM69" s="100"/>
      <c r="WN69" s="100"/>
      <c r="WO69" s="100"/>
      <c r="WP69" s="100"/>
      <c r="WQ69" s="100"/>
      <c r="WR69" s="100"/>
      <c r="WS69" s="100"/>
      <c r="WT69" s="100"/>
      <c r="WU69" s="100"/>
      <c r="WV69" s="100"/>
      <c r="WW69" s="100"/>
      <c r="WX69" s="100"/>
      <c r="WY69" s="100"/>
      <c r="WZ69" s="100"/>
      <c r="XA69" s="100"/>
      <c r="XB69" s="100"/>
      <c r="XC69" s="100"/>
      <c r="XD69" s="100"/>
      <c r="XE69" s="100"/>
      <c r="XF69" s="100"/>
      <c r="XG69" s="100"/>
      <c r="XH69" s="100"/>
      <c r="XI69" s="100"/>
      <c r="XJ69" s="100"/>
      <c r="XK69" s="100"/>
      <c r="XL69" s="100"/>
      <c r="XM69" s="100"/>
      <c r="XN69" s="100"/>
      <c r="XO69" s="100"/>
      <c r="XP69" s="100"/>
      <c r="XQ69" s="100"/>
      <c r="XR69" s="100"/>
      <c r="XS69" s="100"/>
      <c r="XT69" s="100"/>
      <c r="XU69" s="100"/>
      <c r="XV69" s="100"/>
      <c r="XW69" s="100"/>
      <c r="XX69" s="100"/>
      <c r="XY69" s="100"/>
      <c r="XZ69" s="100"/>
      <c r="YA69" s="100"/>
      <c r="YB69" s="100"/>
      <c r="YC69" s="100"/>
      <c r="YD69" s="100"/>
      <c r="YE69" s="100"/>
      <c r="YF69" s="100"/>
      <c r="YG69" s="100"/>
      <c r="YH69" s="100"/>
      <c r="YI69" s="100"/>
      <c r="YJ69" s="100"/>
      <c r="YK69" s="100"/>
      <c r="YL69" s="100"/>
      <c r="YM69" s="100"/>
      <c r="YN69" s="100"/>
      <c r="YO69" s="100"/>
      <c r="YP69" s="100"/>
      <c r="YQ69" s="100"/>
      <c r="YR69" s="100"/>
      <c r="YS69" s="100"/>
      <c r="YT69" s="100"/>
      <c r="YU69" s="100"/>
      <c r="YV69" s="100"/>
      <c r="YW69" s="100"/>
      <c r="YX69" s="100"/>
      <c r="YY69" s="100"/>
      <c r="YZ69" s="100"/>
      <c r="ZA69" s="100"/>
      <c r="ZB69" s="100"/>
      <c r="ZC69" s="100"/>
      <c r="ZD69" s="100"/>
      <c r="ZE69" s="100"/>
      <c r="ZF69" s="100"/>
      <c r="ZG69" s="100"/>
      <c r="ZH69" s="100"/>
      <c r="ZI69" s="100"/>
      <c r="ZJ69" s="100"/>
      <c r="ZK69" s="100"/>
      <c r="ZL69" s="100"/>
      <c r="ZM69" s="100"/>
      <c r="ZN69" s="100"/>
      <c r="ZO69" s="100"/>
      <c r="ZP69" s="100"/>
      <c r="ZQ69" s="100"/>
      <c r="ZR69" s="100"/>
      <c r="ZS69" s="100"/>
      <c r="ZT69" s="100"/>
      <c r="ZU69" s="100"/>
      <c r="ZV69" s="100"/>
      <c r="ZW69" s="100"/>
      <c r="ZX69" s="100"/>
      <c r="ZY69" s="100"/>
      <c r="ZZ69" s="100"/>
      <c r="AAA69" s="100"/>
      <c r="AAB69" s="100"/>
      <c r="AAC69" s="100"/>
      <c r="AAD69" s="100"/>
      <c r="AAE69" s="100"/>
      <c r="AAF69" s="100"/>
      <c r="AAG69" s="100"/>
      <c r="AAH69" s="100"/>
      <c r="AAI69" s="100"/>
      <c r="AAJ69" s="100"/>
      <c r="AAK69" s="100"/>
      <c r="AAL69" s="100"/>
      <c r="AAM69" s="100"/>
      <c r="AAN69" s="100"/>
      <c r="AAO69" s="100"/>
      <c r="AAP69" s="100"/>
      <c r="AAQ69" s="100"/>
      <c r="AAR69" s="100"/>
      <c r="AAS69" s="100"/>
      <c r="AAT69" s="100"/>
      <c r="AAU69" s="100"/>
      <c r="AAV69" s="100"/>
      <c r="AAW69" s="100"/>
      <c r="AAX69" s="100"/>
      <c r="AAY69" s="100"/>
      <c r="AAZ69" s="100"/>
      <c r="ABA69" s="100"/>
      <c r="ABB69" s="100"/>
      <c r="ABC69" s="100"/>
      <c r="ABD69" s="100"/>
      <c r="ABE69" s="100"/>
      <c r="ABF69" s="100"/>
      <c r="ABG69" s="100"/>
      <c r="ABH69" s="100"/>
      <c r="ABI69" s="100"/>
      <c r="ABJ69" s="100"/>
      <c r="ABK69" s="100"/>
      <c r="ABL69" s="100"/>
      <c r="ABM69" s="100"/>
      <c r="ABN69" s="100"/>
      <c r="ABO69" s="100"/>
      <c r="ABP69" s="100"/>
      <c r="ABQ69" s="100"/>
      <c r="ABR69" s="100"/>
      <c r="ABS69" s="100"/>
      <c r="ABT69" s="100"/>
      <c r="ABU69" s="100"/>
      <c r="ABV69" s="100"/>
      <c r="ABW69" s="100"/>
      <c r="ABX69" s="100"/>
      <c r="ABY69" s="100"/>
      <c r="ABZ69" s="100"/>
      <c r="ACA69" s="100"/>
      <c r="ACB69" s="100"/>
      <c r="ACC69" s="100"/>
      <c r="ACD69" s="100"/>
      <c r="ACE69" s="100"/>
      <c r="ACF69" s="100"/>
      <c r="ACG69" s="100"/>
      <c r="ACH69" s="100"/>
      <c r="ACI69" s="100"/>
      <c r="ACJ69" s="100"/>
      <c r="ACK69" s="100"/>
      <c r="ACL69" s="100"/>
      <c r="ACM69" s="100"/>
      <c r="ACN69" s="100"/>
      <c r="ACO69" s="100"/>
      <c r="ACP69" s="100"/>
      <c r="ACQ69" s="100"/>
      <c r="ACR69" s="100"/>
      <c r="ACS69" s="100"/>
      <c r="ACT69" s="100"/>
      <c r="ACU69" s="100"/>
      <c r="ACV69" s="100"/>
      <c r="ACW69" s="100"/>
      <c r="ACX69" s="100"/>
      <c r="ACY69" s="100"/>
      <c r="ACZ69" s="100"/>
      <c r="ADA69" s="100"/>
      <c r="ADB69" s="100"/>
      <c r="ADC69" s="100"/>
      <c r="ADD69" s="100"/>
      <c r="ADE69" s="100"/>
      <c r="ADF69" s="100"/>
      <c r="ADG69" s="100"/>
      <c r="ADH69" s="100"/>
      <c r="ADI69" s="100"/>
      <c r="ADJ69" s="100"/>
      <c r="ADK69" s="100"/>
      <c r="ADL69" s="100"/>
      <c r="ADM69" s="100"/>
      <c r="ADN69" s="100"/>
      <c r="ADO69" s="100"/>
      <c r="ADP69" s="100"/>
      <c r="ADQ69" s="100"/>
      <c r="ADR69" s="100"/>
      <c r="ADS69" s="100"/>
      <c r="ADT69" s="100"/>
      <c r="ADU69" s="100"/>
      <c r="ADV69" s="100"/>
      <c r="ADW69" s="100"/>
      <c r="ADX69" s="100"/>
      <c r="ADY69" s="100"/>
      <c r="ADZ69" s="100"/>
      <c r="AEA69" s="100"/>
      <c r="AEB69" s="100"/>
      <c r="AEC69" s="100"/>
      <c r="AED69" s="100"/>
      <c r="AEE69" s="100"/>
      <c r="AEF69" s="100"/>
      <c r="AEG69" s="100"/>
      <c r="AEH69" s="100"/>
      <c r="AEI69" s="100"/>
      <c r="AEJ69" s="100"/>
      <c r="AEK69" s="100"/>
      <c r="AEL69" s="100"/>
      <c r="AEM69" s="100"/>
      <c r="AEN69" s="100"/>
      <c r="AEO69" s="100"/>
      <c r="AEP69" s="100"/>
      <c r="AEQ69" s="100"/>
      <c r="AER69" s="100"/>
      <c r="AES69" s="100"/>
      <c r="AET69" s="100"/>
      <c r="AEU69" s="100"/>
      <c r="AEV69" s="100"/>
      <c r="AEW69" s="100"/>
      <c r="AEX69" s="100"/>
      <c r="AEY69" s="100"/>
      <c r="AEZ69" s="100"/>
      <c r="AFA69" s="100"/>
      <c r="AFB69" s="100"/>
      <c r="AFC69" s="100"/>
      <c r="AFD69" s="100"/>
      <c r="AFE69" s="100"/>
      <c r="AFF69" s="100"/>
      <c r="AFG69" s="100"/>
      <c r="AFH69" s="100"/>
      <c r="AFI69" s="100"/>
      <c r="AFJ69" s="100"/>
      <c r="AFK69" s="100"/>
      <c r="AFL69" s="100"/>
      <c r="AFM69" s="100"/>
      <c r="AFN69" s="100"/>
      <c r="AFO69" s="100"/>
      <c r="AFP69" s="100"/>
      <c r="AFQ69" s="100"/>
      <c r="AFR69" s="100"/>
      <c r="AFS69" s="100"/>
      <c r="AFT69" s="100"/>
      <c r="AFU69" s="100"/>
      <c r="AFV69" s="100"/>
      <c r="AFW69" s="100"/>
      <c r="AFX69" s="100"/>
      <c r="AFY69" s="100"/>
      <c r="AFZ69" s="100"/>
      <c r="AGA69" s="100"/>
      <c r="AGB69" s="100"/>
      <c r="AGC69" s="100"/>
      <c r="AGD69" s="100"/>
      <c r="AGE69" s="100"/>
      <c r="AGF69" s="100"/>
      <c r="AGG69" s="100"/>
      <c r="AGH69" s="100"/>
      <c r="AGI69" s="100"/>
      <c r="AGJ69" s="100"/>
      <c r="AGK69" s="100"/>
      <c r="AGL69" s="100"/>
      <c r="AGM69" s="100"/>
      <c r="AGN69" s="100"/>
      <c r="AGO69" s="100"/>
      <c r="AGP69" s="100"/>
      <c r="AGQ69" s="100"/>
      <c r="AGR69" s="100"/>
      <c r="AGS69" s="100"/>
      <c r="AGT69" s="100"/>
      <c r="AGU69" s="100"/>
      <c r="AGV69" s="100"/>
      <c r="AGW69" s="100"/>
      <c r="AGX69" s="100"/>
      <c r="AGY69" s="100"/>
      <c r="AGZ69" s="100"/>
      <c r="AHA69" s="100"/>
      <c r="AHB69" s="100"/>
      <c r="AHC69" s="100"/>
      <c r="AHD69" s="100"/>
      <c r="AHE69" s="100"/>
      <c r="AHF69" s="100"/>
      <c r="AHG69" s="100"/>
      <c r="AHH69" s="100"/>
      <c r="AHI69" s="100"/>
      <c r="AHJ69" s="100"/>
      <c r="AHK69" s="100"/>
      <c r="AHL69" s="100"/>
      <c r="AHM69" s="100"/>
      <c r="AHN69" s="100"/>
      <c r="AHO69" s="100"/>
      <c r="AHP69" s="100"/>
      <c r="AHQ69" s="100"/>
      <c r="AHR69" s="100"/>
      <c r="AHS69" s="100"/>
      <c r="AHT69" s="100"/>
      <c r="AHU69" s="100"/>
      <c r="AHV69" s="100"/>
      <c r="AHW69" s="100"/>
      <c r="AHX69" s="100"/>
      <c r="AHY69" s="100"/>
      <c r="AHZ69" s="100"/>
      <c r="AIA69" s="100"/>
      <c r="AIB69" s="100"/>
      <c r="AIC69" s="100"/>
      <c r="AID69" s="100"/>
      <c r="AIE69" s="100"/>
      <c r="AIF69" s="100"/>
      <c r="AIG69" s="100"/>
      <c r="AIH69" s="100"/>
      <c r="AII69" s="100"/>
      <c r="AIJ69" s="100"/>
      <c r="AIK69" s="100"/>
      <c r="AIL69" s="100"/>
      <c r="AIM69" s="100"/>
      <c r="AIN69" s="100"/>
      <c r="AIO69" s="100"/>
      <c r="AIP69" s="100"/>
      <c r="AIQ69" s="100"/>
      <c r="AIR69" s="100"/>
      <c r="AIS69" s="100"/>
      <c r="AIT69" s="100"/>
      <c r="AIU69" s="100"/>
      <c r="AIV69" s="100"/>
      <c r="AIW69" s="100"/>
      <c r="AIX69" s="100"/>
      <c r="AIY69" s="100"/>
      <c r="AIZ69" s="100"/>
      <c r="AJA69" s="100"/>
      <c r="AJB69" s="100"/>
      <c r="AJC69" s="100"/>
      <c r="AJD69" s="100"/>
      <c r="AJE69" s="100"/>
      <c r="AJF69" s="100"/>
      <c r="AJG69" s="100"/>
      <c r="AJH69" s="100"/>
      <c r="AJI69" s="100"/>
      <c r="AJJ69" s="100"/>
      <c r="AJK69" s="100"/>
      <c r="AJL69" s="100"/>
      <c r="AJM69" s="100"/>
      <c r="AJN69" s="100"/>
      <c r="AJO69" s="100"/>
      <c r="AJP69" s="100"/>
      <c r="AJQ69" s="100"/>
      <c r="AJR69" s="100"/>
      <c r="AJS69" s="100"/>
      <c r="AJT69" s="100"/>
      <c r="AJU69" s="100"/>
      <c r="AJV69" s="100"/>
      <c r="AJW69" s="100"/>
      <c r="AJX69" s="100"/>
      <c r="AJY69" s="100"/>
      <c r="AJZ69" s="100"/>
      <c r="AKA69" s="100"/>
      <c r="AKB69" s="100"/>
      <c r="AKC69" s="100"/>
      <c r="AKD69" s="100"/>
      <c r="AKE69" s="100"/>
      <c r="AKF69" s="100"/>
      <c r="AKG69" s="100"/>
      <c r="AKH69" s="100"/>
      <c r="AKI69" s="100"/>
      <c r="AKJ69" s="100"/>
      <c r="AKK69" s="100"/>
      <c r="AKL69" s="100"/>
      <c r="AKM69" s="100"/>
      <c r="AKN69" s="100"/>
      <c r="AKO69" s="100"/>
      <c r="AKP69" s="100"/>
      <c r="AKQ69" s="100"/>
      <c r="AKR69" s="100"/>
      <c r="AKS69" s="100"/>
      <c r="AKT69" s="100"/>
      <c r="AKU69" s="100"/>
      <c r="AKV69" s="100"/>
      <c r="AKW69" s="100"/>
      <c r="AKX69" s="100"/>
      <c r="AKY69" s="100"/>
      <c r="AKZ69" s="100"/>
      <c r="ALA69" s="100"/>
      <c r="ALB69" s="100"/>
      <c r="ALC69" s="100"/>
      <c r="ALD69" s="100"/>
      <c r="ALE69" s="100"/>
      <c r="ALF69" s="100"/>
      <c r="ALG69" s="100"/>
      <c r="ALH69" s="100"/>
      <c r="ALI69" s="100"/>
      <c r="ALJ69" s="100"/>
      <c r="ALK69" s="100"/>
      <c r="ALL69" s="100"/>
      <c r="ALM69" s="100"/>
      <c r="ALN69" s="100"/>
      <c r="ALO69" s="100"/>
      <c r="ALP69" s="100"/>
      <c r="ALQ69" s="100"/>
      <c r="ALR69" s="100"/>
      <c r="ALS69" s="100"/>
      <c r="ALT69" s="100"/>
      <c r="ALU69" s="100"/>
      <c r="ALV69" s="100"/>
      <c r="ALW69" s="100"/>
      <c r="ALX69" s="100"/>
      <c r="ALY69" s="100"/>
      <c r="ALZ69" s="100"/>
      <c r="AMA69" s="100"/>
      <c r="AMB69" s="100"/>
      <c r="AMC69" s="100"/>
      <c r="AMD69" s="100"/>
      <c r="AME69" s="100"/>
      <c r="AMF69" s="100"/>
      <c r="AMG69" s="100"/>
      <c r="AMH69" s="100"/>
      <c r="AMI69" s="100"/>
      <c r="AMJ69" s="100"/>
      <c r="AMK69" s="100"/>
      <c r="AML69" s="100"/>
    </row>
    <row r="70" spans="1:1026" ht="21.75" customHeight="1">
      <c r="B70" s="754" t="s">
        <v>71</v>
      </c>
      <c r="C70" s="957"/>
      <c r="D70" s="734" t="s">
        <v>72</v>
      </c>
      <c r="E70" s="734"/>
      <c r="F70" s="957"/>
      <c r="G70" s="957"/>
      <c r="H70" s="958"/>
      <c r="I70" s="95"/>
    </row>
    <row r="71" spans="1:1026" ht="15.75">
      <c r="B71" s="38"/>
      <c r="C71" s="970" t="s">
        <v>61</v>
      </c>
      <c r="D71" s="971"/>
      <c r="E71" s="971"/>
      <c r="F71" s="971"/>
      <c r="G71" s="933"/>
      <c r="H71" s="166" t="s">
        <v>63</v>
      </c>
      <c r="I71" s="95"/>
    </row>
    <row r="72" spans="1:1026" s="66" customFormat="1" ht="16.5" customHeight="1">
      <c r="A72" s="65"/>
      <c r="B72" s="613" t="s">
        <v>9</v>
      </c>
      <c r="C72" s="764" t="s">
        <v>41</v>
      </c>
      <c r="D72" s="615" t="s">
        <v>154</v>
      </c>
      <c r="E72" s="975"/>
      <c r="F72" s="765">
        <f>H26</f>
        <v>2198.1799999999998</v>
      </c>
      <c r="G72" s="976"/>
      <c r="H72" s="619">
        <f>IF(F73&lt;&gt;0,ROUND((F73*F74*F76)-(F72*0.06),2),0)</f>
        <v>0</v>
      </c>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c r="AZ72" s="65"/>
      <c r="BA72" s="65"/>
      <c r="BB72" s="65"/>
      <c r="BC72" s="65"/>
      <c r="BD72" s="65"/>
      <c r="BE72" s="65"/>
      <c r="BF72" s="65"/>
      <c r="BG72" s="65"/>
      <c r="BH72" s="65"/>
      <c r="BI72" s="65"/>
      <c r="BJ72" s="65"/>
      <c r="BK72" s="65"/>
      <c r="BL72" s="65"/>
      <c r="BM72" s="65"/>
      <c r="BN72" s="65"/>
      <c r="BO72" s="65"/>
      <c r="BP72" s="65"/>
      <c r="BQ72" s="65"/>
      <c r="BR72" s="65"/>
      <c r="BS72" s="65"/>
      <c r="BT72" s="65"/>
      <c r="BU72" s="65"/>
      <c r="BV72" s="65"/>
      <c r="BW72" s="65"/>
      <c r="BX72" s="65"/>
      <c r="BY72" s="65"/>
      <c r="BZ72" s="65"/>
      <c r="CA72" s="65"/>
      <c r="CB72" s="65"/>
      <c r="CC72" s="65"/>
      <c r="CD72" s="65"/>
      <c r="CE72" s="65"/>
      <c r="CF72" s="65"/>
      <c r="CG72" s="65"/>
      <c r="CH72" s="65"/>
      <c r="CI72" s="65"/>
      <c r="CJ72" s="65"/>
      <c r="CK72" s="65"/>
      <c r="CL72" s="65"/>
      <c r="CM72" s="65"/>
      <c r="CN72" s="65"/>
      <c r="CO72" s="65"/>
      <c r="CP72" s="65"/>
      <c r="CQ72" s="65"/>
      <c r="CR72" s="65"/>
      <c r="CS72" s="65"/>
      <c r="CT72" s="65"/>
      <c r="CU72" s="65"/>
      <c r="CV72" s="65"/>
      <c r="CW72" s="65"/>
      <c r="CX72" s="65"/>
      <c r="CY72" s="65"/>
      <c r="CZ72" s="65"/>
      <c r="DA72" s="65"/>
      <c r="DB72" s="65"/>
      <c r="DC72" s="65"/>
      <c r="DD72" s="65"/>
      <c r="DE72" s="65"/>
      <c r="DF72" s="65"/>
      <c r="DG72" s="65"/>
      <c r="DH72" s="65"/>
      <c r="DI72" s="65"/>
      <c r="DJ72" s="65"/>
      <c r="DK72" s="65"/>
      <c r="DL72" s="65"/>
      <c r="DM72" s="65"/>
      <c r="DN72" s="65"/>
      <c r="DO72" s="65"/>
      <c r="DP72" s="65"/>
      <c r="DQ72" s="65"/>
      <c r="DR72" s="65"/>
      <c r="DS72" s="65"/>
      <c r="DT72" s="65"/>
      <c r="DU72" s="65"/>
      <c r="DV72" s="65"/>
      <c r="DW72" s="65"/>
      <c r="DX72" s="65"/>
      <c r="DY72" s="65"/>
      <c r="DZ72" s="65"/>
      <c r="EA72" s="65"/>
      <c r="EB72" s="65"/>
      <c r="EC72" s="65"/>
      <c r="ED72" s="65"/>
      <c r="EE72" s="65"/>
      <c r="EF72" s="65"/>
      <c r="EG72" s="65"/>
      <c r="EH72" s="65"/>
      <c r="EI72" s="65"/>
      <c r="EJ72" s="65"/>
      <c r="EK72" s="65"/>
      <c r="EL72" s="65"/>
      <c r="EM72" s="65"/>
      <c r="EN72" s="65"/>
      <c r="EO72" s="65"/>
      <c r="EP72" s="65"/>
      <c r="EQ72" s="65"/>
      <c r="ER72" s="65"/>
      <c r="ES72" s="65"/>
      <c r="ET72" s="65"/>
      <c r="EU72" s="65"/>
      <c r="EV72" s="65"/>
      <c r="EW72" s="65"/>
      <c r="EX72" s="65"/>
      <c r="EY72" s="65"/>
      <c r="EZ72" s="65"/>
      <c r="FA72" s="65"/>
      <c r="FB72" s="65"/>
      <c r="FC72" s="65"/>
      <c r="FD72" s="65"/>
      <c r="FE72" s="65"/>
      <c r="FF72" s="65"/>
      <c r="FG72" s="65"/>
      <c r="FH72" s="65"/>
      <c r="FI72" s="65"/>
      <c r="FJ72" s="65"/>
      <c r="FK72" s="65"/>
      <c r="FL72" s="65"/>
      <c r="FM72" s="65"/>
      <c r="FN72" s="65"/>
      <c r="FO72" s="65"/>
      <c r="FP72" s="65"/>
      <c r="FQ72" s="65"/>
      <c r="FR72" s="65"/>
      <c r="FS72" s="65"/>
      <c r="FT72" s="65"/>
      <c r="FU72" s="65"/>
      <c r="FV72" s="65"/>
      <c r="FW72" s="65"/>
      <c r="FX72" s="65"/>
      <c r="FY72" s="65"/>
      <c r="FZ72" s="65"/>
      <c r="GA72" s="65"/>
      <c r="GB72" s="65"/>
      <c r="GC72" s="65"/>
      <c r="GD72" s="65"/>
      <c r="GE72" s="65"/>
      <c r="GF72" s="65"/>
      <c r="GG72" s="65"/>
      <c r="GH72" s="65"/>
      <c r="GI72" s="65"/>
      <c r="GJ72" s="65"/>
      <c r="GK72" s="65"/>
      <c r="GL72" s="65"/>
      <c r="GM72" s="65"/>
      <c r="GN72" s="65"/>
      <c r="GO72" s="65"/>
      <c r="GP72" s="65"/>
      <c r="GQ72" s="65"/>
      <c r="GR72" s="65"/>
      <c r="GS72" s="65"/>
      <c r="GT72" s="65"/>
      <c r="GU72" s="65"/>
      <c r="GV72" s="65"/>
      <c r="GW72" s="65"/>
      <c r="GX72" s="65"/>
      <c r="GY72" s="65"/>
      <c r="GZ72" s="65"/>
      <c r="HA72" s="65"/>
      <c r="HB72" s="65"/>
      <c r="HC72" s="65"/>
      <c r="HD72" s="65"/>
      <c r="HE72" s="65"/>
      <c r="HF72" s="65"/>
      <c r="HG72" s="65"/>
      <c r="HH72" s="65"/>
      <c r="HI72" s="65"/>
      <c r="HJ72" s="65"/>
      <c r="HK72" s="65"/>
      <c r="HL72" s="65"/>
      <c r="HM72" s="65"/>
      <c r="HN72" s="65"/>
      <c r="HO72" s="65"/>
      <c r="HP72" s="65"/>
      <c r="HQ72" s="65"/>
      <c r="HR72" s="65"/>
      <c r="HS72" s="65"/>
      <c r="HT72" s="65"/>
      <c r="HU72" s="65"/>
      <c r="HV72" s="65"/>
      <c r="HW72" s="65"/>
      <c r="HX72" s="65"/>
      <c r="HY72" s="65"/>
      <c r="HZ72" s="65"/>
      <c r="IA72" s="65"/>
      <c r="IB72" s="65"/>
      <c r="IC72" s="65"/>
      <c r="ID72" s="65"/>
      <c r="IE72" s="65"/>
      <c r="IF72" s="65"/>
      <c r="IG72" s="65"/>
      <c r="IH72" s="65"/>
      <c r="II72" s="65"/>
      <c r="IJ72" s="65"/>
      <c r="IK72" s="65"/>
      <c r="IL72" s="65"/>
      <c r="IM72" s="65"/>
      <c r="IN72" s="65"/>
      <c r="IO72" s="65"/>
      <c r="IP72" s="65"/>
      <c r="IQ72" s="65"/>
      <c r="IR72" s="65"/>
      <c r="IS72" s="65"/>
      <c r="IT72" s="65"/>
      <c r="IU72" s="65"/>
      <c r="IV72" s="65"/>
      <c r="IW72" s="65"/>
      <c r="IX72" s="65"/>
      <c r="IY72" s="65"/>
      <c r="IZ72" s="65"/>
      <c r="JA72" s="65"/>
      <c r="JB72" s="65"/>
      <c r="JC72" s="65"/>
      <c r="JD72" s="65"/>
      <c r="JE72" s="65"/>
      <c r="JF72" s="65"/>
      <c r="JG72" s="65"/>
      <c r="JH72" s="65"/>
      <c r="JI72" s="65"/>
      <c r="JJ72" s="65"/>
      <c r="JK72" s="65"/>
      <c r="JL72" s="65"/>
      <c r="JM72" s="65"/>
      <c r="JN72" s="65"/>
      <c r="JO72" s="65"/>
      <c r="JP72" s="65"/>
      <c r="JQ72" s="65"/>
      <c r="JR72" s="65"/>
      <c r="JS72" s="65"/>
      <c r="JT72" s="65"/>
      <c r="JU72" s="65"/>
      <c r="JV72" s="65"/>
      <c r="JW72" s="65"/>
      <c r="JX72" s="65"/>
      <c r="JY72" s="65"/>
      <c r="JZ72" s="65"/>
      <c r="KA72" s="65"/>
      <c r="KB72" s="65"/>
      <c r="KC72" s="65"/>
      <c r="KD72" s="65"/>
      <c r="KE72" s="65"/>
      <c r="KF72" s="65"/>
      <c r="KG72" s="65"/>
      <c r="KH72" s="65"/>
      <c r="KI72" s="65"/>
      <c r="KJ72" s="65"/>
      <c r="KK72" s="65"/>
      <c r="KL72" s="65"/>
      <c r="KM72" s="65"/>
      <c r="KN72" s="65"/>
      <c r="KO72" s="65"/>
      <c r="KP72" s="65"/>
      <c r="KQ72" s="65"/>
      <c r="KR72" s="65"/>
      <c r="KS72" s="65"/>
      <c r="KT72" s="65"/>
      <c r="KU72" s="65"/>
      <c r="KV72" s="65"/>
      <c r="KW72" s="65"/>
      <c r="KX72" s="65"/>
      <c r="KY72" s="65"/>
      <c r="KZ72" s="65"/>
      <c r="LA72" s="65"/>
      <c r="LB72" s="65"/>
      <c r="LC72" s="65"/>
      <c r="LD72" s="65"/>
      <c r="LE72" s="65"/>
      <c r="LF72" s="65"/>
      <c r="LG72" s="65"/>
      <c r="LH72" s="65"/>
      <c r="LI72" s="65"/>
      <c r="LJ72" s="65"/>
      <c r="LK72" s="65"/>
      <c r="LL72" s="65"/>
      <c r="LM72" s="65"/>
      <c r="LN72" s="65"/>
      <c r="LO72" s="65"/>
      <c r="LP72" s="65"/>
      <c r="LQ72" s="65"/>
      <c r="LR72" s="65"/>
      <c r="LS72" s="65"/>
      <c r="LT72" s="65"/>
      <c r="LU72" s="65"/>
      <c r="LV72" s="65"/>
      <c r="LW72" s="65"/>
      <c r="LX72" s="65"/>
      <c r="LY72" s="65"/>
      <c r="LZ72" s="65"/>
      <c r="MA72" s="65"/>
      <c r="MB72" s="65"/>
      <c r="MC72" s="65"/>
      <c r="MD72" s="65"/>
      <c r="ME72" s="65"/>
      <c r="MF72" s="65"/>
      <c r="MG72" s="65"/>
      <c r="MH72" s="65"/>
      <c r="MI72" s="65"/>
      <c r="MJ72" s="65"/>
      <c r="MK72" s="65"/>
      <c r="ML72" s="65"/>
      <c r="MM72" s="65"/>
      <c r="MN72" s="65"/>
      <c r="MO72" s="65"/>
      <c r="MP72" s="65"/>
      <c r="MQ72" s="65"/>
      <c r="MR72" s="65"/>
      <c r="MS72" s="65"/>
      <c r="MT72" s="65"/>
      <c r="MU72" s="65"/>
      <c r="MV72" s="65"/>
      <c r="MW72" s="65"/>
      <c r="MX72" s="65"/>
      <c r="MY72" s="65"/>
      <c r="MZ72" s="65"/>
      <c r="NA72" s="65"/>
      <c r="NB72" s="65"/>
      <c r="NC72" s="65"/>
      <c r="ND72" s="65"/>
      <c r="NE72" s="65"/>
      <c r="NF72" s="65"/>
      <c r="NG72" s="65"/>
      <c r="NH72" s="65"/>
      <c r="NI72" s="65"/>
      <c r="NJ72" s="65"/>
      <c r="NK72" s="65"/>
      <c r="NL72" s="65"/>
      <c r="NM72" s="65"/>
      <c r="NN72" s="65"/>
      <c r="NO72" s="65"/>
      <c r="NP72" s="65"/>
      <c r="NQ72" s="65"/>
      <c r="NR72" s="65"/>
      <c r="NS72" s="65"/>
      <c r="NT72" s="65"/>
      <c r="NU72" s="65"/>
      <c r="NV72" s="65"/>
      <c r="NW72" s="65"/>
      <c r="NX72" s="65"/>
      <c r="NY72" s="65"/>
      <c r="NZ72" s="65"/>
      <c r="OA72" s="65"/>
      <c r="OB72" s="65"/>
      <c r="OC72" s="65"/>
      <c r="OD72" s="65"/>
      <c r="OE72" s="65"/>
      <c r="OF72" s="65"/>
      <c r="OG72" s="65"/>
      <c r="OH72" s="65"/>
      <c r="OI72" s="65"/>
      <c r="OJ72" s="65"/>
      <c r="OK72" s="65"/>
      <c r="OL72" s="65"/>
      <c r="OM72" s="65"/>
      <c r="ON72" s="65"/>
      <c r="OO72" s="65"/>
      <c r="OP72" s="65"/>
      <c r="OQ72" s="65"/>
      <c r="OR72" s="65"/>
      <c r="OS72" s="65"/>
      <c r="OT72" s="65"/>
      <c r="OU72" s="65"/>
      <c r="OV72" s="65"/>
      <c r="OW72" s="65"/>
      <c r="OX72" s="65"/>
      <c r="OY72" s="65"/>
      <c r="OZ72" s="65"/>
      <c r="PA72" s="65"/>
      <c r="PB72" s="65"/>
      <c r="PC72" s="65"/>
      <c r="PD72" s="65"/>
      <c r="PE72" s="65"/>
      <c r="PF72" s="65"/>
      <c r="PG72" s="65"/>
      <c r="PH72" s="65"/>
      <c r="PI72" s="65"/>
      <c r="PJ72" s="65"/>
      <c r="PK72" s="65"/>
      <c r="PL72" s="65"/>
      <c r="PM72" s="65"/>
      <c r="PN72" s="65"/>
      <c r="PO72" s="65"/>
      <c r="PP72" s="65"/>
      <c r="PQ72" s="65"/>
      <c r="PR72" s="65"/>
      <c r="PS72" s="65"/>
      <c r="PT72" s="65"/>
      <c r="PU72" s="65"/>
      <c r="PV72" s="65"/>
      <c r="PW72" s="65"/>
      <c r="PX72" s="65"/>
      <c r="PY72" s="65"/>
      <c r="PZ72" s="65"/>
      <c r="QA72" s="65"/>
      <c r="QB72" s="65"/>
      <c r="QC72" s="65"/>
      <c r="QD72" s="65"/>
      <c r="QE72" s="65"/>
      <c r="QF72" s="65"/>
      <c r="QG72" s="65"/>
      <c r="QH72" s="65"/>
      <c r="QI72" s="65"/>
      <c r="QJ72" s="65"/>
      <c r="QK72" s="65"/>
      <c r="QL72" s="65"/>
      <c r="QM72" s="65"/>
      <c r="QN72" s="65"/>
      <c r="QO72" s="65"/>
      <c r="QP72" s="65"/>
      <c r="QQ72" s="65"/>
      <c r="QR72" s="65"/>
      <c r="QS72" s="65"/>
      <c r="QT72" s="65"/>
      <c r="QU72" s="65"/>
      <c r="QV72" s="65"/>
      <c r="QW72" s="65"/>
      <c r="QX72" s="65"/>
      <c r="QY72" s="65"/>
      <c r="QZ72" s="65"/>
      <c r="RA72" s="65"/>
      <c r="RB72" s="65"/>
      <c r="RC72" s="65"/>
      <c r="RD72" s="65"/>
      <c r="RE72" s="65"/>
      <c r="RF72" s="65"/>
      <c r="RG72" s="65"/>
      <c r="RH72" s="65"/>
      <c r="RI72" s="65"/>
      <c r="RJ72" s="65"/>
      <c r="RK72" s="65"/>
      <c r="RL72" s="65"/>
      <c r="RM72" s="65"/>
      <c r="RN72" s="65"/>
      <c r="RO72" s="65"/>
      <c r="RP72" s="65"/>
      <c r="RQ72" s="65"/>
      <c r="RR72" s="65"/>
      <c r="RS72" s="65"/>
      <c r="RT72" s="65"/>
      <c r="RU72" s="65"/>
      <c r="RV72" s="65"/>
      <c r="RW72" s="65"/>
      <c r="RX72" s="65"/>
      <c r="RY72" s="65"/>
      <c r="RZ72" s="65"/>
      <c r="SA72" s="65"/>
      <c r="SB72" s="65"/>
      <c r="SC72" s="65"/>
      <c r="SD72" s="65"/>
      <c r="SE72" s="65"/>
      <c r="SF72" s="65"/>
      <c r="SG72" s="65"/>
      <c r="SH72" s="65"/>
      <c r="SI72" s="65"/>
      <c r="SJ72" s="65"/>
      <c r="SK72" s="65"/>
      <c r="SL72" s="65"/>
      <c r="SM72" s="65"/>
      <c r="SN72" s="65"/>
      <c r="SO72" s="65"/>
      <c r="SP72" s="65"/>
      <c r="SQ72" s="65"/>
      <c r="SR72" s="65"/>
      <c r="SS72" s="65"/>
      <c r="ST72" s="65"/>
      <c r="SU72" s="65"/>
      <c r="SV72" s="65"/>
      <c r="SW72" s="65"/>
      <c r="SX72" s="65"/>
      <c r="SY72" s="65"/>
      <c r="SZ72" s="65"/>
      <c r="TA72" s="65"/>
      <c r="TB72" s="65"/>
      <c r="TC72" s="65"/>
      <c r="TD72" s="65"/>
      <c r="TE72" s="65"/>
      <c r="TF72" s="65"/>
      <c r="TG72" s="65"/>
      <c r="TH72" s="65"/>
      <c r="TI72" s="65"/>
      <c r="TJ72" s="65"/>
      <c r="TK72" s="65"/>
      <c r="TL72" s="65"/>
      <c r="TM72" s="65"/>
      <c r="TN72" s="65"/>
      <c r="TO72" s="65"/>
      <c r="TP72" s="65"/>
      <c r="TQ72" s="65"/>
      <c r="TR72" s="65"/>
      <c r="TS72" s="65"/>
      <c r="TT72" s="65"/>
      <c r="TU72" s="65"/>
      <c r="TV72" s="65"/>
      <c r="TW72" s="65"/>
      <c r="TX72" s="65"/>
      <c r="TY72" s="65"/>
      <c r="TZ72" s="65"/>
      <c r="UA72" s="65"/>
      <c r="UB72" s="65"/>
      <c r="UC72" s="65"/>
      <c r="UD72" s="65"/>
      <c r="UE72" s="65"/>
      <c r="UF72" s="65"/>
      <c r="UG72" s="65"/>
      <c r="UH72" s="65"/>
      <c r="UI72" s="65"/>
      <c r="UJ72" s="65"/>
      <c r="UK72" s="65"/>
      <c r="UL72" s="65"/>
      <c r="UM72" s="65"/>
      <c r="UN72" s="65"/>
      <c r="UO72" s="65"/>
      <c r="UP72" s="65"/>
      <c r="UQ72" s="65"/>
      <c r="UR72" s="65"/>
      <c r="US72" s="65"/>
      <c r="UT72" s="65"/>
      <c r="UU72" s="65"/>
      <c r="UV72" s="65"/>
      <c r="UW72" s="65"/>
      <c r="UX72" s="65"/>
      <c r="UY72" s="65"/>
      <c r="UZ72" s="65"/>
      <c r="VA72" s="65"/>
      <c r="VB72" s="65"/>
      <c r="VC72" s="65"/>
      <c r="VD72" s="65"/>
      <c r="VE72" s="65"/>
      <c r="VF72" s="65"/>
      <c r="VG72" s="65"/>
      <c r="VH72" s="65"/>
      <c r="VI72" s="65"/>
      <c r="VJ72" s="65"/>
      <c r="VK72" s="65"/>
      <c r="VL72" s="65"/>
      <c r="VM72" s="65"/>
      <c r="VN72" s="65"/>
      <c r="VO72" s="65"/>
      <c r="VP72" s="65"/>
      <c r="VQ72" s="65"/>
      <c r="VR72" s="65"/>
      <c r="VS72" s="65"/>
      <c r="VT72" s="65"/>
      <c r="VU72" s="65"/>
      <c r="VV72" s="65"/>
      <c r="VW72" s="65"/>
      <c r="VX72" s="65"/>
      <c r="VY72" s="65"/>
      <c r="VZ72" s="65"/>
      <c r="WA72" s="65"/>
      <c r="WB72" s="65"/>
      <c r="WC72" s="65"/>
      <c r="WD72" s="65"/>
      <c r="WE72" s="65"/>
      <c r="WF72" s="65"/>
      <c r="WG72" s="65"/>
      <c r="WH72" s="65"/>
      <c r="WI72" s="65"/>
      <c r="WJ72" s="65"/>
      <c r="WK72" s="65"/>
      <c r="WL72" s="65"/>
      <c r="WM72" s="65"/>
      <c r="WN72" s="65"/>
      <c r="WO72" s="65"/>
      <c r="WP72" s="65"/>
      <c r="WQ72" s="65"/>
      <c r="WR72" s="65"/>
      <c r="WS72" s="65"/>
      <c r="WT72" s="65"/>
      <c r="WU72" s="65"/>
      <c r="WV72" s="65"/>
      <c r="WW72" s="65"/>
      <c r="WX72" s="65"/>
      <c r="WY72" s="65"/>
      <c r="WZ72" s="65"/>
      <c r="XA72" s="65"/>
      <c r="XB72" s="65"/>
      <c r="XC72" s="65"/>
      <c r="XD72" s="65"/>
      <c r="XE72" s="65"/>
      <c r="XF72" s="65"/>
      <c r="XG72" s="65"/>
      <c r="XH72" s="65"/>
      <c r="XI72" s="65"/>
      <c r="XJ72" s="65"/>
      <c r="XK72" s="65"/>
      <c r="XL72" s="65"/>
      <c r="XM72" s="65"/>
      <c r="XN72" s="65"/>
      <c r="XO72" s="65"/>
      <c r="XP72" s="65"/>
      <c r="XQ72" s="65"/>
      <c r="XR72" s="65"/>
      <c r="XS72" s="65"/>
      <c r="XT72" s="65"/>
      <c r="XU72" s="65"/>
      <c r="XV72" s="65"/>
      <c r="XW72" s="65"/>
      <c r="XX72" s="65"/>
      <c r="XY72" s="65"/>
      <c r="XZ72" s="65"/>
      <c r="YA72" s="65"/>
      <c r="YB72" s="65"/>
      <c r="YC72" s="65"/>
      <c r="YD72" s="65"/>
      <c r="YE72" s="65"/>
      <c r="YF72" s="65"/>
      <c r="YG72" s="65"/>
      <c r="YH72" s="65"/>
      <c r="YI72" s="65"/>
      <c r="YJ72" s="65"/>
      <c r="YK72" s="65"/>
      <c r="YL72" s="65"/>
      <c r="YM72" s="65"/>
      <c r="YN72" s="65"/>
      <c r="YO72" s="65"/>
      <c r="YP72" s="65"/>
      <c r="YQ72" s="65"/>
      <c r="YR72" s="65"/>
      <c r="YS72" s="65"/>
      <c r="YT72" s="65"/>
      <c r="YU72" s="65"/>
      <c r="YV72" s="65"/>
      <c r="YW72" s="65"/>
      <c r="YX72" s="65"/>
      <c r="YY72" s="65"/>
      <c r="YZ72" s="65"/>
      <c r="ZA72" s="65"/>
      <c r="ZB72" s="65"/>
      <c r="ZC72" s="65"/>
      <c r="ZD72" s="65"/>
      <c r="ZE72" s="65"/>
      <c r="ZF72" s="65"/>
      <c r="ZG72" s="65"/>
      <c r="ZH72" s="65"/>
      <c r="ZI72" s="65"/>
      <c r="ZJ72" s="65"/>
      <c r="ZK72" s="65"/>
      <c r="ZL72" s="65"/>
      <c r="ZM72" s="65"/>
      <c r="ZN72" s="65"/>
      <c r="ZO72" s="65"/>
      <c r="ZP72" s="65"/>
      <c r="ZQ72" s="65"/>
      <c r="ZR72" s="65"/>
      <c r="ZS72" s="65"/>
      <c r="ZT72" s="65"/>
      <c r="ZU72" s="65"/>
      <c r="ZV72" s="65"/>
      <c r="ZW72" s="65"/>
      <c r="ZX72" s="65"/>
      <c r="ZY72" s="65"/>
      <c r="ZZ72" s="65"/>
      <c r="AAA72" s="65"/>
      <c r="AAB72" s="65"/>
      <c r="AAC72" s="65"/>
      <c r="AAD72" s="65"/>
      <c r="AAE72" s="65"/>
      <c r="AAF72" s="65"/>
      <c r="AAG72" s="65"/>
      <c r="AAH72" s="65"/>
      <c r="AAI72" s="65"/>
      <c r="AAJ72" s="65"/>
      <c r="AAK72" s="65"/>
      <c r="AAL72" s="65"/>
      <c r="AAM72" s="65"/>
      <c r="AAN72" s="65"/>
      <c r="AAO72" s="65"/>
      <c r="AAP72" s="65"/>
      <c r="AAQ72" s="65"/>
      <c r="AAR72" s="65"/>
      <c r="AAS72" s="65"/>
      <c r="AAT72" s="65"/>
      <c r="AAU72" s="65"/>
      <c r="AAV72" s="65"/>
      <c r="AAW72" s="65"/>
      <c r="AAX72" s="65"/>
      <c r="AAY72" s="65"/>
      <c r="AAZ72" s="65"/>
      <c r="ABA72" s="65"/>
      <c r="ABB72" s="65"/>
      <c r="ABC72" s="65"/>
      <c r="ABD72" s="65"/>
      <c r="ABE72" s="65"/>
      <c r="ABF72" s="65"/>
      <c r="ABG72" s="65"/>
      <c r="ABH72" s="65"/>
      <c r="ABI72" s="65"/>
      <c r="ABJ72" s="65"/>
      <c r="ABK72" s="65"/>
      <c r="ABL72" s="65"/>
      <c r="ABM72" s="65"/>
      <c r="ABN72" s="65"/>
      <c r="ABO72" s="65"/>
      <c r="ABP72" s="65"/>
      <c r="ABQ72" s="65"/>
      <c r="ABR72" s="65"/>
      <c r="ABS72" s="65"/>
      <c r="ABT72" s="65"/>
      <c r="ABU72" s="65"/>
      <c r="ABV72" s="65"/>
      <c r="ABW72" s="65"/>
      <c r="ABX72" s="65"/>
      <c r="ABY72" s="65"/>
      <c r="ABZ72" s="65"/>
      <c r="ACA72" s="65"/>
      <c r="ACB72" s="65"/>
      <c r="ACC72" s="65"/>
      <c r="ACD72" s="65"/>
      <c r="ACE72" s="65"/>
      <c r="ACF72" s="65"/>
      <c r="ACG72" s="65"/>
      <c r="ACH72" s="65"/>
      <c r="ACI72" s="65"/>
      <c r="ACJ72" s="65"/>
      <c r="ACK72" s="65"/>
      <c r="ACL72" s="65"/>
      <c r="ACM72" s="65"/>
      <c r="ACN72" s="65"/>
      <c r="ACO72" s="65"/>
      <c r="ACP72" s="65"/>
      <c r="ACQ72" s="65"/>
      <c r="ACR72" s="65"/>
      <c r="ACS72" s="65"/>
      <c r="ACT72" s="65"/>
      <c r="ACU72" s="65"/>
      <c r="ACV72" s="65"/>
      <c r="ACW72" s="65"/>
      <c r="ACX72" s="65"/>
      <c r="ACY72" s="65"/>
      <c r="ACZ72" s="65"/>
      <c r="ADA72" s="65"/>
      <c r="ADB72" s="65"/>
      <c r="ADC72" s="65"/>
      <c r="ADD72" s="65"/>
      <c r="ADE72" s="65"/>
      <c r="ADF72" s="65"/>
      <c r="ADG72" s="65"/>
      <c r="ADH72" s="65"/>
      <c r="ADI72" s="65"/>
      <c r="ADJ72" s="65"/>
      <c r="ADK72" s="65"/>
      <c r="ADL72" s="65"/>
      <c r="ADM72" s="65"/>
      <c r="ADN72" s="65"/>
      <c r="ADO72" s="65"/>
      <c r="ADP72" s="65"/>
      <c r="ADQ72" s="65"/>
      <c r="ADR72" s="65"/>
      <c r="ADS72" s="65"/>
      <c r="ADT72" s="65"/>
      <c r="ADU72" s="65"/>
      <c r="ADV72" s="65"/>
      <c r="ADW72" s="65"/>
      <c r="ADX72" s="65"/>
      <c r="ADY72" s="65"/>
      <c r="ADZ72" s="65"/>
      <c r="AEA72" s="65"/>
      <c r="AEB72" s="65"/>
      <c r="AEC72" s="65"/>
      <c r="AED72" s="65"/>
      <c r="AEE72" s="65"/>
      <c r="AEF72" s="65"/>
      <c r="AEG72" s="65"/>
      <c r="AEH72" s="65"/>
      <c r="AEI72" s="65"/>
      <c r="AEJ72" s="65"/>
      <c r="AEK72" s="65"/>
      <c r="AEL72" s="65"/>
      <c r="AEM72" s="65"/>
      <c r="AEN72" s="65"/>
      <c r="AEO72" s="65"/>
      <c r="AEP72" s="65"/>
      <c r="AEQ72" s="65"/>
      <c r="AER72" s="65"/>
      <c r="AES72" s="65"/>
      <c r="AET72" s="65"/>
      <c r="AEU72" s="65"/>
      <c r="AEV72" s="65"/>
      <c r="AEW72" s="65"/>
      <c r="AEX72" s="65"/>
      <c r="AEY72" s="65"/>
      <c r="AEZ72" s="65"/>
      <c r="AFA72" s="65"/>
      <c r="AFB72" s="65"/>
      <c r="AFC72" s="65"/>
      <c r="AFD72" s="65"/>
      <c r="AFE72" s="65"/>
      <c r="AFF72" s="65"/>
      <c r="AFG72" s="65"/>
      <c r="AFH72" s="65"/>
      <c r="AFI72" s="65"/>
      <c r="AFJ72" s="65"/>
      <c r="AFK72" s="65"/>
      <c r="AFL72" s="65"/>
      <c r="AFM72" s="65"/>
      <c r="AFN72" s="65"/>
      <c r="AFO72" s="65"/>
      <c r="AFP72" s="65"/>
      <c r="AFQ72" s="65"/>
      <c r="AFR72" s="65"/>
      <c r="AFS72" s="65"/>
      <c r="AFT72" s="65"/>
      <c r="AFU72" s="65"/>
      <c r="AFV72" s="65"/>
      <c r="AFW72" s="65"/>
      <c r="AFX72" s="65"/>
      <c r="AFY72" s="65"/>
      <c r="AFZ72" s="65"/>
      <c r="AGA72" s="65"/>
      <c r="AGB72" s="65"/>
      <c r="AGC72" s="65"/>
      <c r="AGD72" s="65"/>
      <c r="AGE72" s="65"/>
      <c r="AGF72" s="65"/>
      <c r="AGG72" s="65"/>
      <c r="AGH72" s="65"/>
      <c r="AGI72" s="65"/>
      <c r="AGJ72" s="65"/>
      <c r="AGK72" s="65"/>
      <c r="AGL72" s="65"/>
      <c r="AGM72" s="65"/>
      <c r="AGN72" s="65"/>
      <c r="AGO72" s="65"/>
      <c r="AGP72" s="65"/>
      <c r="AGQ72" s="65"/>
      <c r="AGR72" s="65"/>
      <c r="AGS72" s="65"/>
      <c r="AGT72" s="65"/>
      <c r="AGU72" s="65"/>
      <c r="AGV72" s="65"/>
      <c r="AGW72" s="65"/>
      <c r="AGX72" s="65"/>
      <c r="AGY72" s="65"/>
      <c r="AGZ72" s="65"/>
      <c r="AHA72" s="65"/>
      <c r="AHB72" s="65"/>
      <c r="AHC72" s="65"/>
      <c r="AHD72" s="65"/>
      <c r="AHE72" s="65"/>
      <c r="AHF72" s="65"/>
      <c r="AHG72" s="65"/>
      <c r="AHH72" s="65"/>
      <c r="AHI72" s="65"/>
      <c r="AHJ72" s="65"/>
      <c r="AHK72" s="65"/>
      <c r="AHL72" s="65"/>
      <c r="AHM72" s="65"/>
      <c r="AHN72" s="65"/>
      <c r="AHO72" s="65"/>
      <c r="AHP72" s="65"/>
      <c r="AHQ72" s="65"/>
      <c r="AHR72" s="65"/>
      <c r="AHS72" s="65"/>
      <c r="AHT72" s="65"/>
      <c r="AHU72" s="65"/>
      <c r="AHV72" s="65"/>
      <c r="AHW72" s="65"/>
      <c r="AHX72" s="65"/>
      <c r="AHY72" s="65"/>
      <c r="AHZ72" s="65"/>
      <c r="AIA72" s="65"/>
      <c r="AIB72" s="65"/>
      <c r="AIC72" s="65"/>
      <c r="AID72" s="65"/>
      <c r="AIE72" s="65"/>
      <c r="AIF72" s="65"/>
      <c r="AIG72" s="65"/>
      <c r="AIH72" s="65"/>
      <c r="AII72" s="65"/>
      <c r="AIJ72" s="65"/>
      <c r="AIK72" s="65"/>
      <c r="AIL72" s="65"/>
      <c r="AIM72" s="65"/>
      <c r="AIN72" s="65"/>
      <c r="AIO72" s="65"/>
      <c r="AIP72" s="65"/>
      <c r="AIQ72" s="65"/>
      <c r="AIR72" s="65"/>
      <c r="AIS72" s="65"/>
      <c r="AIT72" s="65"/>
      <c r="AIU72" s="65"/>
      <c r="AIV72" s="65"/>
      <c r="AIW72" s="65"/>
      <c r="AIX72" s="65"/>
      <c r="AIY72" s="65"/>
      <c r="AIZ72" s="65"/>
      <c r="AJA72" s="65"/>
      <c r="AJB72" s="65"/>
      <c r="AJC72" s="65"/>
      <c r="AJD72" s="65"/>
      <c r="AJE72" s="65"/>
      <c r="AJF72" s="65"/>
      <c r="AJG72" s="65"/>
      <c r="AJH72" s="65"/>
      <c r="AJI72" s="65"/>
      <c r="AJJ72" s="65"/>
      <c r="AJK72" s="65"/>
      <c r="AJL72" s="65"/>
      <c r="AJM72" s="65"/>
      <c r="AJN72" s="65"/>
      <c r="AJO72" s="65"/>
      <c r="AJP72" s="65"/>
      <c r="AJQ72" s="65"/>
      <c r="AJR72" s="65"/>
      <c r="AJS72" s="65"/>
      <c r="AJT72" s="65"/>
      <c r="AJU72" s="65"/>
      <c r="AJV72" s="65"/>
      <c r="AJW72" s="65"/>
      <c r="AJX72" s="65"/>
      <c r="AJY72" s="65"/>
      <c r="AJZ72" s="65"/>
      <c r="AKA72" s="65"/>
      <c r="AKB72" s="65"/>
      <c r="AKC72" s="65"/>
      <c r="AKD72" s="65"/>
      <c r="AKE72" s="65"/>
      <c r="AKF72" s="65"/>
      <c r="AKG72" s="65"/>
      <c r="AKH72" s="65"/>
      <c r="AKI72" s="65"/>
      <c r="AKJ72" s="65"/>
      <c r="AKK72" s="65"/>
      <c r="AKL72" s="65"/>
      <c r="AKM72" s="65"/>
      <c r="AKN72" s="65"/>
      <c r="AKO72" s="65"/>
      <c r="AKP72" s="65"/>
      <c r="AKQ72" s="65"/>
      <c r="AKR72" s="65"/>
      <c r="AKS72" s="65"/>
      <c r="AKT72" s="65"/>
      <c r="AKU72" s="65"/>
      <c r="AKV72" s="65"/>
      <c r="AKW72" s="65"/>
      <c r="AKX72" s="65"/>
      <c r="AKY72" s="65"/>
      <c r="AKZ72" s="65"/>
      <c r="ALA72" s="65"/>
      <c r="ALB72" s="65"/>
      <c r="ALC72" s="65"/>
      <c r="ALD72" s="65"/>
      <c r="ALE72" s="65"/>
      <c r="ALF72" s="65"/>
      <c r="ALG72" s="65"/>
      <c r="ALH72" s="65"/>
      <c r="ALI72" s="65"/>
      <c r="ALJ72" s="65"/>
      <c r="ALK72" s="65"/>
      <c r="ALL72" s="65"/>
      <c r="ALM72" s="65"/>
      <c r="ALN72" s="65"/>
      <c r="ALO72" s="65"/>
      <c r="ALP72" s="65"/>
      <c r="ALQ72" s="65"/>
      <c r="ALR72" s="65"/>
      <c r="ALS72" s="65"/>
      <c r="ALT72" s="65"/>
      <c r="ALU72" s="65"/>
      <c r="ALV72" s="65"/>
      <c r="ALW72" s="65"/>
      <c r="ALX72" s="65"/>
      <c r="ALY72" s="65"/>
      <c r="ALZ72" s="65"/>
      <c r="AMA72" s="65"/>
      <c r="AMB72" s="65"/>
      <c r="AMC72" s="65"/>
      <c r="AMD72" s="65"/>
      <c r="AME72" s="65"/>
      <c r="AMF72" s="65"/>
      <c r="AMG72" s="65"/>
      <c r="AMH72" s="65"/>
      <c r="AMI72" s="65"/>
      <c r="AMJ72" s="65"/>
      <c r="AMK72" s="65"/>
      <c r="AML72" s="65"/>
    </row>
    <row r="73" spans="1:1026" s="66" customFormat="1" ht="16.5" customHeight="1">
      <c r="A73" s="65"/>
      <c r="B73" s="613"/>
      <c r="C73" s="764"/>
      <c r="D73" s="615" t="s">
        <v>214</v>
      </c>
      <c r="E73" s="975"/>
      <c r="F73" s="977">
        <f>'INFORMAÇÕES BÁSICAS'!F52</f>
        <v>0</v>
      </c>
      <c r="G73" s="978"/>
      <c r="H73" s="619"/>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c r="AZ73" s="65"/>
      <c r="BA73" s="65"/>
      <c r="BB73" s="65"/>
      <c r="BC73" s="65"/>
      <c r="BD73" s="65"/>
      <c r="BE73" s="65"/>
      <c r="BF73" s="65"/>
      <c r="BG73" s="65"/>
      <c r="BH73" s="65"/>
      <c r="BI73" s="65"/>
      <c r="BJ73" s="65"/>
      <c r="BK73" s="65"/>
      <c r="BL73" s="65"/>
      <c r="BM73" s="65"/>
      <c r="BN73" s="65"/>
      <c r="BO73" s="65"/>
      <c r="BP73" s="65"/>
      <c r="BQ73" s="65"/>
      <c r="BR73" s="65"/>
      <c r="BS73" s="65"/>
      <c r="BT73" s="65"/>
      <c r="BU73" s="65"/>
      <c r="BV73" s="65"/>
      <c r="BW73" s="65"/>
      <c r="BX73" s="65"/>
      <c r="BY73" s="65"/>
      <c r="BZ73" s="65"/>
      <c r="CA73" s="65"/>
      <c r="CB73" s="65"/>
      <c r="CC73" s="65"/>
      <c r="CD73" s="65"/>
      <c r="CE73" s="65"/>
      <c r="CF73" s="65"/>
      <c r="CG73" s="65"/>
      <c r="CH73" s="65"/>
      <c r="CI73" s="65"/>
      <c r="CJ73" s="65"/>
      <c r="CK73" s="65"/>
      <c r="CL73" s="65"/>
      <c r="CM73" s="65"/>
      <c r="CN73" s="65"/>
      <c r="CO73" s="65"/>
      <c r="CP73" s="65"/>
      <c r="CQ73" s="65"/>
      <c r="CR73" s="65"/>
      <c r="CS73" s="65"/>
      <c r="CT73" s="65"/>
      <c r="CU73" s="65"/>
      <c r="CV73" s="65"/>
      <c r="CW73" s="65"/>
      <c r="CX73" s="65"/>
      <c r="CY73" s="65"/>
      <c r="CZ73" s="65"/>
      <c r="DA73" s="65"/>
      <c r="DB73" s="65"/>
      <c r="DC73" s="65"/>
      <c r="DD73" s="65"/>
      <c r="DE73" s="65"/>
      <c r="DF73" s="65"/>
      <c r="DG73" s="65"/>
      <c r="DH73" s="65"/>
      <c r="DI73" s="65"/>
      <c r="DJ73" s="65"/>
      <c r="DK73" s="65"/>
      <c r="DL73" s="65"/>
      <c r="DM73" s="65"/>
      <c r="DN73" s="65"/>
      <c r="DO73" s="65"/>
      <c r="DP73" s="65"/>
      <c r="DQ73" s="65"/>
      <c r="DR73" s="65"/>
      <c r="DS73" s="65"/>
      <c r="DT73" s="65"/>
      <c r="DU73" s="65"/>
      <c r="DV73" s="65"/>
      <c r="DW73" s="65"/>
      <c r="DX73" s="65"/>
      <c r="DY73" s="65"/>
      <c r="DZ73" s="65"/>
      <c r="EA73" s="65"/>
      <c r="EB73" s="65"/>
      <c r="EC73" s="65"/>
      <c r="ED73" s="65"/>
      <c r="EE73" s="65"/>
      <c r="EF73" s="65"/>
      <c r="EG73" s="65"/>
      <c r="EH73" s="65"/>
      <c r="EI73" s="65"/>
      <c r="EJ73" s="65"/>
      <c r="EK73" s="65"/>
      <c r="EL73" s="65"/>
      <c r="EM73" s="65"/>
      <c r="EN73" s="65"/>
      <c r="EO73" s="65"/>
      <c r="EP73" s="65"/>
      <c r="EQ73" s="65"/>
      <c r="ER73" s="65"/>
      <c r="ES73" s="65"/>
      <c r="ET73" s="65"/>
      <c r="EU73" s="65"/>
      <c r="EV73" s="65"/>
      <c r="EW73" s="65"/>
      <c r="EX73" s="65"/>
      <c r="EY73" s="65"/>
      <c r="EZ73" s="65"/>
      <c r="FA73" s="65"/>
      <c r="FB73" s="65"/>
      <c r="FC73" s="65"/>
      <c r="FD73" s="65"/>
      <c r="FE73" s="65"/>
      <c r="FF73" s="65"/>
      <c r="FG73" s="65"/>
      <c r="FH73" s="65"/>
      <c r="FI73" s="65"/>
      <c r="FJ73" s="65"/>
      <c r="FK73" s="65"/>
      <c r="FL73" s="65"/>
      <c r="FM73" s="65"/>
      <c r="FN73" s="65"/>
      <c r="FO73" s="65"/>
      <c r="FP73" s="65"/>
      <c r="FQ73" s="65"/>
      <c r="FR73" s="65"/>
      <c r="FS73" s="65"/>
      <c r="FT73" s="65"/>
      <c r="FU73" s="65"/>
      <c r="FV73" s="65"/>
      <c r="FW73" s="65"/>
      <c r="FX73" s="65"/>
      <c r="FY73" s="65"/>
      <c r="FZ73" s="65"/>
      <c r="GA73" s="65"/>
      <c r="GB73" s="65"/>
      <c r="GC73" s="65"/>
      <c r="GD73" s="65"/>
      <c r="GE73" s="65"/>
      <c r="GF73" s="65"/>
      <c r="GG73" s="65"/>
      <c r="GH73" s="65"/>
      <c r="GI73" s="65"/>
      <c r="GJ73" s="65"/>
      <c r="GK73" s="65"/>
      <c r="GL73" s="65"/>
      <c r="GM73" s="65"/>
      <c r="GN73" s="65"/>
      <c r="GO73" s="65"/>
      <c r="GP73" s="65"/>
      <c r="GQ73" s="65"/>
      <c r="GR73" s="65"/>
      <c r="GS73" s="65"/>
      <c r="GT73" s="65"/>
      <c r="GU73" s="65"/>
      <c r="GV73" s="65"/>
      <c r="GW73" s="65"/>
      <c r="GX73" s="65"/>
      <c r="GY73" s="65"/>
      <c r="GZ73" s="65"/>
      <c r="HA73" s="65"/>
      <c r="HB73" s="65"/>
      <c r="HC73" s="65"/>
      <c r="HD73" s="65"/>
      <c r="HE73" s="65"/>
      <c r="HF73" s="65"/>
      <c r="HG73" s="65"/>
      <c r="HH73" s="65"/>
      <c r="HI73" s="65"/>
      <c r="HJ73" s="65"/>
      <c r="HK73" s="65"/>
      <c r="HL73" s="65"/>
      <c r="HM73" s="65"/>
      <c r="HN73" s="65"/>
      <c r="HO73" s="65"/>
      <c r="HP73" s="65"/>
      <c r="HQ73" s="65"/>
      <c r="HR73" s="65"/>
      <c r="HS73" s="65"/>
      <c r="HT73" s="65"/>
      <c r="HU73" s="65"/>
      <c r="HV73" s="65"/>
      <c r="HW73" s="65"/>
      <c r="HX73" s="65"/>
      <c r="HY73" s="65"/>
      <c r="HZ73" s="65"/>
      <c r="IA73" s="65"/>
      <c r="IB73" s="65"/>
      <c r="IC73" s="65"/>
      <c r="ID73" s="65"/>
      <c r="IE73" s="65"/>
      <c r="IF73" s="65"/>
      <c r="IG73" s="65"/>
      <c r="IH73" s="65"/>
      <c r="II73" s="65"/>
      <c r="IJ73" s="65"/>
      <c r="IK73" s="65"/>
      <c r="IL73" s="65"/>
      <c r="IM73" s="65"/>
      <c r="IN73" s="65"/>
      <c r="IO73" s="65"/>
      <c r="IP73" s="65"/>
      <c r="IQ73" s="65"/>
      <c r="IR73" s="65"/>
      <c r="IS73" s="65"/>
      <c r="IT73" s="65"/>
      <c r="IU73" s="65"/>
      <c r="IV73" s="65"/>
      <c r="IW73" s="65"/>
      <c r="IX73" s="65"/>
      <c r="IY73" s="65"/>
      <c r="IZ73" s="65"/>
      <c r="JA73" s="65"/>
      <c r="JB73" s="65"/>
      <c r="JC73" s="65"/>
      <c r="JD73" s="65"/>
      <c r="JE73" s="65"/>
      <c r="JF73" s="65"/>
      <c r="JG73" s="65"/>
      <c r="JH73" s="65"/>
      <c r="JI73" s="65"/>
      <c r="JJ73" s="65"/>
      <c r="JK73" s="65"/>
      <c r="JL73" s="65"/>
      <c r="JM73" s="65"/>
      <c r="JN73" s="65"/>
      <c r="JO73" s="65"/>
      <c r="JP73" s="65"/>
      <c r="JQ73" s="65"/>
      <c r="JR73" s="65"/>
      <c r="JS73" s="65"/>
      <c r="JT73" s="65"/>
      <c r="JU73" s="65"/>
      <c r="JV73" s="65"/>
      <c r="JW73" s="65"/>
      <c r="JX73" s="65"/>
      <c r="JY73" s="65"/>
      <c r="JZ73" s="65"/>
      <c r="KA73" s="65"/>
      <c r="KB73" s="65"/>
      <c r="KC73" s="65"/>
      <c r="KD73" s="65"/>
      <c r="KE73" s="65"/>
      <c r="KF73" s="65"/>
      <c r="KG73" s="65"/>
      <c r="KH73" s="65"/>
      <c r="KI73" s="65"/>
      <c r="KJ73" s="65"/>
      <c r="KK73" s="65"/>
      <c r="KL73" s="65"/>
      <c r="KM73" s="65"/>
      <c r="KN73" s="65"/>
      <c r="KO73" s="65"/>
      <c r="KP73" s="65"/>
      <c r="KQ73" s="65"/>
      <c r="KR73" s="65"/>
      <c r="KS73" s="65"/>
      <c r="KT73" s="65"/>
      <c r="KU73" s="65"/>
      <c r="KV73" s="65"/>
      <c r="KW73" s="65"/>
      <c r="KX73" s="65"/>
      <c r="KY73" s="65"/>
      <c r="KZ73" s="65"/>
      <c r="LA73" s="65"/>
      <c r="LB73" s="65"/>
      <c r="LC73" s="65"/>
      <c r="LD73" s="65"/>
      <c r="LE73" s="65"/>
      <c r="LF73" s="65"/>
      <c r="LG73" s="65"/>
      <c r="LH73" s="65"/>
      <c r="LI73" s="65"/>
      <c r="LJ73" s="65"/>
      <c r="LK73" s="65"/>
      <c r="LL73" s="65"/>
      <c r="LM73" s="65"/>
      <c r="LN73" s="65"/>
      <c r="LO73" s="65"/>
      <c r="LP73" s="65"/>
      <c r="LQ73" s="65"/>
      <c r="LR73" s="65"/>
      <c r="LS73" s="65"/>
      <c r="LT73" s="65"/>
      <c r="LU73" s="65"/>
      <c r="LV73" s="65"/>
      <c r="LW73" s="65"/>
      <c r="LX73" s="65"/>
      <c r="LY73" s="65"/>
      <c r="LZ73" s="65"/>
      <c r="MA73" s="65"/>
      <c r="MB73" s="65"/>
      <c r="MC73" s="65"/>
      <c r="MD73" s="65"/>
      <c r="ME73" s="65"/>
      <c r="MF73" s="65"/>
      <c r="MG73" s="65"/>
      <c r="MH73" s="65"/>
      <c r="MI73" s="65"/>
      <c r="MJ73" s="65"/>
      <c r="MK73" s="65"/>
      <c r="ML73" s="65"/>
      <c r="MM73" s="65"/>
      <c r="MN73" s="65"/>
      <c r="MO73" s="65"/>
      <c r="MP73" s="65"/>
      <c r="MQ73" s="65"/>
      <c r="MR73" s="65"/>
      <c r="MS73" s="65"/>
      <c r="MT73" s="65"/>
      <c r="MU73" s="65"/>
      <c r="MV73" s="65"/>
      <c r="MW73" s="65"/>
      <c r="MX73" s="65"/>
      <c r="MY73" s="65"/>
      <c r="MZ73" s="65"/>
      <c r="NA73" s="65"/>
      <c r="NB73" s="65"/>
      <c r="NC73" s="65"/>
      <c r="ND73" s="65"/>
      <c r="NE73" s="65"/>
      <c r="NF73" s="65"/>
      <c r="NG73" s="65"/>
      <c r="NH73" s="65"/>
      <c r="NI73" s="65"/>
      <c r="NJ73" s="65"/>
      <c r="NK73" s="65"/>
      <c r="NL73" s="65"/>
      <c r="NM73" s="65"/>
      <c r="NN73" s="65"/>
      <c r="NO73" s="65"/>
      <c r="NP73" s="65"/>
      <c r="NQ73" s="65"/>
      <c r="NR73" s="65"/>
      <c r="NS73" s="65"/>
      <c r="NT73" s="65"/>
      <c r="NU73" s="65"/>
      <c r="NV73" s="65"/>
      <c r="NW73" s="65"/>
      <c r="NX73" s="65"/>
      <c r="NY73" s="65"/>
      <c r="NZ73" s="65"/>
      <c r="OA73" s="65"/>
      <c r="OB73" s="65"/>
      <c r="OC73" s="65"/>
      <c r="OD73" s="65"/>
      <c r="OE73" s="65"/>
      <c r="OF73" s="65"/>
      <c r="OG73" s="65"/>
      <c r="OH73" s="65"/>
      <c r="OI73" s="65"/>
      <c r="OJ73" s="65"/>
      <c r="OK73" s="65"/>
      <c r="OL73" s="65"/>
      <c r="OM73" s="65"/>
      <c r="ON73" s="65"/>
      <c r="OO73" s="65"/>
      <c r="OP73" s="65"/>
      <c r="OQ73" s="65"/>
      <c r="OR73" s="65"/>
      <c r="OS73" s="65"/>
      <c r="OT73" s="65"/>
      <c r="OU73" s="65"/>
      <c r="OV73" s="65"/>
      <c r="OW73" s="65"/>
      <c r="OX73" s="65"/>
      <c r="OY73" s="65"/>
      <c r="OZ73" s="65"/>
      <c r="PA73" s="65"/>
      <c r="PB73" s="65"/>
      <c r="PC73" s="65"/>
      <c r="PD73" s="65"/>
      <c r="PE73" s="65"/>
      <c r="PF73" s="65"/>
      <c r="PG73" s="65"/>
      <c r="PH73" s="65"/>
      <c r="PI73" s="65"/>
      <c r="PJ73" s="65"/>
      <c r="PK73" s="65"/>
      <c r="PL73" s="65"/>
      <c r="PM73" s="65"/>
      <c r="PN73" s="65"/>
      <c r="PO73" s="65"/>
      <c r="PP73" s="65"/>
      <c r="PQ73" s="65"/>
      <c r="PR73" s="65"/>
      <c r="PS73" s="65"/>
      <c r="PT73" s="65"/>
      <c r="PU73" s="65"/>
      <c r="PV73" s="65"/>
      <c r="PW73" s="65"/>
      <c r="PX73" s="65"/>
      <c r="PY73" s="65"/>
      <c r="PZ73" s="65"/>
      <c r="QA73" s="65"/>
      <c r="QB73" s="65"/>
      <c r="QC73" s="65"/>
      <c r="QD73" s="65"/>
      <c r="QE73" s="65"/>
      <c r="QF73" s="65"/>
      <c r="QG73" s="65"/>
      <c r="QH73" s="65"/>
      <c r="QI73" s="65"/>
      <c r="QJ73" s="65"/>
      <c r="QK73" s="65"/>
      <c r="QL73" s="65"/>
      <c r="QM73" s="65"/>
      <c r="QN73" s="65"/>
      <c r="QO73" s="65"/>
      <c r="QP73" s="65"/>
      <c r="QQ73" s="65"/>
      <c r="QR73" s="65"/>
      <c r="QS73" s="65"/>
      <c r="QT73" s="65"/>
      <c r="QU73" s="65"/>
      <c r="QV73" s="65"/>
      <c r="QW73" s="65"/>
      <c r="QX73" s="65"/>
      <c r="QY73" s="65"/>
      <c r="QZ73" s="65"/>
      <c r="RA73" s="65"/>
      <c r="RB73" s="65"/>
      <c r="RC73" s="65"/>
      <c r="RD73" s="65"/>
      <c r="RE73" s="65"/>
      <c r="RF73" s="65"/>
      <c r="RG73" s="65"/>
      <c r="RH73" s="65"/>
      <c r="RI73" s="65"/>
      <c r="RJ73" s="65"/>
      <c r="RK73" s="65"/>
      <c r="RL73" s="65"/>
      <c r="RM73" s="65"/>
      <c r="RN73" s="65"/>
      <c r="RO73" s="65"/>
      <c r="RP73" s="65"/>
      <c r="RQ73" s="65"/>
      <c r="RR73" s="65"/>
      <c r="RS73" s="65"/>
      <c r="RT73" s="65"/>
      <c r="RU73" s="65"/>
      <c r="RV73" s="65"/>
      <c r="RW73" s="65"/>
      <c r="RX73" s="65"/>
      <c r="RY73" s="65"/>
      <c r="RZ73" s="65"/>
      <c r="SA73" s="65"/>
      <c r="SB73" s="65"/>
      <c r="SC73" s="65"/>
      <c r="SD73" s="65"/>
      <c r="SE73" s="65"/>
      <c r="SF73" s="65"/>
      <c r="SG73" s="65"/>
      <c r="SH73" s="65"/>
      <c r="SI73" s="65"/>
      <c r="SJ73" s="65"/>
      <c r="SK73" s="65"/>
      <c r="SL73" s="65"/>
      <c r="SM73" s="65"/>
      <c r="SN73" s="65"/>
      <c r="SO73" s="65"/>
      <c r="SP73" s="65"/>
      <c r="SQ73" s="65"/>
      <c r="SR73" s="65"/>
      <c r="SS73" s="65"/>
      <c r="ST73" s="65"/>
      <c r="SU73" s="65"/>
      <c r="SV73" s="65"/>
      <c r="SW73" s="65"/>
      <c r="SX73" s="65"/>
      <c r="SY73" s="65"/>
      <c r="SZ73" s="65"/>
      <c r="TA73" s="65"/>
      <c r="TB73" s="65"/>
      <c r="TC73" s="65"/>
      <c r="TD73" s="65"/>
      <c r="TE73" s="65"/>
      <c r="TF73" s="65"/>
      <c r="TG73" s="65"/>
      <c r="TH73" s="65"/>
      <c r="TI73" s="65"/>
      <c r="TJ73" s="65"/>
      <c r="TK73" s="65"/>
      <c r="TL73" s="65"/>
      <c r="TM73" s="65"/>
      <c r="TN73" s="65"/>
      <c r="TO73" s="65"/>
      <c r="TP73" s="65"/>
      <c r="TQ73" s="65"/>
      <c r="TR73" s="65"/>
      <c r="TS73" s="65"/>
      <c r="TT73" s="65"/>
      <c r="TU73" s="65"/>
      <c r="TV73" s="65"/>
      <c r="TW73" s="65"/>
      <c r="TX73" s="65"/>
      <c r="TY73" s="65"/>
      <c r="TZ73" s="65"/>
      <c r="UA73" s="65"/>
      <c r="UB73" s="65"/>
      <c r="UC73" s="65"/>
      <c r="UD73" s="65"/>
      <c r="UE73" s="65"/>
      <c r="UF73" s="65"/>
      <c r="UG73" s="65"/>
      <c r="UH73" s="65"/>
      <c r="UI73" s="65"/>
      <c r="UJ73" s="65"/>
      <c r="UK73" s="65"/>
      <c r="UL73" s="65"/>
      <c r="UM73" s="65"/>
      <c r="UN73" s="65"/>
      <c r="UO73" s="65"/>
      <c r="UP73" s="65"/>
      <c r="UQ73" s="65"/>
      <c r="UR73" s="65"/>
      <c r="US73" s="65"/>
      <c r="UT73" s="65"/>
      <c r="UU73" s="65"/>
      <c r="UV73" s="65"/>
      <c r="UW73" s="65"/>
      <c r="UX73" s="65"/>
      <c r="UY73" s="65"/>
      <c r="UZ73" s="65"/>
      <c r="VA73" s="65"/>
      <c r="VB73" s="65"/>
      <c r="VC73" s="65"/>
      <c r="VD73" s="65"/>
      <c r="VE73" s="65"/>
      <c r="VF73" s="65"/>
      <c r="VG73" s="65"/>
      <c r="VH73" s="65"/>
      <c r="VI73" s="65"/>
      <c r="VJ73" s="65"/>
      <c r="VK73" s="65"/>
      <c r="VL73" s="65"/>
      <c r="VM73" s="65"/>
      <c r="VN73" s="65"/>
      <c r="VO73" s="65"/>
      <c r="VP73" s="65"/>
      <c r="VQ73" s="65"/>
      <c r="VR73" s="65"/>
      <c r="VS73" s="65"/>
      <c r="VT73" s="65"/>
      <c r="VU73" s="65"/>
      <c r="VV73" s="65"/>
      <c r="VW73" s="65"/>
      <c r="VX73" s="65"/>
      <c r="VY73" s="65"/>
      <c r="VZ73" s="65"/>
      <c r="WA73" s="65"/>
      <c r="WB73" s="65"/>
      <c r="WC73" s="65"/>
      <c r="WD73" s="65"/>
      <c r="WE73" s="65"/>
      <c r="WF73" s="65"/>
      <c r="WG73" s="65"/>
      <c r="WH73" s="65"/>
      <c r="WI73" s="65"/>
      <c r="WJ73" s="65"/>
      <c r="WK73" s="65"/>
      <c r="WL73" s="65"/>
      <c r="WM73" s="65"/>
      <c r="WN73" s="65"/>
      <c r="WO73" s="65"/>
      <c r="WP73" s="65"/>
      <c r="WQ73" s="65"/>
      <c r="WR73" s="65"/>
      <c r="WS73" s="65"/>
      <c r="WT73" s="65"/>
      <c r="WU73" s="65"/>
      <c r="WV73" s="65"/>
      <c r="WW73" s="65"/>
      <c r="WX73" s="65"/>
      <c r="WY73" s="65"/>
      <c r="WZ73" s="65"/>
      <c r="XA73" s="65"/>
      <c r="XB73" s="65"/>
      <c r="XC73" s="65"/>
      <c r="XD73" s="65"/>
      <c r="XE73" s="65"/>
      <c r="XF73" s="65"/>
      <c r="XG73" s="65"/>
      <c r="XH73" s="65"/>
      <c r="XI73" s="65"/>
      <c r="XJ73" s="65"/>
      <c r="XK73" s="65"/>
      <c r="XL73" s="65"/>
      <c r="XM73" s="65"/>
      <c r="XN73" s="65"/>
      <c r="XO73" s="65"/>
      <c r="XP73" s="65"/>
      <c r="XQ73" s="65"/>
      <c r="XR73" s="65"/>
      <c r="XS73" s="65"/>
      <c r="XT73" s="65"/>
      <c r="XU73" s="65"/>
      <c r="XV73" s="65"/>
      <c r="XW73" s="65"/>
      <c r="XX73" s="65"/>
      <c r="XY73" s="65"/>
      <c r="XZ73" s="65"/>
      <c r="YA73" s="65"/>
      <c r="YB73" s="65"/>
      <c r="YC73" s="65"/>
      <c r="YD73" s="65"/>
      <c r="YE73" s="65"/>
      <c r="YF73" s="65"/>
      <c r="YG73" s="65"/>
      <c r="YH73" s="65"/>
      <c r="YI73" s="65"/>
      <c r="YJ73" s="65"/>
      <c r="YK73" s="65"/>
      <c r="YL73" s="65"/>
      <c r="YM73" s="65"/>
      <c r="YN73" s="65"/>
      <c r="YO73" s="65"/>
      <c r="YP73" s="65"/>
      <c r="YQ73" s="65"/>
      <c r="YR73" s="65"/>
      <c r="YS73" s="65"/>
      <c r="YT73" s="65"/>
      <c r="YU73" s="65"/>
      <c r="YV73" s="65"/>
      <c r="YW73" s="65"/>
      <c r="YX73" s="65"/>
      <c r="YY73" s="65"/>
      <c r="YZ73" s="65"/>
      <c r="ZA73" s="65"/>
      <c r="ZB73" s="65"/>
      <c r="ZC73" s="65"/>
      <c r="ZD73" s="65"/>
      <c r="ZE73" s="65"/>
      <c r="ZF73" s="65"/>
      <c r="ZG73" s="65"/>
      <c r="ZH73" s="65"/>
      <c r="ZI73" s="65"/>
      <c r="ZJ73" s="65"/>
      <c r="ZK73" s="65"/>
      <c r="ZL73" s="65"/>
      <c r="ZM73" s="65"/>
      <c r="ZN73" s="65"/>
      <c r="ZO73" s="65"/>
      <c r="ZP73" s="65"/>
      <c r="ZQ73" s="65"/>
      <c r="ZR73" s="65"/>
      <c r="ZS73" s="65"/>
      <c r="ZT73" s="65"/>
      <c r="ZU73" s="65"/>
      <c r="ZV73" s="65"/>
      <c r="ZW73" s="65"/>
      <c r="ZX73" s="65"/>
      <c r="ZY73" s="65"/>
      <c r="ZZ73" s="65"/>
      <c r="AAA73" s="65"/>
      <c r="AAB73" s="65"/>
      <c r="AAC73" s="65"/>
      <c r="AAD73" s="65"/>
      <c r="AAE73" s="65"/>
      <c r="AAF73" s="65"/>
      <c r="AAG73" s="65"/>
      <c r="AAH73" s="65"/>
      <c r="AAI73" s="65"/>
      <c r="AAJ73" s="65"/>
      <c r="AAK73" s="65"/>
      <c r="AAL73" s="65"/>
      <c r="AAM73" s="65"/>
      <c r="AAN73" s="65"/>
      <c r="AAO73" s="65"/>
      <c r="AAP73" s="65"/>
      <c r="AAQ73" s="65"/>
      <c r="AAR73" s="65"/>
      <c r="AAS73" s="65"/>
      <c r="AAT73" s="65"/>
      <c r="AAU73" s="65"/>
      <c r="AAV73" s="65"/>
      <c r="AAW73" s="65"/>
      <c r="AAX73" s="65"/>
      <c r="AAY73" s="65"/>
      <c r="AAZ73" s="65"/>
      <c r="ABA73" s="65"/>
      <c r="ABB73" s="65"/>
      <c r="ABC73" s="65"/>
      <c r="ABD73" s="65"/>
      <c r="ABE73" s="65"/>
      <c r="ABF73" s="65"/>
      <c r="ABG73" s="65"/>
      <c r="ABH73" s="65"/>
      <c r="ABI73" s="65"/>
      <c r="ABJ73" s="65"/>
      <c r="ABK73" s="65"/>
      <c r="ABL73" s="65"/>
      <c r="ABM73" s="65"/>
      <c r="ABN73" s="65"/>
      <c r="ABO73" s="65"/>
      <c r="ABP73" s="65"/>
      <c r="ABQ73" s="65"/>
      <c r="ABR73" s="65"/>
      <c r="ABS73" s="65"/>
      <c r="ABT73" s="65"/>
      <c r="ABU73" s="65"/>
      <c r="ABV73" s="65"/>
      <c r="ABW73" s="65"/>
      <c r="ABX73" s="65"/>
      <c r="ABY73" s="65"/>
      <c r="ABZ73" s="65"/>
      <c r="ACA73" s="65"/>
      <c r="ACB73" s="65"/>
      <c r="ACC73" s="65"/>
      <c r="ACD73" s="65"/>
      <c r="ACE73" s="65"/>
      <c r="ACF73" s="65"/>
      <c r="ACG73" s="65"/>
      <c r="ACH73" s="65"/>
      <c r="ACI73" s="65"/>
      <c r="ACJ73" s="65"/>
      <c r="ACK73" s="65"/>
      <c r="ACL73" s="65"/>
      <c r="ACM73" s="65"/>
      <c r="ACN73" s="65"/>
      <c r="ACO73" s="65"/>
      <c r="ACP73" s="65"/>
      <c r="ACQ73" s="65"/>
      <c r="ACR73" s="65"/>
      <c r="ACS73" s="65"/>
      <c r="ACT73" s="65"/>
      <c r="ACU73" s="65"/>
      <c r="ACV73" s="65"/>
      <c r="ACW73" s="65"/>
      <c r="ACX73" s="65"/>
      <c r="ACY73" s="65"/>
      <c r="ACZ73" s="65"/>
      <c r="ADA73" s="65"/>
      <c r="ADB73" s="65"/>
      <c r="ADC73" s="65"/>
      <c r="ADD73" s="65"/>
      <c r="ADE73" s="65"/>
      <c r="ADF73" s="65"/>
      <c r="ADG73" s="65"/>
      <c r="ADH73" s="65"/>
      <c r="ADI73" s="65"/>
      <c r="ADJ73" s="65"/>
      <c r="ADK73" s="65"/>
      <c r="ADL73" s="65"/>
      <c r="ADM73" s="65"/>
      <c r="ADN73" s="65"/>
      <c r="ADO73" s="65"/>
      <c r="ADP73" s="65"/>
      <c r="ADQ73" s="65"/>
      <c r="ADR73" s="65"/>
      <c r="ADS73" s="65"/>
      <c r="ADT73" s="65"/>
      <c r="ADU73" s="65"/>
      <c r="ADV73" s="65"/>
      <c r="ADW73" s="65"/>
      <c r="ADX73" s="65"/>
      <c r="ADY73" s="65"/>
      <c r="ADZ73" s="65"/>
      <c r="AEA73" s="65"/>
      <c r="AEB73" s="65"/>
      <c r="AEC73" s="65"/>
      <c r="AED73" s="65"/>
      <c r="AEE73" s="65"/>
      <c r="AEF73" s="65"/>
      <c r="AEG73" s="65"/>
      <c r="AEH73" s="65"/>
      <c r="AEI73" s="65"/>
      <c r="AEJ73" s="65"/>
      <c r="AEK73" s="65"/>
      <c r="AEL73" s="65"/>
      <c r="AEM73" s="65"/>
      <c r="AEN73" s="65"/>
      <c r="AEO73" s="65"/>
      <c r="AEP73" s="65"/>
      <c r="AEQ73" s="65"/>
      <c r="AER73" s="65"/>
      <c r="AES73" s="65"/>
      <c r="AET73" s="65"/>
      <c r="AEU73" s="65"/>
      <c r="AEV73" s="65"/>
      <c r="AEW73" s="65"/>
      <c r="AEX73" s="65"/>
      <c r="AEY73" s="65"/>
      <c r="AEZ73" s="65"/>
      <c r="AFA73" s="65"/>
      <c r="AFB73" s="65"/>
      <c r="AFC73" s="65"/>
      <c r="AFD73" s="65"/>
      <c r="AFE73" s="65"/>
      <c r="AFF73" s="65"/>
      <c r="AFG73" s="65"/>
      <c r="AFH73" s="65"/>
      <c r="AFI73" s="65"/>
      <c r="AFJ73" s="65"/>
      <c r="AFK73" s="65"/>
      <c r="AFL73" s="65"/>
      <c r="AFM73" s="65"/>
      <c r="AFN73" s="65"/>
      <c r="AFO73" s="65"/>
      <c r="AFP73" s="65"/>
      <c r="AFQ73" s="65"/>
      <c r="AFR73" s="65"/>
      <c r="AFS73" s="65"/>
      <c r="AFT73" s="65"/>
      <c r="AFU73" s="65"/>
      <c r="AFV73" s="65"/>
      <c r="AFW73" s="65"/>
      <c r="AFX73" s="65"/>
      <c r="AFY73" s="65"/>
      <c r="AFZ73" s="65"/>
      <c r="AGA73" s="65"/>
      <c r="AGB73" s="65"/>
      <c r="AGC73" s="65"/>
      <c r="AGD73" s="65"/>
      <c r="AGE73" s="65"/>
      <c r="AGF73" s="65"/>
      <c r="AGG73" s="65"/>
      <c r="AGH73" s="65"/>
      <c r="AGI73" s="65"/>
      <c r="AGJ73" s="65"/>
      <c r="AGK73" s="65"/>
      <c r="AGL73" s="65"/>
      <c r="AGM73" s="65"/>
      <c r="AGN73" s="65"/>
      <c r="AGO73" s="65"/>
      <c r="AGP73" s="65"/>
      <c r="AGQ73" s="65"/>
      <c r="AGR73" s="65"/>
      <c r="AGS73" s="65"/>
      <c r="AGT73" s="65"/>
      <c r="AGU73" s="65"/>
      <c r="AGV73" s="65"/>
      <c r="AGW73" s="65"/>
      <c r="AGX73" s="65"/>
      <c r="AGY73" s="65"/>
      <c r="AGZ73" s="65"/>
      <c r="AHA73" s="65"/>
      <c r="AHB73" s="65"/>
      <c r="AHC73" s="65"/>
      <c r="AHD73" s="65"/>
      <c r="AHE73" s="65"/>
      <c r="AHF73" s="65"/>
      <c r="AHG73" s="65"/>
      <c r="AHH73" s="65"/>
      <c r="AHI73" s="65"/>
      <c r="AHJ73" s="65"/>
      <c r="AHK73" s="65"/>
      <c r="AHL73" s="65"/>
      <c r="AHM73" s="65"/>
      <c r="AHN73" s="65"/>
      <c r="AHO73" s="65"/>
      <c r="AHP73" s="65"/>
      <c r="AHQ73" s="65"/>
      <c r="AHR73" s="65"/>
      <c r="AHS73" s="65"/>
      <c r="AHT73" s="65"/>
      <c r="AHU73" s="65"/>
      <c r="AHV73" s="65"/>
      <c r="AHW73" s="65"/>
      <c r="AHX73" s="65"/>
      <c r="AHY73" s="65"/>
      <c r="AHZ73" s="65"/>
      <c r="AIA73" s="65"/>
      <c r="AIB73" s="65"/>
      <c r="AIC73" s="65"/>
      <c r="AID73" s="65"/>
      <c r="AIE73" s="65"/>
      <c r="AIF73" s="65"/>
      <c r="AIG73" s="65"/>
      <c r="AIH73" s="65"/>
      <c r="AII73" s="65"/>
      <c r="AIJ73" s="65"/>
      <c r="AIK73" s="65"/>
      <c r="AIL73" s="65"/>
      <c r="AIM73" s="65"/>
      <c r="AIN73" s="65"/>
      <c r="AIO73" s="65"/>
      <c r="AIP73" s="65"/>
      <c r="AIQ73" s="65"/>
      <c r="AIR73" s="65"/>
      <c r="AIS73" s="65"/>
      <c r="AIT73" s="65"/>
      <c r="AIU73" s="65"/>
      <c r="AIV73" s="65"/>
      <c r="AIW73" s="65"/>
      <c r="AIX73" s="65"/>
      <c r="AIY73" s="65"/>
      <c r="AIZ73" s="65"/>
      <c r="AJA73" s="65"/>
      <c r="AJB73" s="65"/>
      <c r="AJC73" s="65"/>
      <c r="AJD73" s="65"/>
      <c r="AJE73" s="65"/>
      <c r="AJF73" s="65"/>
      <c r="AJG73" s="65"/>
      <c r="AJH73" s="65"/>
      <c r="AJI73" s="65"/>
      <c r="AJJ73" s="65"/>
      <c r="AJK73" s="65"/>
      <c r="AJL73" s="65"/>
      <c r="AJM73" s="65"/>
      <c r="AJN73" s="65"/>
      <c r="AJO73" s="65"/>
      <c r="AJP73" s="65"/>
      <c r="AJQ73" s="65"/>
      <c r="AJR73" s="65"/>
      <c r="AJS73" s="65"/>
      <c r="AJT73" s="65"/>
      <c r="AJU73" s="65"/>
      <c r="AJV73" s="65"/>
      <c r="AJW73" s="65"/>
      <c r="AJX73" s="65"/>
      <c r="AJY73" s="65"/>
      <c r="AJZ73" s="65"/>
      <c r="AKA73" s="65"/>
      <c r="AKB73" s="65"/>
      <c r="AKC73" s="65"/>
      <c r="AKD73" s="65"/>
      <c r="AKE73" s="65"/>
      <c r="AKF73" s="65"/>
      <c r="AKG73" s="65"/>
      <c r="AKH73" s="65"/>
      <c r="AKI73" s="65"/>
      <c r="AKJ73" s="65"/>
      <c r="AKK73" s="65"/>
      <c r="AKL73" s="65"/>
      <c r="AKM73" s="65"/>
      <c r="AKN73" s="65"/>
      <c r="AKO73" s="65"/>
      <c r="AKP73" s="65"/>
      <c r="AKQ73" s="65"/>
      <c r="AKR73" s="65"/>
      <c r="AKS73" s="65"/>
      <c r="AKT73" s="65"/>
      <c r="AKU73" s="65"/>
      <c r="AKV73" s="65"/>
      <c r="AKW73" s="65"/>
      <c r="AKX73" s="65"/>
      <c r="AKY73" s="65"/>
      <c r="AKZ73" s="65"/>
      <c r="ALA73" s="65"/>
      <c r="ALB73" s="65"/>
      <c r="ALC73" s="65"/>
      <c r="ALD73" s="65"/>
      <c r="ALE73" s="65"/>
      <c r="ALF73" s="65"/>
      <c r="ALG73" s="65"/>
      <c r="ALH73" s="65"/>
      <c r="ALI73" s="65"/>
      <c r="ALJ73" s="65"/>
      <c r="ALK73" s="65"/>
      <c r="ALL73" s="65"/>
      <c r="ALM73" s="65"/>
      <c r="ALN73" s="65"/>
      <c r="ALO73" s="65"/>
      <c r="ALP73" s="65"/>
      <c r="ALQ73" s="65"/>
      <c r="ALR73" s="65"/>
      <c r="ALS73" s="65"/>
      <c r="ALT73" s="65"/>
      <c r="ALU73" s="65"/>
      <c r="ALV73" s="65"/>
      <c r="ALW73" s="65"/>
      <c r="ALX73" s="65"/>
      <c r="ALY73" s="65"/>
      <c r="ALZ73" s="65"/>
      <c r="AMA73" s="65"/>
      <c r="AMB73" s="65"/>
      <c r="AMC73" s="65"/>
      <c r="AMD73" s="65"/>
      <c r="AME73" s="65"/>
      <c r="AMF73" s="65"/>
      <c r="AMG73" s="65"/>
      <c r="AMH73" s="65"/>
      <c r="AMI73" s="65"/>
      <c r="AMJ73" s="65"/>
      <c r="AMK73" s="65"/>
      <c r="AML73" s="65"/>
    </row>
    <row r="74" spans="1:1026" s="66" customFormat="1" ht="16.5" customHeight="1">
      <c r="A74" s="65"/>
      <c r="B74" s="613"/>
      <c r="C74" s="764"/>
      <c r="D74" s="615" t="s">
        <v>42</v>
      </c>
      <c r="E74" s="975"/>
      <c r="F74" s="979">
        <f>'INFORMAÇÕES BÁSICAS'!F53</f>
        <v>0</v>
      </c>
      <c r="G74" s="980"/>
      <c r="H74" s="619"/>
      <c r="I74" s="67"/>
      <c r="J74" s="68"/>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c r="AZ74" s="65"/>
      <c r="BA74" s="65"/>
      <c r="BB74" s="65"/>
      <c r="BC74" s="65"/>
      <c r="BD74" s="65"/>
      <c r="BE74" s="65"/>
      <c r="BF74" s="65"/>
      <c r="BG74" s="65"/>
      <c r="BH74" s="65"/>
      <c r="BI74" s="65"/>
      <c r="BJ74" s="65"/>
      <c r="BK74" s="65"/>
      <c r="BL74" s="65"/>
      <c r="BM74" s="65"/>
      <c r="BN74" s="65"/>
      <c r="BO74" s="65"/>
      <c r="BP74" s="65"/>
      <c r="BQ74" s="65"/>
      <c r="BR74" s="65"/>
      <c r="BS74" s="65"/>
      <c r="BT74" s="65"/>
      <c r="BU74" s="65"/>
      <c r="BV74" s="65"/>
      <c r="BW74" s="65"/>
      <c r="BX74" s="65"/>
      <c r="BY74" s="65"/>
      <c r="BZ74" s="65"/>
      <c r="CA74" s="65"/>
      <c r="CB74" s="65"/>
      <c r="CC74" s="65"/>
      <c r="CD74" s="65"/>
      <c r="CE74" s="65"/>
      <c r="CF74" s="65"/>
      <c r="CG74" s="65"/>
      <c r="CH74" s="65"/>
      <c r="CI74" s="65"/>
      <c r="CJ74" s="65"/>
      <c r="CK74" s="65"/>
      <c r="CL74" s="65"/>
      <c r="CM74" s="65"/>
      <c r="CN74" s="65"/>
      <c r="CO74" s="65"/>
      <c r="CP74" s="65"/>
      <c r="CQ74" s="65"/>
      <c r="CR74" s="65"/>
      <c r="CS74" s="65"/>
      <c r="CT74" s="65"/>
      <c r="CU74" s="65"/>
      <c r="CV74" s="65"/>
      <c r="CW74" s="65"/>
      <c r="CX74" s="65"/>
      <c r="CY74" s="65"/>
      <c r="CZ74" s="65"/>
      <c r="DA74" s="65"/>
      <c r="DB74" s="65"/>
      <c r="DC74" s="65"/>
      <c r="DD74" s="65"/>
      <c r="DE74" s="65"/>
      <c r="DF74" s="65"/>
      <c r="DG74" s="65"/>
      <c r="DH74" s="65"/>
      <c r="DI74" s="65"/>
      <c r="DJ74" s="65"/>
      <c r="DK74" s="65"/>
      <c r="DL74" s="65"/>
      <c r="DM74" s="65"/>
      <c r="DN74" s="65"/>
      <c r="DO74" s="65"/>
      <c r="DP74" s="65"/>
      <c r="DQ74" s="65"/>
      <c r="DR74" s="65"/>
      <c r="DS74" s="65"/>
      <c r="DT74" s="65"/>
      <c r="DU74" s="65"/>
      <c r="DV74" s="65"/>
      <c r="DW74" s="65"/>
      <c r="DX74" s="65"/>
      <c r="DY74" s="65"/>
      <c r="DZ74" s="65"/>
      <c r="EA74" s="65"/>
      <c r="EB74" s="65"/>
      <c r="EC74" s="65"/>
      <c r="ED74" s="65"/>
      <c r="EE74" s="65"/>
      <c r="EF74" s="65"/>
      <c r="EG74" s="65"/>
      <c r="EH74" s="65"/>
      <c r="EI74" s="65"/>
      <c r="EJ74" s="65"/>
      <c r="EK74" s="65"/>
      <c r="EL74" s="65"/>
      <c r="EM74" s="65"/>
      <c r="EN74" s="65"/>
      <c r="EO74" s="65"/>
      <c r="EP74" s="65"/>
      <c r="EQ74" s="65"/>
      <c r="ER74" s="65"/>
      <c r="ES74" s="65"/>
      <c r="ET74" s="65"/>
      <c r="EU74" s="65"/>
      <c r="EV74" s="65"/>
      <c r="EW74" s="65"/>
      <c r="EX74" s="65"/>
      <c r="EY74" s="65"/>
      <c r="EZ74" s="65"/>
      <c r="FA74" s="65"/>
      <c r="FB74" s="65"/>
      <c r="FC74" s="65"/>
      <c r="FD74" s="65"/>
      <c r="FE74" s="65"/>
      <c r="FF74" s="65"/>
      <c r="FG74" s="65"/>
      <c r="FH74" s="65"/>
      <c r="FI74" s="65"/>
      <c r="FJ74" s="65"/>
      <c r="FK74" s="65"/>
      <c r="FL74" s="65"/>
      <c r="FM74" s="65"/>
      <c r="FN74" s="65"/>
      <c r="FO74" s="65"/>
      <c r="FP74" s="65"/>
      <c r="FQ74" s="65"/>
      <c r="FR74" s="65"/>
      <c r="FS74" s="65"/>
      <c r="FT74" s="65"/>
      <c r="FU74" s="65"/>
      <c r="FV74" s="65"/>
      <c r="FW74" s="65"/>
      <c r="FX74" s="65"/>
      <c r="FY74" s="65"/>
      <c r="FZ74" s="65"/>
      <c r="GA74" s="65"/>
      <c r="GB74" s="65"/>
      <c r="GC74" s="65"/>
      <c r="GD74" s="65"/>
      <c r="GE74" s="65"/>
      <c r="GF74" s="65"/>
      <c r="GG74" s="65"/>
      <c r="GH74" s="65"/>
      <c r="GI74" s="65"/>
      <c r="GJ74" s="65"/>
      <c r="GK74" s="65"/>
      <c r="GL74" s="65"/>
      <c r="GM74" s="65"/>
      <c r="GN74" s="65"/>
      <c r="GO74" s="65"/>
      <c r="GP74" s="65"/>
      <c r="GQ74" s="65"/>
      <c r="GR74" s="65"/>
      <c r="GS74" s="65"/>
      <c r="GT74" s="65"/>
      <c r="GU74" s="65"/>
      <c r="GV74" s="65"/>
      <c r="GW74" s="65"/>
      <c r="GX74" s="65"/>
      <c r="GY74" s="65"/>
      <c r="GZ74" s="65"/>
      <c r="HA74" s="65"/>
      <c r="HB74" s="65"/>
      <c r="HC74" s="65"/>
      <c r="HD74" s="65"/>
      <c r="HE74" s="65"/>
      <c r="HF74" s="65"/>
      <c r="HG74" s="65"/>
      <c r="HH74" s="65"/>
      <c r="HI74" s="65"/>
      <c r="HJ74" s="65"/>
      <c r="HK74" s="65"/>
      <c r="HL74" s="65"/>
      <c r="HM74" s="65"/>
      <c r="HN74" s="65"/>
      <c r="HO74" s="65"/>
      <c r="HP74" s="65"/>
      <c r="HQ74" s="65"/>
      <c r="HR74" s="65"/>
      <c r="HS74" s="65"/>
      <c r="HT74" s="65"/>
      <c r="HU74" s="65"/>
      <c r="HV74" s="65"/>
      <c r="HW74" s="65"/>
      <c r="HX74" s="65"/>
      <c r="HY74" s="65"/>
      <c r="HZ74" s="65"/>
      <c r="IA74" s="65"/>
      <c r="IB74" s="65"/>
      <c r="IC74" s="65"/>
      <c r="ID74" s="65"/>
      <c r="IE74" s="65"/>
      <c r="IF74" s="65"/>
      <c r="IG74" s="65"/>
      <c r="IH74" s="65"/>
      <c r="II74" s="65"/>
      <c r="IJ74" s="65"/>
      <c r="IK74" s="65"/>
      <c r="IL74" s="65"/>
      <c r="IM74" s="65"/>
      <c r="IN74" s="65"/>
      <c r="IO74" s="65"/>
      <c r="IP74" s="65"/>
      <c r="IQ74" s="65"/>
      <c r="IR74" s="65"/>
      <c r="IS74" s="65"/>
      <c r="IT74" s="65"/>
      <c r="IU74" s="65"/>
      <c r="IV74" s="65"/>
      <c r="IW74" s="65"/>
      <c r="IX74" s="65"/>
      <c r="IY74" s="65"/>
      <c r="IZ74" s="65"/>
      <c r="JA74" s="65"/>
      <c r="JB74" s="65"/>
      <c r="JC74" s="65"/>
      <c r="JD74" s="65"/>
      <c r="JE74" s="65"/>
      <c r="JF74" s="65"/>
      <c r="JG74" s="65"/>
      <c r="JH74" s="65"/>
      <c r="JI74" s="65"/>
      <c r="JJ74" s="65"/>
      <c r="JK74" s="65"/>
      <c r="JL74" s="65"/>
      <c r="JM74" s="65"/>
      <c r="JN74" s="65"/>
      <c r="JO74" s="65"/>
      <c r="JP74" s="65"/>
      <c r="JQ74" s="65"/>
      <c r="JR74" s="65"/>
      <c r="JS74" s="65"/>
      <c r="JT74" s="65"/>
      <c r="JU74" s="65"/>
      <c r="JV74" s="65"/>
      <c r="JW74" s="65"/>
      <c r="JX74" s="65"/>
      <c r="JY74" s="65"/>
      <c r="JZ74" s="65"/>
      <c r="KA74" s="65"/>
      <c r="KB74" s="65"/>
      <c r="KC74" s="65"/>
      <c r="KD74" s="65"/>
      <c r="KE74" s="65"/>
      <c r="KF74" s="65"/>
      <c r="KG74" s="65"/>
      <c r="KH74" s="65"/>
      <c r="KI74" s="65"/>
      <c r="KJ74" s="65"/>
      <c r="KK74" s="65"/>
      <c r="KL74" s="65"/>
      <c r="KM74" s="65"/>
      <c r="KN74" s="65"/>
      <c r="KO74" s="65"/>
      <c r="KP74" s="65"/>
      <c r="KQ74" s="65"/>
      <c r="KR74" s="65"/>
      <c r="KS74" s="65"/>
      <c r="KT74" s="65"/>
      <c r="KU74" s="65"/>
      <c r="KV74" s="65"/>
      <c r="KW74" s="65"/>
      <c r="KX74" s="65"/>
      <c r="KY74" s="65"/>
      <c r="KZ74" s="65"/>
      <c r="LA74" s="65"/>
      <c r="LB74" s="65"/>
      <c r="LC74" s="65"/>
      <c r="LD74" s="65"/>
      <c r="LE74" s="65"/>
      <c r="LF74" s="65"/>
      <c r="LG74" s="65"/>
      <c r="LH74" s="65"/>
      <c r="LI74" s="65"/>
      <c r="LJ74" s="65"/>
      <c r="LK74" s="65"/>
      <c r="LL74" s="65"/>
      <c r="LM74" s="65"/>
      <c r="LN74" s="65"/>
      <c r="LO74" s="65"/>
      <c r="LP74" s="65"/>
      <c r="LQ74" s="65"/>
      <c r="LR74" s="65"/>
      <c r="LS74" s="65"/>
      <c r="LT74" s="65"/>
      <c r="LU74" s="65"/>
      <c r="LV74" s="65"/>
      <c r="LW74" s="65"/>
      <c r="LX74" s="65"/>
      <c r="LY74" s="65"/>
      <c r="LZ74" s="65"/>
      <c r="MA74" s="65"/>
      <c r="MB74" s="65"/>
      <c r="MC74" s="65"/>
      <c r="MD74" s="65"/>
      <c r="ME74" s="65"/>
      <c r="MF74" s="65"/>
      <c r="MG74" s="65"/>
      <c r="MH74" s="65"/>
      <c r="MI74" s="65"/>
      <c r="MJ74" s="65"/>
      <c r="MK74" s="65"/>
      <c r="ML74" s="65"/>
      <c r="MM74" s="65"/>
      <c r="MN74" s="65"/>
      <c r="MO74" s="65"/>
      <c r="MP74" s="65"/>
      <c r="MQ74" s="65"/>
      <c r="MR74" s="65"/>
      <c r="MS74" s="65"/>
      <c r="MT74" s="65"/>
      <c r="MU74" s="65"/>
      <c r="MV74" s="65"/>
      <c r="MW74" s="65"/>
      <c r="MX74" s="65"/>
      <c r="MY74" s="65"/>
      <c r="MZ74" s="65"/>
      <c r="NA74" s="65"/>
      <c r="NB74" s="65"/>
      <c r="NC74" s="65"/>
      <c r="ND74" s="65"/>
      <c r="NE74" s="65"/>
      <c r="NF74" s="65"/>
      <c r="NG74" s="65"/>
      <c r="NH74" s="65"/>
      <c r="NI74" s="65"/>
      <c r="NJ74" s="65"/>
      <c r="NK74" s="65"/>
      <c r="NL74" s="65"/>
      <c r="NM74" s="65"/>
      <c r="NN74" s="65"/>
      <c r="NO74" s="65"/>
      <c r="NP74" s="65"/>
      <c r="NQ74" s="65"/>
      <c r="NR74" s="65"/>
      <c r="NS74" s="65"/>
      <c r="NT74" s="65"/>
      <c r="NU74" s="65"/>
      <c r="NV74" s="65"/>
      <c r="NW74" s="65"/>
      <c r="NX74" s="65"/>
      <c r="NY74" s="65"/>
      <c r="NZ74" s="65"/>
      <c r="OA74" s="65"/>
      <c r="OB74" s="65"/>
      <c r="OC74" s="65"/>
      <c r="OD74" s="65"/>
      <c r="OE74" s="65"/>
      <c r="OF74" s="65"/>
      <c r="OG74" s="65"/>
      <c r="OH74" s="65"/>
      <c r="OI74" s="65"/>
      <c r="OJ74" s="65"/>
      <c r="OK74" s="65"/>
      <c r="OL74" s="65"/>
      <c r="OM74" s="65"/>
      <c r="ON74" s="65"/>
      <c r="OO74" s="65"/>
      <c r="OP74" s="65"/>
      <c r="OQ74" s="65"/>
      <c r="OR74" s="65"/>
      <c r="OS74" s="65"/>
      <c r="OT74" s="65"/>
      <c r="OU74" s="65"/>
      <c r="OV74" s="65"/>
      <c r="OW74" s="65"/>
      <c r="OX74" s="65"/>
      <c r="OY74" s="65"/>
      <c r="OZ74" s="65"/>
      <c r="PA74" s="65"/>
      <c r="PB74" s="65"/>
      <c r="PC74" s="65"/>
      <c r="PD74" s="65"/>
      <c r="PE74" s="65"/>
      <c r="PF74" s="65"/>
      <c r="PG74" s="65"/>
      <c r="PH74" s="65"/>
      <c r="PI74" s="65"/>
      <c r="PJ74" s="65"/>
      <c r="PK74" s="65"/>
      <c r="PL74" s="65"/>
      <c r="PM74" s="65"/>
      <c r="PN74" s="65"/>
      <c r="PO74" s="65"/>
      <c r="PP74" s="65"/>
      <c r="PQ74" s="65"/>
      <c r="PR74" s="65"/>
      <c r="PS74" s="65"/>
      <c r="PT74" s="65"/>
      <c r="PU74" s="65"/>
      <c r="PV74" s="65"/>
      <c r="PW74" s="65"/>
      <c r="PX74" s="65"/>
      <c r="PY74" s="65"/>
      <c r="PZ74" s="65"/>
      <c r="QA74" s="65"/>
      <c r="QB74" s="65"/>
      <c r="QC74" s="65"/>
      <c r="QD74" s="65"/>
      <c r="QE74" s="65"/>
      <c r="QF74" s="65"/>
      <c r="QG74" s="65"/>
      <c r="QH74" s="65"/>
      <c r="QI74" s="65"/>
      <c r="QJ74" s="65"/>
      <c r="QK74" s="65"/>
      <c r="QL74" s="65"/>
      <c r="QM74" s="65"/>
      <c r="QN74" s="65"/>
      <c r="QO74" s="65"/>
      <c r="QP74" s="65"/>
      <c r="QQ74" s="65"/>
      <c r="QR74" s="65"/>
      <c r="QS74" s="65"/>
      <c r="QT74" s="65"/>
      <c r="QU74" s="65"/>
      <c r="QV74" s="65"/>
      <c r="QW74" s="65"/>
      <c r="QX74" s="65"/>
      <c r="QY74" s="65"/>
      <c r="QZ74" s="65"/>
      <c r="RA74" s="65"/>
      <c r="RB74" s="65"/>
      <c r="RC74" s="65"/>
      <c r="RD74" s="65"/>
      <c r="RE74" s="65"/>
      <c r="RF74" s="65"/>
      <c r="RG74" s="65"/>
      <c r="RH74" s="65"/>
      <c r="RI74" s="65"/>
      <c r="RJ74" s="65"/>
      <c r="RK74" s="65"/>
      <c r="RL74" s="65"/>
      <c r="RM74" s="65"/>
      <c r="RN74" s="65"/>
      <c r="RO74" s="65"/>
      <c r="RP74" s="65"/>
      <c r="RQ74" s="65"/>
      <c r="RR74" s="65"/>
      <c r="RS74" s="65"/>
      <c r="RT74" s="65"/>
      <c r="RU74" s="65"/>
      <c r="RV74" s="65"/>
      <c r="RW74" s="65"/>
      <c r="RX74" s="65"/>
      <c r="RY74" s="65"/>
      <c r="RZ74" s="65"/>
      <c r="SA74" s="65"/>
      <c r="SB74" s="65"/>
      <c r="SC74" s="65"/>
      <c r="SD74" s="65"/>
      <c r="SE74" s="65"/>
      <c r="SF74" s="65"/>
      <c r="SG74" s="65"/>
      <c r="SH74" s="65"/>
      <c r="SI74" s="65"/>
      <c r="SJ74" s="65"/>
      <c r="SK74" s="65"/>
      <c r="SL74" s="65"/>
      <c r="SM74" s="65"/>
      <c r="SN74" s="65"/>
      <c r="SO74" s="65"/>
      <c r="SP74" s="65"/>
      <c r="SQ74" s="65"/>
      <c r="SR74" s="65"/>
      <c r="SS74" s="65"/>
      <c r="ST74" s="65"/>
      <c r="SU74" s="65"/>
      <c r="SV74" s="65"/>
      <c r="SW74" s="65"/>
      <c r="SX74" s="65"/>
      <c r="SY74" s="65"/>
      <c r="SZ74" s="65"/>
      <c r="TA74" s="65"/>
      <c r="TB74" s="65"/>
      <c r="TC74" s="65"/>
      <c r="TD74" s="65"/>
      <c r="TE74" s="65"/>
      <c r="TF74" s="65"/>
      <c r="TG74" s="65"/>
      <c r="TH74" s="65"/>
      <c r="TI74" s="65"/>
      <c r="TJ74" s="65"/>
      <c r="TK74" s="65"/>
      <c r="TL74" s="65"/>
      <c r="TM74" s="65"/>
      <c r="TN74" s="65"/>
      <c r="TO74" s="65"/>
      <c r="TP74" s="65"/>
      <c r="TQ74" s="65"/>
      <c r="TR74" s="65"/>
      <c r="TS74" s="65"/>
      <c r="TT74" s="65"/>
      <c r="TU74" s="65"/>
      <c r="TV74" s="65"/>
      <c r="TW74" s="65"/>
      <c r="TX74" s="65"/>
      <c r="TY74" s="65"/>
      <c r="TZ74" s="65"/>
      <c r="UA74" s="65"/>
      <c r="UB74" s="65"/>
      <c r="UC74" s="65"/>
      <c r="UD74" s="65"/>
      <c r="UE74" s="65"/>
      <c r="UF74" s="65"/>
      <c r="UG74" s="65"/>
      <c r="UH74" s="65"/>
      <c r="UI74" s="65"/>
      <c r="UJ74" s="65"/>
      <c r="UK74" s="65"/>
      <c r="UL74" s="65"/>
      <c r="UM74" s="65"/>
      <c r="UN74" s="65"/>
      <c r="UO74" s="65"/>
      <c r="UP74" s="65"/>
      <c r="UQ74" s="65"/>
      <c r="UR74" s="65"/>
      <c r="US74" s="65"/>
      <c r="UT74" s="65"/>
      <c r="UU74" s="65"/>
      <c r="UV74" s="65"/>
      <c r="UW74" s="65"/>
      <c r="UX74" s="65"/>
      <c r="UY74" s="65"/>
      <c r="UZ74" s="65"/>
      <c r="VA74" s="65"/>
      <c r="VB74" s="65"/>
      <c r="VC74" s="65"/>
      <c r="VD74" s="65"/>
      <c r="VE74" s="65"/>
      <c r="VF74" s="65"/>
      <c r="VG74" s="65"/>
      <c r="VH74" s="65"/>
      <c r="VI74" s="65"/>
      <c r="VJ74" s="65"/>
      <c r="VK74" s="65"/>
      <c r="VL74" s="65"/>
      <c r="VM74" s="65"/>
      <c r="VN74" s="65"/>
      <c r="VO74" s="65"/>
      <c r="VP74" s="65"/>
      <c r="VQ74" s="65"/>
      <c r="VR74" s="65"/>
      <c r="VS74" s="65"/>
      <c r="VT74" s="65"/>
      <c r="VU74" s="65"/>
      <c r="VV74" s="65"/>
      <c r="VW74" s="65"/>
      <c r="VX74" s="65"/>
      <c r="VY74" s="65"/>
      <c r="VZ74" s="65"/>
      <c r="WA74" s="65"/>
      <c r="WB74" s="65"/>
      <c r="WC74" s="65"/>
      <c r="WD74" s="65"/>
      <c r="WE74" s="65"/>
      <c r="WF74" s="65"/>
      <c r="WG74" s="65"/>
      <c r="WH74" s="65"/>
      <c r="WI74" s="65"/>
      <c r="WJ74" s="65"/>
      <c r="WK74" s="65"/>
      <c r="WL74" s="65"/>
      <c r="WM74" s="65"/>
      <c r="WN74" s="65"/>
      <c r="WO74" s="65"/>
      <c r="WP74" s="65"/>
      <c r="WQ74" s="65"/>
      <c r="WR74" s="65"/>
      <c r="WS74" s="65"/>
      <c r="WT74" s="65"/>
      <c r="WU74" s="65"/>
      <c r="WV74" s="65"/>
      <c r="WW74" s="65"/>
      <c r="WX74" s="65"/>
      <c r="WY74" s="65"/>
      <c r="WZ74" s="65"/>
      <c r="XA74" s="65"/>
      <c r="XB74" s="65"/>
      <c r="XC74" s="65"/>
      <c r="XD74" s="65"/>
      <c r="XE74" s="65"/>
      <c r="XF74" s="65"/>
      <c r="XG74" s="65"/>
      <c r="XH74" s="65"/>
      <c r="XI74" s="65"/>
      <c r="XJ74" s="65"/>
      <c r="XK74" s="65"/>
      <c r="XL74" s="65"/>
      <c r="XM74" s="65"/>
      <c r="XN74" s="65"/>
      <c r="XO74" s="65"/>
      <c r="XP74" s="65"/>
      <c r="XQ74" s="65"/>
      <c r="XR74" s="65"/>
      <c r="XS74" s="65"/>
      <c r="XT74" s="65"/>
      <c r="XU74" s="65"/>
      <c r="XV74" s="65"/>
      <c r="XW74" s="65"/>
      <c r="XX74" s="65"/>
      <c r="XY74" s="65"/>
      <c r="XZ74" s="65"/>
      <c r="YA74" s="65"/>
      <c r="YB74" s="65"/>
      <c r="YC74" s="65"/>
      <c r="YD74" s="65"/>
      <c r="YE74" s="65"/>
      <c r="YF74" s="65"/>
      <c r="YG74" s="65"/>
      <c r="YH74" s="65"/>
      <c r="YI74" s="65"/>
      <c r="YJ74" s="65"/>
      <c r="YK74" s="65"/>
      <c r="YL74" s="65"/>
      <c r="YM74" s="65"/>
      <c r="YN74" s="65"/>
      <c r="YO74" s="65"/>
      <c r="YP74" s="65"/>
      <c r="YQ74" s="65"/>
      <c r="YR74" s="65"/>
      <c r="YS74" s="65"/>
      <c r="YT74" s="65"/>
      <c r="YU74" s="65"/>
      <c r="YV74" s="65"/>
      <c r="YW74" s="65"/>
      <c r="YX74" s="65"/>
      <c r="YY74" s="65"/>
      <c r="YZ74" s="65"/>
      <c r="ZA74" s="65"/>
      <c r="ZB74" s="65"/>
      <c r="ZC74" s="65"/>
      <c r="ZD74" s="65"/>
      <c r="ZE74" s="65"/>
      <c r="ZF74" s="65"/>
      <c r="ZG74" s="65"/>
      <c r="ZH74" s="65"/>
      <c r="ZI74" s="65"/>
      <c r="ZJ74" s="65"/>
      <c r="ZK74" s="65"/>
      <c r="ZL74" s="65"/>
      <c r="ZM74" s="65"/>
      <c r="ZN74" s="65"/>
      <c r="ZO74" s="65"/>
      <c r="ZP74" s="65"/>
      <c r="ZQ74" s="65"/>
      <c r="ZR74" s="65"/>
      <c r="ZS74" s="65"/>
      <c r="ZT74" s="65"/>
      <c r="ZU74" s="65"/>
      <c r="ZV74" s="65"/>
      <c r="ZW74" s="65"/>
      <c r="ZX74" s="65"/>
      <c r="ZY74" s="65"/>
      <c r="ZZ74" s="65"/>
      <c r="AAA74" s="65"/>
      <c r="AAB74" s="65"/>
      <c r="AAC74" s="65"/>
      <c r="AAD74" s="65"/>
      <c r="AAE74" s="65"/>
      <c r="AAF74" s="65"/>
      <c r="AAG74" s="65"/>
      <c r="AAH74" s="65"/>
      <c r="AAI74" s="65"/>
      <c r="AAJ74" s="65"/>
      <c r="AAK74" s="65"/>
      <c r="AAL74" s="65"/>
      <c r="AAM74" s="65"/>
      <c r="AAN74" s="65"/>
      <c r="AAO74" s="65"/>
      <c r="AAP74" s="65"/>
      <c r="AAQ74" s="65"/>
      <c r="AAR74" s="65"/>
      <c r="AAS74" s="65"/>
      <c r="AAT74" s="65"/>
      <c r="AAU74" s="65"/>
      <c r="AAV74" s="65"/>
      <c r="AAW74" s="65"/>
      <c r="AAX74" s="65"/>
      <c r="AAY74" s="65"/>
      <c r="AAZ74" s="65"/>
      <c r="ABA74" s="65"/>
      <c r="ABB74" s="65"/>
      <c r="ABC74" s="65"/>
      <c r="ABD74" s="65"/>
      <c r="ABE74" s="65"/>
      <c r="ABF74" s="65"/>
      <c r="ABG74" s="65"/>
      <c r="ABH74" s="65"/>
      <c r="ABI74" s="65"/>
      <c r="ABJ74" s="65"/>
      <c r="ABK74" s="65"/>
      <c r="ABL74" s="65"/>
      <c r="ABM74" s="65"/>
      <c r="ABN74" s="65"/>
      <c r="ABO74" s="65"/>
      <c r="ABP74" s="65"/>
      <c r="ABQ74" s="65"/>
      <c r="ABR74" s="65"/>
      <c r="ABS74" s="65"/>
      <c r="ABT74" s="65"/>
      <c r="ABU74" s="65"/>
      <c r="ABV74" s="65"/>
      <c r="ABW74" s="65"/>
      <c r="ABX74" s="65"/>
      <c r="ABY74" s="65"/>
      <c r="ABZ74" s="65"/>
      <c r="ACA74" s="65"/>
      <c r="ACB74" s="65"/>
      <c r="ACC74" s="65"/>
      <c r="ACD74" s="65"/>
      <c r="ACE74" s="65"/>
      <c r="ACF74" s="65"/>
      <c r="ACG74" s="65"/>
      <c r="ACH74" s="65"/>
      <c r="ACI74" s="65"/>
      <c r="ACJ74" s="65"/>
      <c r="ACK74" s="65"/>
      <c r="ACL74" s="65"/>
      <c r="ACM74" s="65"/>
      <c r="ACN74" s="65"/>
      <c r="ACO74" s="65"/>
      <c r="ACP74" s="65"/>
      <c r="ACQ74" s="65"/>
      <c r="ACR74" s="65"/>
      <c r="ACS74" s="65"/>
      <c r="ACT74" s="65"/>
      <c r="ACU74" s="65"/>
      <c r="ACV74" s="65"/>
      <c r="ACW74" s="65"/>
      <c r="ACX74" s="65"/>
      <c r="ACY74" s="65"/>
      <c r="ACZ74" s="65"/>
      <c r="ADA74" s="65"/>
      <c r="ADB74" s="65"/>
      <c r="ADC74" s="65"/>
      <c r="ADD74" s="65"/>
      <c r="ADE74" s="65"/>
      <c r="ADF74" s="65"/>
      <c r="ADG74" s="65"/>
      <c r="ADH74" s="65"/>
      <c r="ADI74" s="65"/>
      <c r="ADJ74" s="65"/>
      <c r="ADK74" s="65"/>
      <c r="ADL74" s="65"/>
      <c r="ADM74" s="65"/>
      <c r="ADN74" s="65"/>
      <c r="ADO74" s="65"/>
      <c r="ADP74" s="65"/>
      <c r="ADQ74" s="65"/>
      <c r="ADR74" s="65"/>
      <c r="ADS74" s="65"/>
      <c r="ADT74" s="65"/>
      <c r="ADU74" s="65"/>
      <c r="ADV74" s="65"/>
      <c r="ADW74" s="65"/>
      <c r="ADX74" s="65"/>
      <c r="ADY74" s="65"/>
      <c r="ADZ74" s="65"/>
      <c r="AEA74" s="65"/>
      <c r="AEB74" s="65"/>
      <c r="AEC74" s="65"/>
      <c r="AED74" s="65"/>
      <c r="AEE74" s="65"/>
      <c r="AEF74" s="65"/>
      <c r="AEG74" s="65"/>
      <c r="AEH74" s="65"/>
      <c r="AEI74" s="65"/>
      <c r="AEJ74" s="65"/>
      <c r="AEK74" s="65"/>
      <c r="AEL74" s="65"/>
      <c r="AEM74" s="65"/>
      <c r="AEN74" s="65"/>
      <c r="AEO74" s="65"/>
      <c r="AEP74" s="65"/>
      <c r="AEQ74" s="65"/>
      <c r="AER74" s="65"/>
      <c r="AES74" s="65"/>
      <c r="AET74" s="65"/>
      <c r="AEU74" s="65"/>
      <c r="AEV74" s="65"/>
      <c r="AEW74" s="65"/>
      <c r="AEX74" s="65"/>
      <c r="AEY74" s="65"/>
      <c r="AEZ74" s="65"/>
      <c r="AFA74" s="65"/>
      <c r="AFB74" s="65"/>
      <c r="AFC74" s="65"/>
      <c r="AFD74" s="65"/>
      <c r="AFE74" s="65"/>
      <c r="AFF74" s="65"/>
      <c r="AFG74" s="65"/>
      <c r="AFH74" s="65"/>
      <c r="AFI74" s="65"/>
      <c r="AFJ74" s="65"/>
      <c r="AFK74" s="65"/>
      <c r="AFL74" s="65"/>
      <c r="AFM74" s="65"/>
      <c r="AFN74" s="65"/>
      <c r="AFO74" s="65"/>
      <c r="AFP74" s="65"/>
      <c r="AFQ74" s="65"/>
      <c r="AFR74" s="65"/>
      <c r="AFS74" s="65"/>
      <c r="AFT74" s="65"/>
      <c r="AFU74" s="65"/>
      <c r="AFV74" s="65"/>
      <c r="AFW74" s="65"/>
      <c r="AFX74" s="65"/>
      <c r="AFY74" s="65"/>
      <c r="AFZ74" s="65"/>
      <c r="AGA74" s="65"/>
      <c r="AGB74" s="65"/>
      <c r="AGC74" s="65"/>
      <c r="AGD74" s="65"/>
      <c r="AGE74" s="65"/>
      <c r="AGF74" s="65"/>
      <c r="AGG74" s="65"/>
      <c r="AGH74" s="65"/>
      <c r="AGI74" s="65"/>
      <c r="AGJ74" s="65"/>
      <c r="AGK74" s="65"/>
      <c r="AGL74" s="65"/>
      <c r="AGM74" s="65"/>
      <c r="AGN74" s="65"/>
      <c r="AGO74" s="65"/>
      <c r="AGP74" s="65"/>
      <c r="AGQ74" s="65"/>
      <c r="AGR74" s="65"/>
      <c r="AGS74" s="65"/>
      <c r="AGT74" s="65"/>
      <c r="AGU74" s="65"/>
      <c r="AGV74" s="65"/>
      <c r="AGW74" s="65"/>
      <c r="AGX74" s="65"/>
      <c r="AGY74" s="65"/>
      <c r="AGZ74" s="65"/>
      <c r="AHA74" s="65"/>
      <c r="AHB74" s="65"/>
      <c r="AHC74" s="65"/>
      <c r="AHD74" s="65"/>
      <c r="AHE74" s="65"/>
      <c r="AHF74" s="65"/>
      <c r="AHG74" s="65"/>
      <c r="AHH74" s="65"/>
      <c r="AHI74" s="65"/>
      <c r="AHJ74" s="65"/>
      <c r="AHK74" s="65"/>
      <c r="AHL74" s="65"/>
      <c r="AHM74" s="65"/>
      <c r="AHN74" s="65"/>
      <c r="AHO74" s="65"/>
      <c r="AHP74" s="65"/>
      <c r="AHQ74" s="65"/>
      <c r="AHR74" s="65"/>
      <c r="AHS74" s="65"/>
      <c r="AHT74" s="65"/>
      <c r="AHU74" s="65"/>
      <c r="AHV74" s="65"/>
      <c r="AHW74" s="65"/>
      <c r="AHX74" s="65"/>
      <c r="AHY74" s="65"/>
      <c r="AHZ74" s="65"/>
      <c r="AIA74" s="65"/>
      <c r="AIB74" s="65"/>
      <c r="AIC74" s="65"/>
      <c r="AID74" s="65"/>
      <c r="AIE74" s="65"/>
      <c r="AIF74" s="65"/>
      <c r="AIG74" s="65"/>
      <c r="AIH74" s="65"/>
      <c r="AII74" s="65"/>
      <c r="AIJ74" s="65"/>
      <c r="AIK74" s="65"/>
      <c r="AIL74" s="65"/>
      <c r="AIM74" s="65"/>
      <c r="AIN74" s="65"/>
      <c r="AIO74" s="65"/>
      <c r="AIP74" s="65"/>
      <c r="AIQ74" s="65"/>
      <c r="AIR74" s="65"/>
      <c r="AIS74" s="65"/>
      <c r="AIT74" s="65"/>
      <c r="AIU74" s="65"/>
      <c r="AIV74" s="65"/>
      <c r="AIW74" s="65"/>
      <c r="AIX74" s="65"/>
      <c r="AIY74" s="65"/>
      <c r="AIZ74" s="65"/>
      <c r="AJA74" s="65"/>
      <c r="AJB74" s="65"/>
      <c r="AJC74" s="65"/>
      <c r="AJD74" s="65"/>
      <c r="AJE74" s="65"/>
      <c r="AJF74" s="65"/>
      <c r="AJG74" s="65"/>
      <c r="AJH74" s="65"/>
      <c r="AJI74" s="65"/>
      <c r="AJJ74" s="65"/>
      <c r="AJK74" s="65"/>
      <c r="AJL74" s="65"/>
      <c r="AJM74" s="65"/>
      <c r="AJN74" s="65"/>
      <c r="AJO74" s="65"/>
      <c r="AJP74" s="65"/>
      <c r="AJQ74" s="65"/>
      <c r="AJR74" s="65"/>
      <c r="AJS74" s="65"/>
      <c r="AJT74" s="65"/>
      <c r="AJU74" s="65"/>
      <c r="AJV74" s="65"/>
      <c r="AJW74" s="65"/>
      <c r="AJX74" s="65"/>
      <c r="AJY74" s="65"/>
      <c r="AJZ74" s="65"/>
      <c r="AKA74" s="65"/>
      <c r="AKB74" s="65"/>
      <c r="AKC74" s="65"/>
      <c r="AKD74" s="65"/>
      <c r="AKE74" s="65"/>
      <c r="AKF74" s="65"/>
      <c r="AKG74" s="65"/>
      <c r="AKH74" s="65"/>
      <c r="AKI74" s="65"/>
      <c r="AKJ74" s="65"/>
      <c r="AKK74" s="65"/>
      <c r="AKL74" s="65"/>
      <c r="AKM74" s="65"/>
      <c r="AKN74" s="65"/>
      <c r="AKO74" s="65"/>
      <c r="AKP74" s="65"/>
      <c r="AKQ74" s="65"/>
      <c r="AKR74" s="65"/>
      <c r="AKS74" s="65"/>
      <c r="AKT74" s="65"/>
      <c r="AKU74" s="65"/>
      <c r="AKV74" s="65"/>
      <c r="AKW74" s="65"/>
      <c r="AKX74" s="65"/>
      <c r="AKY74" s="65"/>
      <c r="AKZ74" s="65"/>
      <c r="ALA74" s="65"/>
      <c r="ALB74" s="65"/>
      <c r="ALC74" s="65"/>
      <c r="ALD74" s="65"/>
      <c r="ALE74" s="65"/>
      <c r="ALF74" s="65"/>
      <c r="ALG74" s="65"/>
      <c r="ALH74" s="65"/>
      <c r="ALI74" s="65"/>
      <c r="ALJ74" s="65"/>
      <c r="ALK74" s="65"/>
      <c r="ALL74" s="65"/>
      <c r="ALM74" s="65"/>
      <c r="ALN74" s="65"/>
      <c r="ALO74" s="65"/>
      <c r="ALP74" s="65"/>
      <c r="ALQ74" s="65"/>
      <c r="ALR74" s="65"/>
      <c r="ALS74" s="65"/>
      <c r="ALT74" s="65"/>
      <c r="ALU74" s="65"/>
      <c r="ALV74" s="65"/>
      <c r="ALW74" s="65"/>
      <c r="ALX74" s="65"/>
      <c r="ALY74" s="65"/>
      <c r="ALZ74" s="65"/>
      <c r="AMA74" s="65"/>
      <c r="AMB74" s="65"/>
      <c r="AMC74" s="65"/>
      <c r="AMD74" s="65"/>
      <c r="AME74" s="65"/>
      <c r="AMF74" s="65"/>
      <c r="AMG74" s="65"/>
      <c r="AMH74" s="65"/>
      <c r="AMI74" s="65"/>
      <c r="AMJ74" s="65"/>
      <c r="AMK74" s="65"/>
      <c r="AML74" s="65"/>
    </row>
    <row r="75" spans="1:1026" s="66" customFormat="1" ht="16.5" customHeight="1">
      <c r="A75" s="65"/>
      <c r="B75" s="613" t="s">
        <v>11</v>
      </c>
      <c r="C75" s="614" t="s">
        <v>43</v>
      </c>
      <c r="D75" s="615" t="s">
        <v>138</v>
      </c>
      <c r="E75" s="975"/>
      <c r="F75" s="981">
        <f>'INFORMAÇÕES BÁSICAS'!D55</f>
        <v>19.2</v>
      </c>
      <c r="G75" s="976"/>
      <c r="H75" s="619">
        <f>(F75*F76)-(20/100)</f>
        <v>383.8</v>
      </c>
      <c r="J75" s="68"/>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c r="AZ75" s="65"/>
      <c r="BA75" s="65"/>
      <c r="BB75" s="65"/>
      <c r="BC75" s="65"/>
      <c r="BD75" s="65"/>
      <c r="BE75" s="65"/>
      <c r="BF75" s="65"/>
      <c r="BG75" s="65"/>
      <c r="BH75" s="65"/>
      <c r="BI75" s="65"/>
      <c r="BJ75" s="65"/>
      <c r="BK75" s="65"/>
      <c r="BL75" s="65"/>
      <c r="BM75" s="65"/>
      <c r="BN75" s="65"/>
      <c r="BO75" s="65"/>
      <c r="BP75" s="65"/>
      <c r="BQ75" s="65"/>
      <c r="BR75" s="65"/>
      <c r="BS75" s="65"/>
      <c r="BT75" s="65"/>
      <c r="BU75" s="65"/>
      <c r="BV75" s="65"/>
      <c r="BW75" s="65"/>
      <c r="BX75" s="65"/>
      <c r="BY75" s="65"/>
      <c r="BZ75" s="65"/>
      <c r="CA75" s="65"/>
      <c r="CB75" s="65"/>
      <c r="CC75" s="65"/>
      <c r="CD75" s="65"/>
      <c r="CE75" s="65"/>
      <c r="CF75" s="65"/>
      <c r="CG75" s="65"/>
      <c r="CH75" s="65"/>
      <c r="CI75" s="65"/>
      <c r="CJ75" s="65"/>
      <c r="CK75" s="65"/>
      <c r="CL75" s="65"/>
      <c r="CM75" s="65"/>
      <c r="CN75" s="65"/>
      <c r="CO75" s="65"/>
      <c r="CP75" s="65"/>
      <c r="CQ75" s="65"/>
      <c r="CR75" s="65"/>
      <c r="CS75" s="65"/>
      <c r="CT75" s="65"/>
      <c r="CU75" s="65"/>
      <c r="CV75" s="65"/>
      <c r="CW75" s="65"/>
      <c r="CX75" s="65"/>
      <c r="CY75" s="65"/>
      <c r="CZ75" s="65"/>
      <c r="DA75" s="65"/>
      <c r="DB75" s="65"/>
      <c r="DC75" s="65"/>
      <c r="DD75" s="65"/>
      <c r="DE75" s="65"/>
      <c r="DF75" s="65"/>
      <c r="DG75" s="65"/>
      <c r="DH75" s="65"/>
      <c r="DI75" s="65"/>
      <c r="DJ75" s="65"/>
      <c r="DK75" s="65"/>
      <c r="DL75" s="65"/>
      <c r="DM75" s="65"/>
      <c r="DN75" s="65"/>
      <c r="DO75" s="65"/>
      <c r="DP75" s="65"/>
      <c r="DQ75" s="65"/>
      <c r="DR75" s="65"/>
      <c r="DS75" s="65"/>
      <c r="DT75" s="65"/>
      <c r="DU75" s="65"/>
      <c r="DV75" s="65"/>
      <c r="DW75" s="65"/>
      <c r="DX75" s="65"/>
      <c r="DY75" s="65"/>
      <c r="DZ75" s="65"/>
      <c r="EA75" s="65"/>
      <c r="EB75" s="65"/>
      <c r="EC75" s="65"/>
      <c r="ED75" s="65"/>
      <c r="EE75" s="65"/>
      <c r="EF75" s="65"/>
      <c r="EG75" s="65"/>
      <c r="EH75" s="65"/>
      <c r="EI75" s="65"/>
      <c r="EJ75" s="65"/>
      <c r="EK75" s="65"/>
      <c r="EL75" s="65"/>
      <c r="EM75" s="65"/>
      <c r="EN75" s="65"/>
      <c r="EO75" s="65"/>
      <c r="EP75" s="65"/>
      <c r="EQ75" s="65"/>
      <c r="ER75" s="65"/>
      <c r="ES75" s="65"/>
      <c r="ET75" s="65"/>
      <c r="EU75" s="65"/>
      <c r="EV75" s="65"/>
      <c r="EW75" s="65"/>
      <c r="EX75" s="65"/>
      <c r="EY75" s="65"/>
      <c r="EZ75" s="65"/>
      <c r="FA75" s="65"/>
      <c r="FB75" s="65"/>
      <c r="FC75" s="65"/>
      <c r="FD75" s="65"/>
      <c r="FE75" s="65"/>
      <c r="FF75" s="65"/>
      <c r="FG75" s="65"/>
      <c r="FH75" s="65"/>
      <c r="FI75" s="65"/>
      <c r="FJ75" s="65"/>
      <c r="FK75" s="65"/>
      <c r="FL75" s="65"/>
      <c r="FM75" s="65"/>
      <c r="FN75" s="65"/>
      <c r="FO75" s="65"/>
      <c r="FP75" s="65"/>
      <c r="FQ75" s="65"/>
      <c r="FR75" s="65"/>
      <c r="FS75" s="65"/>
      <c r="FT75" s="65"/>
      <c r="FU75" s="65"/>
      <c r="FV75" s="65"/>
      <c r="FW75" s="65"/>
      <c r="FX75" s="65"/>
      <c r="FY75" s="65"/>
      <c r="FZ75" s="65"/>
      <c r="GA75" s="65"/>
      <c r="GB75" s="65"/>
      <c r="GC75" s="65"/>
      <c r="GD75" s="65"/>
      <c r="GE75" s="65"/>
      <c r="GF75" s="65"/>
      <c r="GG75" s="65"/>
      <c r="GH75" s="65"/>
      <c r="GI75" s="65"/>
      <c r="GJ75" s="65"/>
      <c r="GK75" s="65"/>
      <c r="GL75" s="65"/>
      <c r="GM75" s="65"/>
      <c r="GN75" s="65"/>
      <c r="GO75" s="65"/>
      <c r="GP75" s="65"/>
      <c r="GQ75" s="65"/>
      <c r="GR75" s="65"/>
      <c r="GS75" s="65"/>
      <c r="GT75" s="65"/>
      <c r="GU75" s="65"/>
      <c r="GV75" s="65"/>
      <c r="GW75" s="65"/>
      <c r="GX75" s="65"/>
      <c r="GY75" s="65"/>
      <c r="GZ75" s="65"/>
      <c r="HA75" s="65"/>
      <c r="HB75" s="65"/>
      <c r="HC75" s="65"/>
      <c r="HD75" s="65"/>
      <c r="HE75" s="65"/>
      <c r="HF75" s="65"/>
      <c r="HG75" s="65"/>
      <c r="HH75" s="65"/>
      <c r="HI75" s="65"/>
      <c r="HJ75" s="65"/>
      <c r="HK75" s="65"/>
      <c r="HL75" s="65"/>
      <c r="HM75" s="65"/>
      <c r="HN75" s="65"/>
      <c r="HO75" s="65"/>
      <c r="HP75" s="65"/>
      <c r="HQ75" s="65"/>
      <c r="HR75" s="65"/>
      <c r="HS75" s="65"/>
      <c r="HT75" s="65"/>
      <c r="HU75" s="65"/>
      <c r="HV75" s="65"/>
      <c r="HW75" s="65"/>
      <c r="HX75" s="65"/>
      <c r="HY75" s="65"/>
      <c r="HZ75" s="65"/>
      <c r="IA75" s="65"/>
      <c r="IB75" s="65"/>
      <c r="IC75" s="65"/>
      <c r="ID75" s="65"/>
      <c r="IE75" s="65"/>
      <c r="IF75" s="65"/>
      <c r="IG75" s="65"/>
      <c r="IH75" s="65"/>
      <c r="II75" s="65"/>
      <c r="IJ75" s="65"/>
      <c r="IK75" s="65"/>
      <c r="IL75" s="65"/>
      <c r="IM75" s="65"/>
      <c r="IN75" s="65"/>
      <c r="IO75" s="65"/>
      <c r="IP75" s="65"/>
      <c r="IQ75" s="65"/>
      <c r="IR75" s="65"/>
      <c r="IS75" s="65"/>
      <c r="IT75" s="65"/>
      <c r="IU75" s="65"/>
      <c r="IV75" s="65"/>
      <c r="IW75" s="65"/>
      <c r="IX75" s="65"/>
      <c r="IY75" s="65"/>
      <c r="IZ75" s="65"/>
      <c r="JA75" s="65"/>
      <c r="JB75" s="65"/>
      <c r="JC75" s="65"/>
      <c r="JD75" s="65"/>
      <c r="JE75" s="65"/>
      <c r="JF75" s="65"/>
      <c r="JG75" s="65"/>
      <c r="JH75" s="65"/>
      <c r="JI75" s="65"/>
      <c r="JJ75" s="65"/>
      <c r="JK75" s="65"/>
      <c r="JL75" s="65"/>
      <c r="JM75" s="65"/>
      <c r="JN75" s="65"/>
      <c r="JO75" s="65"/>
      <c r="JP75" s="65"/>
      <c r="JQ75" s="65"/>
      <c r="JR75" s="65"/>
      <c r="JS75" s="65"/>
      <c r="JT75" s="65"/>
      <c r="JU75" s="65"/>
      <c r="JV75" s="65"/>
      <c r="JW75" s="65"/>
      <c r="JX75" s="65"/>
      <c r="JY75" s="65"/>
      <c r="JZ75" s="65"/>
      <c r="KA75" s="65"/>
      <c r="KB75" s="65"/>
      <c r="KC75" s="65"/>
      <c r="KD75" s="65"/>
      <c r="KE75" s="65"/>
      <c r="KF75" s="65"/>
      <c r="KG75" s="65"/>
      <c r="KH75" s="65"/>
      <c r="KI75" s="65"/>
      <c r="KJ75" s="65"/>
      <c r="KK75" s="65"/>
      <c r="KL75" s="65"/>
      <c r="KM75" s="65"/>
      <c r="KN75" s="65"/>
      <c r="KO75" s="65"/>
      <c r="KP75" s="65"/>
      <c r="KQ75" s="65"/>
      <c r="KR75" s="65"/>
      <c r="KS75" s="65"/>
      <c r="KT75" s="65"/>
      <c r="KU75" s="65"/>
      <c r="KV75" s="65"/>
      <c r="KW75" s="65"/>
      <c r="KX75" s="65"/>
      <c r="KY75" s="65"/>
      <c r="KZ75" s="65"/>
      <c r="LA75" s="65"/>
      <c r="LB75" s="65"/>
      <c r="LC75" s="65"/>
      <c r="LD75" s="65"/>
      <c r="LE75" s="65"/>
      <c r="LF75" s="65"/>
      <c r="LG75" s="65"/>
      <c r="LH75" s="65"/>
      <c r="LI75" s="65"/>
      <c r="LJ75" s="65"/>
      <c r="LK75" s="65"/>
      <c r="LL75" s="65"/>
      <c r="LM75" s="65"/>
      <c r="LN75" s="65"/>
      <c r="LO75" s="65"/>
      <c r="LP75" s="65"/>
      <c r="LQ75" s="65"/>
      <c r="LR75" s="65"/>
      <c r="LS75" s="65"/>
      <c r="LT75" s="65"/>
      <c r="LU75" s="65"/>
      <c r="LV75" s="65"/>
      <c r="LW75" s="65"/>
      <c r="LX75" s="65"/>
      <c r="LY75" s="65"/>
      <c r="LZ75" s="65"/>
      <c r="MA75" s="65"/>
      <c r="MB75" s="65"/>
      <c r="MC75" s="65"/>
      <c r="MD75" s="65"/>
      <c r="ME75" s="65"/>
      <c r="MF75" s="65"/>
      <c r="MG75" s="65"/>
      <c r="MH75" s="65"/>
      <c r="MI75" s="65"/>
      <c r="MJ75" s="65"/>
      <c r="MK75" s="65"/>
      <c r="ML75" s="65"/>
      <c r="MM75" s="65"/>
      <c r="MN75" s="65"/>
      <c r="MO75" s="65"/>
      <c r="MP75" s="65"/>
      <c r="MQ75" s="65"/>
      <c r="MR75" s="65"/>
      <c r="MS75" s="65"/>
      <c r="MT75" s="65"/>
      <c r="MU75" s="65"/>
      <c r="MV75" s="65"/>
      <c r="MW75" s="65"/>
      <c r="MX75" s="65"/>
      <c r="MY75" s="65"/>
      <c r="MZ75" s="65"/>
      <c r="NA75" s="65"/>
      <c r="NB75" s="65"/>
      <c r="NC75" s="65"/>
      <c r="ND75" s="65"/>
      <c r="NE75" s="65"/>
      <c r="NF75" s="65"/>
      <c r="NG75" s="65"/>
      <c r="NH75" s="65"/>
      <c r="NI75" s="65"/>
      <c r="NJ75" s="65"/>
      <c r="NK75" s="65"/>
      <c r="NL75" s="65"/>
      <c r="NM75" s="65"/>
      <c r="NN75" s="65"/>
      <c r="NO75" s="65"/>
      <c r="NP75" s="65"/>
      <c r="NQ75" s="65"/>
      <c r="NR75" s="65"/>
      <c r="NS75" s="65"/>
      <c r="NT75" s="65"/>
      <c r="NU75" s="65"/>
      <c r="NV75" s="65"/>
      <c r="NW75" s="65"/>
      <c r="NX75" s="65"/>
      <c r="NY75" s="65"/>
      <c r="NZ75" s="65"/>
      <c r="OA75" s="65"/>
      <c r="OB75" s="65"/>
      <c r="OC75" s="65"/>
      <c r="OD75" s="65"/>
      <c r="OE75" s="65"/>
      <c r="OF75" s="65"/>
      <c r="OG75" s="65"/>
      <c r="OH75" s="65"/>
      <c r="OI75" s="65"/>
      <c r="OJ75" s="65"/>
      <c r="OK75" s="65"/>
      <c r="OL75" s="65"/>
      <c r="OM75" s="65"/>
      <c r="ON75" s="65"/>
      <c r="OO75" s="65"/>
      <c r="OP75" s="65"/>
      <c r="OQ75" s="65"/>
      <c r="OR75" s="65"/>
      <c r="OS75" s="65"/>
      <c r="OT75" s="65"/>
      <c r="OU75" s="65"/>
      <c r="OV75" s="65"/>
      <c r="OW75" s="65"/>
      <c r="OX75" s="65"/>
      <c r="OY75" s="65"/>
      <c r="OZ75" s="65"/>
      <c r="PA75" s="65"/>
      <c r="PB75" s="65"/>
      <c r="PC75" s="65"/>
      <c r="PD75" s="65"/>
      <c r="PE75" s="65"/>
      <c r="PF75" s="65"/>
      <c r="PG75" s="65"/>
      <c r="PH75" s="65"/>
      <c r="PI75" s="65"/>
      <c r="PJ75" s="65"/>
      <c r="PK75" s="65"/>
      <c r="PL75" s="65"/>
      <c r="PM75" s="65"/>
      <c r="PN75" s="65"/>
      <c r="PO75" s="65"/>
      <c r="PP75" s="65"/>
      <c r="PQ75" s="65"/>
      <c r="PR75" s="65"/>
      <c r="PS75" s="65"/>
      <c r="PT75" s="65"/>
      <c r="PU75" s="65"/>
      <c r="PV75" s="65"/>
      <c r="PW75" s="65"/>
      <c r="PX75" s="65"/>
      <c r="PY75" s="65"/>
      <c r="PZ75" s="65"/>
      <c r="QA75" s="65"/>
      <c r="QB75" s="65"/>
      <c r="QC75" s="65"/>
      <c r="QD75" s="65"/>
      <c r="QE75" s="65"/>
      <c r="QF75" s="65"/>
      <c r="QG75" s="65"/>
      <c r="QH75" s="65"/>
      <c r="QI75" s="65"/>
      <c r="QJ75" s="65"/>
      <c r="QK75" s="65"/>
      <c r="QL75" s="65"/>
      <c r="QM75" s="65"/>
      <c r="QN75" s="65"/>
      <c r="QO75" s="65"/>
      <c r="QP75" s="65"/>
      <c r="QQ75" s="65"/>
      <c r="QR75" s="65"/>
      <c r="QS75" s="65"/>
      <c r="QT75" s="65"/>
      <c r="QU75" s="65"/>
      <c r="QV75" s="65"/>
      <c r="QW75" s="65"/>
      <c r="QX75" s="65"/>
      <c r="QY75" s="65"/>
      <c r="QZ75" s="65"/>
      <c r="RA75" s="65"/>
      <c r="RB75" s="65"/>
      <c r="RC75" s="65"/>
      <c r="RD75" s="65"/>
      <c r="RE75" s="65"/>
      <c r="RF75" s="65"/>
      <c r="RG75" s="65"/>
      <c r="RH75" s="65"/>
      <c r="RI75" s="65"/>
      <c r="RJ75" s="65"/>
      <c r="RK75" s="65"/>
      <c r="RL75" s="65"/>
      <c r="RM75" s="65"/>
      <c r="RN75" s="65"/>
      <c r="RO75" s="65"/>
      <c r="RP75" s="65"/>
      <c r="RQ75" s="65"/>
      <c r="RR75" s="65"/>
      <c r="RS75" s="65"/>
      <c r="RT75" s="65"/>
      <c r="RU75" s="65"/>
      <c r="RV75" s="65"/>
      <c r="RW75" s="65"/>
      <c r="RX75" s="65"/>
      <c r="RY75" s="65"/>
      <c r="RZ75" s="65"/>
      <c r="SA75" s="65"/>
      <c r="SB75" s="65"/>
      <c r="SC75" s="65"/>
      <c r="SD75" s="65"/>
      <c r="SE75" s="65"/>
      <c r="SF75" s="65"/>
      <c r="SG75" s="65"/>
      <c r="SH75" s="65"/>
      <c r="SI75" s="65"/>
      <c r="SJ75" s="65"/>
      <c r="SK75" s="65"/>
      <c r="SL75" s="65"/>
      <c r="SM75" s="65"/>
      <c r="SN75" s="65"/>
      <c r="SO75" s="65"/>
      <c r="SP75" s="65"/>
      <c r="SQ75" s="65"/>
      <c r="SR75" s="65"/>
      <c r="SS75" s="65"/>
      <c r="ST75" s="65"/>
      <c r="SU75" s="65"/>
      <c r="SV75" s="65"/>
      <c r="SW75" s="65"/>
      <c r="SX75" s="65"/>
      <c r="SY75" s="65"/>
      <c r="SZ75" s="65"/>
      <c r="TA75" s="65"/>
      <c r="TB75" s="65"/>
      <c r="TC75" s="65"/>
      <c r="TD75" s="65"/>
      <c r="TE75" s="65"/>
      <c r="TF75" s="65"/>
      <c r="TG75" s="65"/>
      <c r="TH75" s="65"/>
      <c r="TI75" s="65"/>
      <c r="TJ75" s="65"/>
      <c r="TK75" s="65"/>
      <c r="TL75" s="65"/>
      <c r="TM75" s="65"/>
      <c r="TN75" s="65"/>
      <c r="TO75" s="65"/>
      <c r="TP75" s="65"/>
      <c r="TQ75" s="65"/>
      <c r="TR75" s="65"/>
      <c r="TS75" s="65"/>
      <c r="TT75" s="65"/>
      <c r="TU75" s="65"/>
      <c r="TV75" s="65"/>
      <c r="TW75" s="65"/>
      <c r="TX75" s="65"/>
      <c r="TY75" s="65"/>
      <c r="TZ75" s="65"/>
      <c r="UA75" s="65"/>
      <c r="UB75" s="65"/>
      <c r="UC75" s="65"/>
      <c r="UD75" s="65"/>
      <c r="UE75" s="65"/>
      <c r="UF75" s="65"/>
      <c r="UG75" s="65"/>
      <c r="UH75" s="65"/>
      <c r="UI75" s="65"/>
      <c r="UJ75" s="65"/>
      <c r="UK75" s="65"/>
      <c r="UL75" s="65"/>
      <c r="UM75" s="65"/>
      <c r="UN75" s="65"/>
      <c r="UO75" s="65"/>
      <c r="UP75" s="65"/>
      <c r="UQ75" s="65"/>
      <c r="UR75" s="65"/>
      <c r="US75" s="65"/>
      <c r="UT75" s="65"/>
      <c r="UU75" s="65"/>
      <c r="UV75" s="65"/>
      <c r="UW75" s="65"/>
      <c r="UX75" s="65"/>
      <c r="UY75" s="65"/>
      <c r="UZ75" s="65"/>
      <c r="VA75" s="65"/>
      <c r="VB75" s="65"/>
      <c r="VC75" s="65"/>
      <c r="VD75" s="65"/>
      <c r="VE75" s="65"/>
      <c r="VF75" s="65"/>
      <c r="VG75" s="65"/>
      <c r="VH75" s="65"/>
      <c r="VI75" s="65"/>
      <c r="VJ75" s="65"/>
      <c r="VK75" s="65"/>
      <c r="VL75" s="65"/>
      <c r="VM75" s="65"/>
      <c r="VN75" s="65"/>
      <c r="VO75" s="65"/>
      <c r="VP75" s="65"/>
      <c r="VQ75" s="65"/>
      <c r="VR75" s="65"/>
      <c r="VS75" s="65"/>
      <c r="VT75" s="65"/>
      <c r="VU75" s="65"/>
      <c r="VV75" s="65"/>
      <c r="VW75" s="65"/>
      <c r="VX75" s="65"/>
      <c r="VY75" s="65"/>
      <c r="VZ75" s="65"/>
      <c r="WA75" s="65"/>
      <c r="WB75" s="65"/>
      <c r="WC75" s="65"/>
      <c r="WD75" s="65"/>
      <c r="WE75" s="65"/>
      <c r="WF75" s="65"/>
      <c r="WG75" s="65"/>
      <c r="WH75" s="65"/>
      <c r="WI75" s="65"/>
      <c r="WJ75" s="65"/>
      <c r="WK75" s="65"/>
      <c r="WL75" s="65"/>
      <c r="WM75" s="65"/>
      <c r="WN75" s="65"/>
      <c r="WO75" s="65"/>
      <c r="WP75" s="65"/>
      <c r="WQ75" s="65"/>
      <c r="WR75" s="65"/>
      <c r="WS75" s="65"/>
      <c r="WT75" s="65"/>
      <c r="WU75" s="65"/>
      <c r="WV75" s="65"/>
      <c r="WW75" s="65"/>
      <c r="WX75" s="65"/>
      <c r="WY75" s="65"/>
      <c r="WZ75" s="65"/>
      <c r="XA75" s="65"/>
      <c r="XB75" s="65"/>
      <c r="XC75" s="65"/>
      <c r="XD75" s="65"/>
      <c r="XE75" s="65"/>
      <c r="XF75" s="65"/>
      <c r="XG75" s="65"/>
      <c r="XH75" s="65"/>
      <c r="XI75" s="65"/>
      <c r="XJ75" s="65"/>
      <c r="XK75" s="65"/>
      <c r="XL75" s="65"/>
      <c r="XM75" s="65"/>
      <c r="XN75" s="65"/>
      <c r="XO75" s="65"/>
      <c r="XP75" s="65"/>
      <c r="XQ75" s="65"/>
      <c r="XR75" s="65"/>
      <c r="XS75" s="65"/>
      <c r="XT75" s="65"/>
      <c r="XU75" s="65"/>
      <c r="XV75" s="65"/>
      <c r="XW75" s="65"/>
      <c r="XX75" s="65"/>
      <c r="XY75" s="65"/>
      <c r="XZ75" s="65"/>
      <c r="YA75" s="65"/>
      <c r="YB75" s="65"/>
      <c r="YC75" s="65"/>
      <c r="YD75" s="65"/>
      <c r="YE75" s="65"/>
      <c r="YF75" s="65"/>
      <c r="YG75" s="65"/>
      <c r="YH75" s="65"/>
      <c r="YI75" s="65"/>
      <c r="YJ75" s="65"/>
      <c r="YK75" s="65"/>
      <c r="YL75" s="65"/>
      <c r="YM75" s="65"/>
      <c r="YN75" s="65"/>
      <c r="YO75" s="65"/>
      <c r="YP75" s="65"/>
      <c r="YQ75" s="65"/>
      <c r="YR75" s="65"/>
      <c r="YS75" s="65"/>
      <c r="YT75" s="65"/>
      <c r="YU75" s="65"/>
      <c r="YV75" s="65"/>
      <c r="YW75" s="65"/>
      <c r="YX75" s="65"/>
      <c r="YY75" s="65"/>
      <c r="YZ75" s="65"/>
      <c r="ZA75" s="65"/>
      <c r="ZB75" s="65"/>
      <c r="ZC75" s="65"/>
      <c r="ZD75" s="65"/>
      <c r="ZE75" s="65"/>
      <c r="ZF75" s="65"/>
      <c r="ZG75" s="65"/>
      <c r="ZH75" s="65"/>
      <c r="ZI75" s="65"/>
      <c r="ZJ75" s="65"/>
      <c r="ZK75" s="65"/>
      <c r="ZL75" s="65"/>
      <c r="ZM75" s="65"/>
      <c r="ZN75" s="65"/>
      <c r="ZO75" s="65"/>
      <c r="ZP75" s="65"/>
      <c r="ZQ75" s="65"/>
      <c r="ZR75" s="65"/>
      <c r="ZS75" s="65"/>
      <c r="ZT75" s="65"/>
      <c r="ZU75" s="65"/>
      <c r="ZV75" s="65"/>
      <c r="ZW75" s="65"/>
      <c r="ZX75" s="65"/>
      <c r="ZY75" s="65"/>
      <c r="ZZ75" s="65"/>
      <c r="AAA75" s="65"/>
      <c r="AAB75" s="65"/>
      <c r="AAC75" s="65"/>
      <c r="AAD75" s="65"/>
      <c r="AAE75" s="65"/>
      <c r="AAF75" s="65"/>
      <c r="AAG75" s="65"/>
      <c r="AAH75" s="65"/>
      <c r="AAI75" s="65"/>
      <c r="AAJ75" s="65"/>
      <c r="AAK75" s="65"/>
      <c r="AAL75" s="65"/>
      <c r="AAM75" s="65"/>
      <c r="AAN75" s="65"/>
      <c r="AAO75" s="65"/>
      <c r="AAP75" s="65"/>
      <c r="AAQ75" s="65"/>
      <c r="AAR75" s="65"/>
      <c r="AAS75" s="65"/>
      <c r="AAT75" s="65"/>
      <c r="AAU75" s="65"/>
      <c r="AAV75" s="65"/>
      <c r="AAW75" s="65"/>
      <c r="AAX75" s="65"/>
      <c r="AAY75" s="65"/>
      <c r="AAZ75" s="65"/>
      <c r="ABA75" s="65"/>
      <c r="ABB75" s="65"/>
      <c r="ABC75" s="65"/>
      <c r="ABD75" s="65"/>
      <c r="ABE75" s="65"/>
      <c r="ABF75" s="65"/>
      <c r="ABG75" s="65"/>
      <c r="ABH75" s="65"/>
      <c r="ABI75" s="65"/>
      <c r="ABJ75" s="65"/>
      <c r="ABK75" s="65"/>
      <c r="ABL75" s="65"/>
      <c r="ABM75" s="65"/>
      <c r="ABN75" s="65"/>
      <c r="ABO75" s="65"/>
      <c r="ABP75" s="65"/>
      <c r="ABQ75" s="65"/>
      <c r="ABR75" s="65"/>
      <c r="ABS75" s="65"/>
      <c r="ABT75" s="65"/>
      <c r="ABU75" s="65"/>
      <c r="ABV75" s="65"/>
      <c r="ABW75" s="65"/>
      <c r="ABX75" s="65"/>
      <c r="ABY75" s="65"/>
      <c r="ABZ75" s="65"/>
      <c r="ACA75" s="65"/>
      <c r="ACB75" s="65"/>
      <c r="ACC75" s="65"/>
      <c r="ACD75" s="65"/>
      <c r="ACE75" s="65"/>
      <c r="ACF75" s="65"/>
      <c r="ACG75" s="65"/>
      <c r="ACH75" s="65"/>
      <c r="ACI75" s="65"/>
      <c r="ACJ75" s="65"/>
      <c r="ACK75" s="65"/>
      <c r="ACL75" s="65"/>
      <c r="ACM75" s="65"/>
      <c r="ACN75" s="65"/>
      <c r="ACO75" s="65"/>
      <c r="ACP75" s="65"/>
      <c r="ACQ75" s="65"/>
      <c r="ACR75" s="65"/>
      <c r="ACS75" s="65"/>
      <c r="ACT75" s="65"/>
      <c r="ACU75" s="65"/>
      <c r="ACV75" s="65"/>
      <c r="ACW75" s="65"/>
      <c r="ACX75" s="65"/>
      <c r="ACY75" s="65"/>
      <c r="ACZ75" s="65"/>
      <c r="ADA75" s="65"/>
      <c r="ADB75" s="65"/>
      <c r="ADC75" s="65"/>
      <c r="ADD75" s="65"/>
      <c r="ADE75" s="65"/>
      <c r="ADF75" s="65"/>
      <c r="ADG75" s="65"/>
      <c r="ADH75" s="65"/>
      <c r="ADI75" s="65"/>
      <c r="ADJ75" s="65"/>
      <c r="ADK75" s="65"/>
      <c r="ADL75" s="65"/>
      <c r="ADM75" s="65"/>
      <c r="ADN75" s="65"/>
      <c r="ADO75" s="65"/>
      <c r="ADP75" s="65"/>
      <c r="ADQ75" s="65"/>
      <c r="ADR75" s="65"/>
      <c r="ADS75" s="65"/>
      <c r="ADT75" s="65"/>
      <c r="ADU75" s="65"/>
      <c r="ADV75" s="65"/>
      <c r="ADW75" s="65"/>
      <c r="ADX75" s="65"/>
      <c r="ADY75" s="65"/>
      <c r="ADZ75" s="65"/>
      <c r="AEA75" s="65"/>
      <c r="AEB75" s="65"/>
      <c r="AEC75" s="65"/>
      <c r="AED75" s="65"/>
      <c r="AEE75" s="65"/>
      <c r="AEF75" s="65"/>
      <c r="AEG75" s="65"/>
      <c r="AEH75" s="65"/>
      <c r="AEI75" s="65"/>
      <c r="AEJ75" s="65"/>
      <c r="AEK75" s="65"/>
      <c r="AEL75" s="65"/>
      <c r="AEM75" s="65"/>
      <c r="AEN75" s="65"/>
      <c r="AEO75" s="65"/>
      <c r="AEP75" s="65"/>
      <c r="AEQ75" s="65"/>
      <c r="AER75" s="65"/>
      <c r="AES75" s="65"/>
      <c r="AET75" s="65"/>
      <c r="AEU75" s="65"/>
      <c r="AEV75" s="65"/>
      <c r="AEW75" s="65"/>
      <c r="AEX75" s="65"/>
      <c r="AEY75" s="65"/>
      <c r="AEZ75" s="65"/>
      <c r="AFA75" s="65"/>
      <c r="AFB75" s="65"/>
      <c r="AFC75" s="65"/>
      <c r="AFD75" s="65"/>
      <c r="AFE75" s="65"/>
      <c r="AFF75" s="65"/>
      <c r="AFG75" s="65"/>
      <c r="AFH75" s="65"/>
      <c r="AFI75" s="65"/>
      <c r="AFJ75" s="65"/>
      <c r="AFK75" s="65"/>
      <c r="AFL75" s="65"/>
      <c r="AFM75" s="65"/>
      <c r="AFN75" s="65"/>
      <c r="AFO75" s="65"/>
      <c r="AFP75" s="65"/>
      <c r="AFQ75" s="65"/>
      <c r="AFR75" s="65"/>
      <c r="AFS75" s="65"/>
      <c r="AFT75" s="65"/>
      <c r="AFU75" s="65"/>
      <c r="AFV75" s="65"/>
      <c r="AFW75" s="65"/>
      <c r="AFX75" s="65"/>
      <c r="AFY75" s="65"/>
      <c r="AFZ75" s="65"/>
      <c r="AGA75" s="65"/>
      <c r="AGB75" s="65"/>
      <c r="AGC75" s="65"/>
      <c r="AGD75" s="65"/>
      <c r="AGE75" s="65"/>
      <c r="AGF75" s="65"/>
      <c r="AGG75" s="65"/>
      <c r="AGH75" s="65"/>
      <c r="AGI75" s="65"/>
      <c r="AGJ75" s="65"/>
      <c r="AGK75" s="65"/>
      <c r="AGL75" s="65"/>
      <c r="AGM75" s="65"/>
      <c r="AGN75" s="65"/>
      <c r="AGO75" s="65"/>
      <c r="AGP75" s="65"/>
      <c r="AGQ75" s="65"/>
      <c r="AGR75" s="65"/>
      <c r="AGS75" s="65"/>
      <c r="AGT75" s="65"/>
      <c r="AGU75" s="65"/>
      <c r="AGV75" s="65"/>
      <c r="AGW75" s="65"/>
      <c r="AGX75" s="65"/>
      <c r="AGY75" s="65"/>
      <c r="AGZ75" s="65"/>
      <c r="AHA75" s="65"/>
      <c r="AHB75" s="65"/>
      <c r="AHC75" s="65"/>
      <c r="AHD75" s="65"/>
      <c r="AHE75" s="65"/>
      <c r="AHF75" s="65"/>
      <c r="AHG75" s="65"/>
      <c r="AHH75" s="65"/>
      <c r="AHI75" s="65"/>
      <c r="AHJ75" s="65"/>
      <c r="AHK75" s="65"/>
      <c r="AHL75" s="65"/>
      <c r="AHM75" s="65"/>
      <c r="AHN75" s="65"/>
      <c r="AHO75" s="65"/>
      <c r="AHP75" s="65"/>
      <c r="AHQ75" s="65"/>
      <c r="AHR75" s="65"/>
      <c r="AHS75" s="65"/>
      <c r="AHT75" s="65"/>
      <c r="AHU75" s="65"/>
      <c r="AHV75" s="65"/>
      <c r="AHW75" s="65"/>
      <c r="AHX75" s="65"/>
      <c r="AHY75" s="65"/>
      <c r="AHZ75" s="65"/>
      <c r="AIA75" s="65"/>
      <c r="AIB75" s="65"/>
      <c r="AIC75" s="65"/>
      <c r="AID75" s="65"/>
      <c r="AIE75" s="65"/>
      <c r="AIF75" s="65"/>
      <c r="AIG75" s="65"/>
      <c r="AIH75" s="65"/>
      <c r="AII75" s="65"/>
      <c r="AIJ75" s="65"/>
      <c r="AIK75" s="65"/>
      <c r="AIL75" s="65"/>
      <c r="AIM75" s="65"/>
      <c r="AIN75" s="65"/>
      <c r="AIO75" s="65"/>
      <c r="AIP75" s="65"/>
      <c r="AIQ75" s="65"/>
      <c r="AIR75" s="65"/>
      <c r="AIS75" s="65"/>
      <c r="AIT75" s="65"/>
      <c r="AIU75" s="65"/>
      <c r="AIV75" s="65"/>
      <c r="AIW75" s="65"/>
      <c r="AIX75" s="65"/>
      <c r="AIY75" s="65"/>
      <c r="AIZ75" s="65"/>
      <c r="AJA75" s="65"/>
      <c r="AJB75" s="65"/>
      <c r="AJC75" s="65"/>
      <c r="AJD75" s="65"/>
      <c r="AJE75" s="65"/>
      <c r="AJF75" s="65"/>
      <c r="AJG75" s="65"/>
      <c r="AJH75" s="65"/>
      <c r="AJI75" s="65"/>
      <c r="AJJ75" s="65"/>
      <c r="AJK75" s="65"/>
      <c r="AJL75" s="65"/>
      <c r="AJM75" s="65"/>
      <c r="AJN75" s="65"/>
      <c r="AJO75" s="65"/>
      <c r="AJP75" s="65"/>
      <c r="AJQ75" s="65"/>
      <c r="AJR75" s="65"/>
      <c r="AJS75" s="65"/>
      <c r="AJT75" s="65"/>
      <c r="AJU75" s="65"/>
      <c r="AJV75" s="65"/>
      <c r="AJW75" s="65"/>
      <c r="AJX75" s="65"/>
      <c r="AJY75" s="65"/>
      <c r="AJZ75" s="65"/>
      <c r="AKA75" s="65"/>
      <c r="AKB75" s="65"/>
      <c r="AKC75" s="65"/>
      <c r="AKD75" s="65"/>
      <c r="AKE75" s="65"/>
      <c r="AKF75" s="65"/>
      <c r="AKG75" s="65"/>
      <c r="AKH75" s="65"/>
      <c r="AKI75" s="65"/>
      <c r="AKJ75" s="65"/>
      <c r="AKK75" s="65"/>
      <c r="AKL75" s="65"/>
      <c r="AKM75" s="65"/>
      <c r="AKN75" s="65"/>
      <c r="AKO75" s="65"/>
      <c r="AKP75" s="65"/>
      <c r="AKQ75" s="65"/>
      <c r="AKR75" s="65"/>
      <c r="AKS75" s="65"/>
      <c r="AKT75" s="65"/>
      <c r="AKU75" s="65"/>
      <c r="AKV75" s="65"/>
      <c r="AKW75" s="65"/>
      <c r="AKX75" s="65"/>
      <c r="AKY75" s="65"/>
      <c r="AKZ75" s="65"/>
      <c r="ALA75" s="65"/>
      <c r="ALB75" s="65"/>
      <c r="ALC75" s="65"/>
      <c r="ALD75" s="65"/>
      <c r="ALE75" s="65"/>
      <c r="ALF75" s="65"/>
      <c r="ALG75" s="65"/>
      <c r="ALH75" s="65"/>
      <c r="ALI75" s="65"/>
      <c r="ALJ75" s="65"/>
      <c r="ALK75" s="65"/>
      <c r="ALL75" s="65"/>
      <c r="ALM75" s="65"/>
      <c r="ALN75" s="65"/>
      <c r="ALO75" s="65"/>
      <c r="ALP75" s="65"/>
      <c r="ALQ75" s="65"/>
      <c r="ALR75" s="65"/>
      <c r="ALS75" s="65"/>
      <c r="ALT75" s="65"/>
      <c r="ALU75" s="65"/>
      <c r="ALV75" s="65"/>
      <c r="ALW75" s="65"/>
      <c r="ALX75" s="65"/>
      <c r="ALY75" s="65"/>
      <c r="ALZ75" s="65"/>
      <c r="AMA75" s="65"/>
      <c r="AMB75" s="65"/>
      <c r="AMC75" s="65"/>
      <c r="AMD75" s="65"/>
      <c r="AME75" s="65"/>
      <c r="AMF75" s="65"/>
      <c r="AMG75" s="65"/>
      <c r="AMH75" s="65"/>
      <c r="AMI75" s="65"/>
      <c r="AMJ75" s="65"/>
      <c r="AMK75" s="65"/>
      <c r="AML75" s="65"/>
    </row>
    <row r="76" spans="1:1026" s="66" customFormat="1" ht="16.5" customHeight="1">
      <c r="A76" s="65"/>
      <c r="B76" s="613"/>
      <c r="C76" s="614"/>
      <c r="D76" s="615" t="s">
        <v>44</v>
      </c>
      <c r="E76" s="975"/>
      <c r="F76" s="982">
        <f>G38</f>
        <v>20</v>
      </c>
      <c r="G76" s="976"/>
      <c r="H76" s="619"/>
      <c r="J76" s="65"/>
      <c r="K76" s="65"/>
      <c r="L76" s="65"/>
      <c r="M76" s="65"/>
      <c r="N76" s="65"/>
      <c r="O76" s="65"/>
      <c r="P76" s="65"/>
      <c r="Q76" s="65"/>
      <c r="R76" s="65"/>
      <c r="S76" s="65"/>
      <c r="T76" s="65"/>
      <c r="U76" s="65"/>
      <c r="V76" s="65"/>
      <c r="W76" s="65"/>
      <c r="X76" s="65"/>
      <c r="Y76" s="65"/>
      <c r="Z76" s="65"/>
      <c r="AA76" s="65"/>
      <c r="AB76" s="65"/>
      <c r="AC76" s="65"/>
      <c r="AD76" s="65"/>
      <c r="AE76" s="65"/>
      <c r="AF76" s="65"/>
      <c r="AG76" s="65"/>
      <c r="AH76" s="65"/>
      <c r="AI76" s="65"/>
      <c r="AJ76" s="65"/>
      <c r="AK76" s="65"/>
      <c r="AL76" s="65"/>
      <c r="AM76" s="65"/>
      <c r="AN76" s="65"/>
      <c r="AO76" s="65"/>
      <c r="AP76" s="65"/>
      <c r="AQ76" s="65"/>
      <c r="AR76" s="65"/>
      <c r="AS76" s="65"/>
      <c r="AT76" s="65"/>
      <c r="AU76" s="65"/>
      <c r="AV76" s="65"/>
      <c r="AW76" s="65"/>
      <c r="AX76" s="65"/>
      <c r="AY76" s="65"/>
      <c r="AZ76" s="65"/>
      <c r="BA76" s="65"/>
      <c r="BB76" s="65"/>
      <c r="BC76" s="65"/>
      <c r="BD76" s="65"/>
      <c r="BE76" s="65"/>
      <c r="BF76" s="65"/>
      <c r="BG76" s="65"/>
      <c r="BH76" s="65"/>
      <c r="BI76" s="65"/>
      <c r="BJ76" s="65"/>
      <c r="BK76" s="65"/>
      <c r="BL76" s="65"/>
      <c r="BM76" s="65"/>
      <c r="BN76" s="65"/>
      <c r="BO76" s="65"/>
      <c r="BP76" s="65"/>
      <c r="BQ76" s="65"/>
      <c r="BR76" s="65"/>
      <c r="BS76" s="65"/>
      <c r="BT76" s="65"/>
      <c r="BU76" s="65"/>
      <c r="BV76" s="65"/>
      <c r="BW76" s="65"/>
      <c r="BX76" s="65"/>
      <c r="BY76" s="65"/>
      <c r="BZ76" s="65"/>
      <c r="CA76" s="65"/>
      <c r="CB76" s="65"/>
      <c r="CC76" s="65"/>
      <c r="CD76" s="65"/>
      <c r="CE76" s="65"/>
      <c r="CF76" s="65"/>
      <c r="CG76" s="65"/>
      <c r="CH76" s="65"/>
      <c r="CI76" s="65"/>
      <c r="CJ76" s="65"/>
      <c r="CK76" s="65"/>
      <c r="CL76" s="65"/>
      <c r="CM76" s="65"/>
      <c r="CN76" s="65"/>
      <c r="CO76" s="65"/>
      <c r="CP76" s="65"/>
      <c r="CQ76" s="65"/>
      <c r="CR76" s="65"/>
      <c r="CS76" s="65"/>
      <c r="CT76" s="65"/>
      <c r="CU76" s="65"/>
      <c r="CV76" s="65"/>
      <c r="CW76" s="65"/>
      <c r="CX76" s="65"/>
      <c r="CY76" s="65"/>
      <c r="CZ76" s="65"/>
      <c r="DA76" s="65"/>
      <c r="DB76" s="65"/>
      <c r="DC76" s="65"/>
      <c r="DD76" s="65"/>
      <c r="DE76" s="65"/>
      <c r="DF76" s="65"/>
      <c r="DG76" s="65"/>
      <c r="DH76" s="65"/>
      <c r="DI76" s="65"/>
      <c r="DJ76" s="65"/>
      <c r="DK76" s="65"/>
      <c r="DL76" s="65"/>
      <c r="DM76" s="65"/>
      <c r="DN76" s="65"/>
      <c r="DO76" s="65"/>
      <c r="DP76" s="65"/>
      <c r="DQ76" s="65"/>
      <c r="DR76" s="65"/>
      <c r="DS76" s="65"/>
      <c r="DT76" s="65"/>
      <c r="DU76" s="65"/>
      <c r="DV76" s="65"/>
      <c r="DW76" s="65"/>
      <c r="DX76" s="65"/>
      <c r="DY76" s="65"/>
      <c r="DZ76" s="65"/>
      <c r="EA76" s="65"/>
      <c r="EB76" s="65"/>
      <c r="EC76" s="65"/>
      <c r="ED76" s="65"/>
      <c r="EE76" s="65"/>
      <c r="EF76" s="65"/>
      <c r="EG76" s="65"/>
      <c r="EH76" s="65"/>
      <c r="EI76" s="65"/>
      <c r="EJ76" s="65"/>
      <c r="EK76" s="65"/>
      <c r="EL76" s="65"/>
      <c r="EM76" s="65"/>
      <c r="EN76" s="65"/>
      <c r="EO76" s="65"/>
      <c r="EP76" s="65"/>
      <c r="EQ76" s="65"/>
      <c r="ER76" s="65"/>
      <c r="ES76" s="65"/>
      <c r="ET76" s="65"/>
      <c r="EU76" s="65"/>
      <c r="EV76" s="65"/>
      <c r="EW76" s="65"/>
      <c r="EX76" s="65"/>
      <c r="EY76" s="65"/>
      <c r="EZ76" s="65"/>
      <c r="FA76" s="65"/>
      <c r="FB76" s="65"/>
      <c r="FC76" s="65"/>
      <c r="FD76" s="65"/>
      <c r="FE76" s="65"/>
      <c r="FF76" s="65"/>
      <c r="FG76" s="65"/>
      <c r="FH76" s="65"/>
      <c r="FI76" s="65"/>
      <c r="FJ76" s="65"/>
      <c r="FK76" s="65"/>
      <c r="FL76" s="65"/>
      <c r="FM76" s="65"/>
      <c r="FN76" s="65"/>
      <c r="FO76" s="65"/>
      <c r="FP76" s="65"/>
      <c r="FQ76" s="65"/>
      <c r="FR76" s="65"/>
      <c r="FS76" s="65"/>
      <c r="FT76" s="65"/>
      <c r="FU76" s="65"/>
      <c r="FV76" s="65"/>
      <c r="FW76" s="65"/>
      <c r="FX76" s="65"/>
      <c r="FY76" s="65"/>
      <c r="FZ76" s="65"/>
      <c r="GA76" s="65"/>
      <c r="GB76" s="65"/>
      <c r="GC76" s="65"/>
      <c r="GD76" s="65"/>
      <c r="GE76" s="65"/>
      <c r="GF76" s="65"/>
      <c r="GG76" s="65"/>
      <c r="GH76" s="65"/>
      <c r="GI76" s="65"/>
      <c r="GJ76" s="65"/>
      <c r="GK76" s="65"/>
      <c r="GL76" s="65"/>
      <c r="GM76" s="65"/>
      <c r="GN76" s="65"/>
      <c r="GO76" s="65"/>
      <c r="GP76" s="65"/>
      <c r="GQ76" s="65"/>
      <c r="GR76" s="65"/>
      <c r="GS76" s="65"/>
      <c r="GT76" s="65"/>
      <c r="GU76" s="65"/>
      <c r="GV76" s="65"/>
      <c r="GW76" s="65"/>
      <c r="GX76" s="65"/>
      <c r="GY76" s="65"/>
      <c r="GZ76" s="65"/>
      <c r="HA76" s="65"/>
      <c r="HB76" s="65"/>
      <c r="HC76" s="65"/>
      <c r="HD76" s="65"/>
      <c r="HE76" s="65"/>
      <c r="HF76" s="65"/>
      <c r="HG76" s="65"/>
      <c r="HH76" s="65"/>
      <c r="HI76" s="65"/>
      <c r="HJ76" s="65"/>
      <c r="HK76" s="65"/>
      <c r="HL76" s="65"/>
      <c r="HM76" s="65"/>
      <c r="HN76" s="65"/>
      <c r="HO76" s="65"/>
      <c r="HP76" s="65"/>
      <c r="HQ76" s="65"/>
      <c r="HR76" s="65"/>
      <c r="HS76" s="65"/>
      <c r="HT76" s="65"/>
      <c r="HU76" s="65"/>
      <c r="HV76" s="65"/>
      <c r="HW76" s="65"/>
      <c r="HX76" s="65"/>
      <c r="HY76" s="65"/>
      <c r="HZ76" s="65"/>
      <c r="IA76" s="65"/>
      <c r="IB76" s="65"/>
      <c r="IC76" s="65"/>
      <c r="ID76" s="65"/>
      <c r="IE76" s="65"/>
      <c r="IF76" s="65"/>
      <c r="IG76" s="65"/>
      <c r="IH76" s="65"/>
      <c r="II76" s="65"/>
      <c r="IJ76" s="65"/>
      <c r="IK76" s="65"/>
      <c r="IL76" s="65"/>
      <c r="IM76" s="65"/>
      <c r="IN76" s="65"/>
      <c r="IO76" s="65"/>
      <c r="IP76" s="65"/>
      <c r="IQ76" s="65"/>
      <c r="IR76" s="65"/>
      <c r="IS76" s="65"/>
      <c r="IT76" s="65"/>
      <c r="IU76" s="65"/>
      <c r="IV76" s="65"/>
      <c r="IW76" s="65"/>
      <c r="IX76" s="65"/>
      <c r="IY76" s="65"/>
      <c r="IZ76" s="65"/>
      <c r="JA76" s="65"/>
      <c r="JB76" s="65"/>
      <c r="JC76" s="65"/>
      <c r="JD76" s="65"/>
      <c r="JE76" s="65"/>
      <c r="JF76" s="65"/>
      <c r="JG76" s="65"/>
      <c r="JH76" s="65"/>
      <c r="JI76" s="65"/>
      <c r="JJ76" s="65"/>
      <c r="JK76" s="65"/>
      <c r="JL76" s="65"/>
      <c r="JM76" s="65"/>
      <c r="JN76" s="65"/>
      <c r="JO76" s="65"/>
      <c r="JP76" s="65"/>
      <c r="JQ76" s="65"/>
      <c r="JR76" s="65"/>
      <c r="JS76" s="65"/>
      <c r="JT76" s="65"/>
      <c r="JU76" s="65"/>
      <c r="JV76" s="65"/>
      <c r="JW76" s="65"/>
      <c r="JX76" s="65"/>
      <c r="JY76" s="65"/>
      <c r="JZ76" s="65"/>
      <c r="KA76" s="65"/>
      <c r="KB76" s="65"/>
      <c r="KC76" s="65"/>
      <c r="KD76" s="65"/>
      <c r="KE76" s="65"/>
      <c r="KF76" s="65"/>
      <c r="KG76" s="65"/>
      <c r="KH76" s="65"/>
      <c r="KI76" s="65"/>
      <c r="KJ76" s="65"/>
      <c r="KK76" s="65"/>
      <c r="KL76" s="65"/>
      <c r="KM76" s="65"/>
      <c r="KN76" s="65"/>
      <c r="KO76" s="65"/>
      <c r="KP76" s="65"/>
      <c r="KQ76" s="65"/>
      <c r="KR76" s="65"/>
      <c r="KS76" s="65"/>
      <c r="KT76" s="65"/>
      <c r="KU76" s="65"/>
      <c r="KV76" s="65"/>
      <c r="KW76" s="65"/>
      <c r="KX76" s="65"/>
      <c r="KY76" s="65"/>
      <c r="KZ76" s="65"/>
      <c r="LA76" s="65"/>
      <c r="LB76" s="65"/>
      <c r="LC76" s="65"/>
      <c r="LD76" s="65"/>
      <c r="LE76" s="65"/>
      <c r="LF76" s="65"/>
      <c r="LG76" s="65"/>
      <c r="LH76" s="65"/>
      <c r="LI76" s="65"/>
      <c r="LJ76" s="65"/>
      <c r="LK76" s="65"/>
      <c r="LL76" s="65"/>
      <c r="LM76" s="65"/>
      <c r="LN76" s="65"/>
      <c r="LO76" s="65"/>
      <c r="LP76" s="65"/>
      <c r="LQ76" s="65"/>
      <c r="LR76" s="65"/>
      <c r="LS76" s="65"/>
      <c r="LT76" s="65"/>
      <c r="LU76" s="65"/>
      <c r="LV76" s="65"/>
      <c r="LW76" s="65"/>
      <c r="LX76" s="65"/>
      <c r="LY76" s="65"/>
      <c r="LZ76" s="65"/>
      <c r="MA76" s="65"/>
      <c r="MB76" s="65"/>
      <c r="MC76" s="65"/>
      <c r="MD76" s="65"/>
      <c r="ME76" s="65"/>
      <c r="MF76" s="65"/>
      <c r="MG76" s="65"/>
      <c r="MH76" s="65"/>
      <c r="MI76" s="65"/>
      <c r="MJ76" s="65"/>
      <c r="MK76" s="65"/>
      <c r="ML76" s="65"/>
      <c r="MM76" s="65"/>
      <c r="MN76" s="65"/>
      <c r="MO76" s="65"/>
      <c r="MP76" s="65"/>
      <c r="MQ76" s="65"/>
      <c r="MR76" s="65"/>
      <c r="MS76" s="65"/>
      <c r="MT76" s="65"/>
      <c r="MU76" s="65"/>
      <c r="MV76" s="65"/>
      <c r="MW76" s="65"/>
      <c r="MX76" s="65"/>
      <c r="MY76" s="65"/>
      <c r="MZ76" s="65"/>
      <c r="NA76" s="65"/>
      <c r="NB76" s="65"/>
      <c r="NC76" s="65"/>
      <c r="ND76" s="65"/>
      <c r="NE76" s="65"/>
      <c r="NF76" s="65"/>
      <c r="NG76" s="65"/>
      <c r="NH76" s="65"/>
      <c r="NI76" s="65"/>
      <c r="NJ76" s="65"/>
      <c r="NK76" s="65"/>
      <c r="NL76" s="65"/>
      <c r="NM76" s="65"/>
      <c r="NN76" s="65"/>
      <c r="NO76" s="65"/>
      <c r="NP76" s="65"/>
      <c r="NQ76" s="65"/>
      <c r="NR76" s="65"/>
      <c r="NS76" s="65"/>
      <c r="NT76" s="65"/>
      <c r="NU76" s="65"/>
      <c r="NV76" s="65"/>
      <c r="NW76" s="65"/>
      <c r="NX76" s="65"/>
      <c r="NY76" s="65"/>
      <c r="NZ76" s="65"/>
      <c r="OA76" s="65"/>
      <c r="OB76" s="65"/>
      <c r="OC76" s="65"/>
      <c r="OD76" s="65"/>
      <c r="OE76" s="65"/>
      <c r="OF76" s="65"/>
      <c r="OG76" s="65"/>
      <c r="OH76" s="65"/>
      <c r="OI76" s="65"/>
      <c r="OJ76" s="65"/>
      <c r="OK76" s="65"/>
      <c r="OL76" s="65"/>
      <c r="OM76" s="65"/>
      <c r="ON76" s="65"/>
      <c r="OO76" s="65"/>
      <c r="OP76" s="65"/>
      <c r="OQ76" s="65"/>
      <c r="OR76" s="65"/>
      <c r="OS76" s="65"/>
      <c r="OT76" s="65"/>
      <c r="OU76" s="65"/>
      <c r="OV76" s="65"/>
      <c r="OW76" s="65"/>
      <c r="OX76" s="65"/>
      <c r="OY76" s="65"/>
      <c r="OZ76" s="65"/>
      <c r="PA76" s="65"/>
      <c r="PB76" s="65"/>
      <c r="PC76" s="65"/>
      <c r="PD76" s="65"/>
      <c r="PE76" s="65"/>
      <c r="PF76" s="65"/>
      <c r="PG76" s="65"/>
      <c r="PH76" s="65"/>
      <c r="PI76" s="65"/>
      <c r="PJ76" s="65"/>
      <c r="PK76" s="65"/>
      <c r="PL76" s="65"/>
      <c r="PM76" s="65"/>
      <c r="PN76" s="65"/>
      <c r="PO76" s="65"/>
      <c r="PP76" s="65"/>
      <c r="PQ76" s="65"/>
      <c r="PR76" s="65"/>
      <c r="PS76" s="65"/>
      <c r="PT76" s="65"/>
      <c r="PU76" s="65"/>
      <c r="PV76" s="65"/>
      <c r="PW76" s="65"/>
      <c r="PX76" s="65"/>
      <c r="PY76" s="65"/>
      <c r="PZ76" s="65"/>
      <c r="QA76" s="65"/>
      <c r="QB76" s="65"/>
      <c r="QC76" s="65"/>
      <c r="QD76" s="65"/>
      <c r="QE76" s="65"/>
      <c r="QF76" s="65"/>
      <c r="QG76" s="65"/>
      <c r="QH76" s="65"/>
      <c r="QI76" s="65"/>
      <c r="QJ76" s="65"/>
      <c r="QK76" s="65"/>
      <c r="QL76" s="65"/>
      <c r="QM76" s="65"/>
      <c r="QN76" s="65"/>
      <c r="QO76" s="65"/>
      <c r="QP76" s="65"/>
      <c r="QQ76" s="65"/>
      <c r="QR76" s="65"/>
      <c r="QS76" s="65"/>
      <c r="QT76" s="65"/>
      <c r="QU76" s="65"/>
      <c r="QV76" s="65"/>
      <c r="QW76" s="65"/>
      <c r="QX76" s="65"/>
      <c r="QY76" s="65"/>
      <c r="QZ76" s="65"/>
      <c r="RA76" s="65"/>
      <c r="RB76" s="65"/>
      <c r="RC76" s="65"/>
      <c r="RD76" s="65"/>
      <c r="RE76" s="65"/>
      <c r="RF76" s="65"/>
      <c r="RG76" s="65"/>
      <c r="RH76" s="65"/>
      <c r="RI76" s="65"/>
      <c r="RJ76" s="65"/>
      <c r="RK76" s="65"/>
      <c r="RL76" s="65"/>
      <c r="RM76" s="65"/>
      <c r="RN76" s="65"/>
      <c r="RO76" s="65"/>
      <c r="RP76" s="65"/>
      <c r="RQ76" s="65"/>
      <c r="RR76" s="65"/>
      <c r="RS76" s="65"/>
      <c r="RT76" s="65"/>
      <c r="RU76" s="65"/>
      <c r="RV76" s="65"/>
      <c r="RW76" s="65"/>
      <c r="RX76" s="65"/>
      <c r="RY76" s="65"/>
      <c r="RZ76" s="65"/>
      <c r="SA76" s="65"/>
      <c r="SB76" s="65"/>
      <c r="SC76" s="65"/>
      <c r="SD76" s="65"/>
      <c r="SE76" s="65"/>
      <c r="SF76" s="65"/>
      <c r="SG76" s="65"/>
      <c r="SH76" s="65"/>
      <c r="SI76" s="65"/>
      <c r="SJ76" s="65"/>
      <c r="SK76" s="65"/>
      <c r="SL76" s="65"/>
      <c r="SM76" s="65"/>
      <c r="SN76" s="65"/>
      <c r="SO76" s="65"/>
      <c r="SP76" s="65"/>
      <c r="SQ76" s="65"/>
      <c r="SR76" s="65"/>
      <c r="SS76" s="65"/>
      <c r="ST76" s="65"/>
      <c r="SU76" s="65"/>
      <c r="SV76" s="65"/>
      <c r="SW76" s="65"/>
      <c r="SX76" s="65"/>
      <c r="SY76" s="65"/>
      <c r="SZ76" s="65"/>
      <c r="TA76" s="65"/>
      <c r="TB76" s="65"/>
      <c r="TC76" s="65"/>
      <c r="TD76" s="65"/>
      <c r="TE76" s="65"/>
      <c r="TF76" s="65"/>
      <c r="TG76" s="65"/>
      <c r="TH76" s="65"/>
      <c r="TI76" s="65"/>
      <c r="TJ76" s="65"/>
      <c r="TK76" s="65"/>
      <c r="TL76" s="65"/>
      <c r="TM76" s="65"/>
      <c r="TN76" s="65"/>
      <c r="TO76" s="65"/>
      <c r="TP76" s="65"/>
      <c r="TQ76" s="65"/>
      <c r="TR76" s="65"/>
      <c r="TS76" s="65"/>
      <c r="TT76" s="65"/>
      <c r="TU76" s="65"/>
      <c r="TV76" s="65"/>
      <c r="TW76" s="65"/>
      <c r="TX76" s="65"/>
      <c r="TY76" s="65"/>
      <c r="TZ76" s="65"/>
      <c r="UA76" s="65"/>
      <c r="UB76" s="65"/>
      <c r="UC76" s="65"/>
      <c r="UD76" s="65"/>
      <c r="UE76" s="65"/>
      <c r="UF76" s="65"/>
      <c r="UG76" s="65"/>
      <c r="UH76" s="65"/>
      <c r="UI76" s="65"/>
      <c r="UJ76" s="65"/>
      <c r="UK76" s="65"/>
      <c r="UL76" s="65"/>
      <c r="UM76" s="65"/>
      <c r="UN76" s="65"/>
      <c r="UO76" s="65"/>
      <c r="UP76" s="65"/>
      <c r="UQ76" s="65"/>
      <c r="UR76" s="65"/>
      <c r="US76" s="65"/>
      <c r="UT76" s="65"/>
      <c r="UU76" s="65"/>
      <c r="UV76" s="65"/>
      <c r="UW76" s="65"/>
      <c r="UX76" s="65"/>
      <c r="UY76" s="65"/>
      <c r="UZ76" s="65"/>
      <c r="VA76" s="65"/>
      <c r="VB76" s="65"/>
      <c r="VC76" s="65"/>
      <c r="VD76" s="65"/>
      <c r="VE76" s="65"/>
      <c r="VF76" s="65"/>
      <c r="VG76" s="65"/>
      <c r="VH76" s="65"/>
      <c r="VI76" s="65"/>
      <c r="VJ76" s="65"/>
      <c r="VK76" s="65"/>
      <c r="VL76" s="65"/>
      <c r="VM76" s="65"/>
      <c r="VN76" s="65"/>
      <c r="VO76" s="65"/>
      <c r="VP76" s="65"/>
      <c r="VQ76" s="65"/>
      <c r="VR76" s="65"/>
      <c r="VS76" s="65"/>
      <c r="VT76" s="65"/>
      <c r="VU76" s="65"/>
      <c r="VV76" s="65"/>
      <c r="VW76" s="65"/>
      <c r="VX76" s="65"/>
      <c r="VY76" s="65"/>
      <c r="VZ76" s="65"/>
      <c r="WA76" s="65"/>
      <c r="WB76" s="65"/>
      <c r="WC76" s="65"/>
      <c r="WD76" s="65"/>
      <c r="WE76" s="65"/>
      <c r="WF76" s="65"/>
      <c r="WG76" s="65"/>
      <c r="WH76" s="65"/>
      <c r="WI76" s="65"/>
      <c r="WJ76" s="65"/>
      <c r="WK76" s="65"/>
      <c r="WL76" s="65"/>
      <c r="WM76" s="65"/>
      <c r="WN76" s="65"/>
      <c r="WO76" s="65"/>
      <c r="WP76" s="65"/>
      <c r="WQ76" s="65"/>
      <c r="WR76" s="65"/>
      <c r="WS76" s="65"/>
      <c r="WT76" s="65"/>
      <c r="WU76" s="65"/>
      <c r="WV76" s="65"/>
      <c r="WW76" s="65"/>
      <c r="WX76" s="65"/>
      <c r="WY76" s="65"/>
      <c r="WZ76" s="65"/>
      <c r="XA76" s="65"/>
      <c r="XB76" s="65"/>
      <c r="XC76" s="65"/>
      <c r="XD76" s="65"/>
      <c r="XE76" s="65"/>
      <c r="XF76" s="65"/>
      <c r="XG76" s="65"/>
      <c r="XH76" s="65"/>
      <c r="XI76" s="65"/>
      <c r="XJ76" s="65"/>
      <c r="XK76" s="65"/>
      <c r="XL76" s="65"/>
      <c r="XM76" s="65"/>
      <c r="XN76" s="65"/>
      <c r="XO76" s="65"/>
      <c r="XP76" s="65"/>
      <c r="XQ76" s="65"/>
      <c r="XR76" s="65"/>
      <c r="XS76" s="65"/>
      <c r="XT76" s="65"/>
      <c r="XU76" s="65"/>
      <c r="XV76" s="65"/>
      <c r="XW76" s="65"/>
      <c r="XX76" s="65"/>
      <c r="XY76" s="65"/>
      <c r="XZ76" s="65"/>
      <c r="YA76" s="65"/>
      <c r="YB76" s="65"/>
      <c r="YC76" s="65"/>
      <c r="YD76" s="65"/>
      <c r="YE76" s="65"/>
      <c r="YF76" s="65"/>
      <c r="YG76" s="65"/>
      <c r="YH76" s="65"/>
      <c r="YI76" s="65"/>
      <c r="YJ76" s="65"/>
      <c r="YK76" s="65"/>
      <c r="YL76" s="65"/>
      <c r="YM76" s="65"/>
      <c r="YN76" s="65"/>
      <c r="YO76" s="65"/>
      <c r="YP76" s="65"/>
      <c r="YQ76" s="65"/>
      <c r="YR76" s="65"/>
      <c r="YS76" s="65"/>
      <c r="YT76" s="65"/>
      <c r="YU76" s="65"/>
      <c r="YV76" s="65"/>
      <c r="YW76" s="65"/>
      <c r="YX76" s="65"/>
      <c r="YY76" s="65"/>
      <c r="YZ76" s="65"/>
      <c r="ZA76" s="65"/>
      <c r="ZB76" s="65"/>
      <c r="ZC76" s="65"/>
      <c r="ZD76" s="65"/>
      <c r="ZE76" s="65"/>
      <c r="ZF76" s="65"/>
      <c r="ZG76" s="65"/>
      <c r="ZH76" s="65"/>
      <c r="ZI76" s="65"/>
      <c r="ZJ76" s="65"/>
      <c r="ZK76" s="65"/>
      <c r="ZL76" s="65"/>
      <c r="ZM76" s="65"/>
      <c r="ZN76" s="65"/>
      <c r="ZO76" s="65"/>
      <c r="ZP76" s="65"/>
      <c r="ZQ76" s="65"/>
      <c r="ZR76" s="65"/>
      <c r="ZS76" s="65"/>
      <c r="ZT76" s="65"/>
      <c r="ZU76" s="65"/>
      <c r="ZV76" s="65"/>
      <c r="ZW76" s="65"/>
      <c r="ZX76" s="65"/>
      <c r="ZY76" s="65"/>
      <c r="ZZ76" s="65"/>
      <c r="AAA76" s="65"/>
      <c r="AAB76" s="65"/>
      <c r="AAC76" s="65"/>
      <c r="AAD76" s="65"/>
      <c r="AAE76" s="65"/>
      <c r="AAF76" s="65"/>
      <c r="AAG76" s="65"/>
      <c r="AAH76" s="65"/>
      <c r="AAI76" s="65"/>
      <c r="AAJ76" s="65"/>
      <c r="AAK76" s="65"/>
      <c r="AAL76" s="65"/>
      <c r="AAM76" s="65"/>
      <c r="AAN76" s="65"/>
      <c r="AAO76" s="65"/>
      <c r="AAP76" s="65"/>
      <c r="AAQ76" s="65"/>
      <c r="AAR76" s="65"/>
      <c r="AAS76" s="65"/>
      <c r="AAT76" s="65"/>
      <c r="AAU76" s="65"/>
      <c r="AAV76" s="65"/>
      <c r="AAW76" s="65"/>
      <c r="AAX76" s="65"/>
      <c r="AAY76" s="65"/>
      <c r="AAZ76" s="65"/>
      <c r="ABA76" s="65"/>
      <c r="ABB76" s="65"/>
      <c r="ABC76" s="65"/>
      <c r="ABD76" s="65"/>
      <c r="ABE76" s="65"/>
      <c r="ABF76" s="65"/>
      <c r="ABG76" s="65"/>
      <c r="ABH76" s="65"/>
      <c r="ABI76" s="65"/>
      <c r="ABJ76" s="65"/>
      <c r="ABK76" s="65"/>
      <c r="ABL76" s="65"/>
      <c r="ABM76" s="65"/>
      <c r="ABN76" s="65"/>
      <c r="ABO76" s="65"/>
      <c r="ABP76" s="65"/>
      <c r="ABQ76" s="65"/>
      <c r="ABR76" s="65"/>
      <c r="ABS76" s="65"/>
      <c r="ABT76" s="65"/>
      <c r="ABU76" s="65"/>
      <c r="ABV76" s="65"/>
      <c r="ABW76" s="65"/>
      <c r="ABX76" s="65"/>
      <c r="ABY76" s="65"/>
      <c r="ABZ76" s="65"/>
      <c r="ACA76" s="65"/>
      <c r="ACB76" s="65"/>
      <c r="ACC76" s="65"/>
      <c r="ACD76" s="65"/>
      <c r="ACE76" s="65"/>
      <c r="ACF76" s="65"/>
      <c r="ACG76" s="65"/>
      <c r="ACH76" s="65"/>
      <c r="ACI76" s="65"/>
      <c r="ACJ76" s="65"/>
      <c r="ACK76" s="65"/>
      <c r="ACL76" s="65"/>
      <c r="ACM76" s="65"/>
      <c r="ACN76" s="65"/>
      <c r="ACO76" s="65"/>
      <c r="ACP76" s="65"/>
      <c r="ACQ76" s="65"/>
      <c r="ACR76" s="65"/>
      <c r="ACS76" s="65"/>
      <c r="ACT76" s="65"/>
      <c r="ACU76" s="65"/>
      <c r="ACV76" s="65"/>
      <c r="ACW76" s="65"/>
      <c r="ACX76" s="65"/>
      <c r="ACY76" s="65"/>
      <c r="ACZ76" s="65"/>
      <c r="ADA76" s="65"/>
      <c r="ADB76" s="65"/>
      <c r="ADC76" s="65"/>
      <c r="ADD76" s="65"/>
      <c r="ADE76" s="65"/>
      <c r="ADF76" s="65"/>
      <c r="ADG76" s="65"/>
      <c r="ADH76" s="65"/>
      <c r="ADI76" s="65"/>
      <c r="ADJ76" s="65"/>
      <c r="ADK76" s="65"/>
      <c r="ADL76" s="65"/>
      <c r="ADM76" s="65"/>
      <c r="ADN76" s="65"/>
      <c r="ADO76" s="65"/>
      <c r="ADP76" s="65"/>
      <c r="ADQ76" s="65"/>
      <c r="ADR76" s="65"/>
      <c r="ADS76" s="65"/>
      <c r="ADT76" s="65"/>
      <c r="ADU76" s="65"/>
      <c r="ADV76" s="65"/>
      <c r="ADW76" s="65"/>
      <c r="ADX76" s="65"/>
      <c r="ADY76" s="65"/>
      <c r="ADZ76" s="65"/>
      <c r="AEA76" s="65"/>
      <c r="AEB76" s="65"/>
      <c r="AEC76" s="65"/>
      <c r="AED76" s="65"/>
      <c r="AEE76" s="65"/>
      <c r="AEF76" s="65"/>
      <c r="AEG76" s="65"/>
      <c r="AEH76" s="65"/>
      <c r="AEI76" s="65"/>
      <c r="AEJ76" s="65"/>
      <c r="AEK76" s="65"/>
      <c r="AEL76" s="65"/>
      <c r="AEM76" s="65"/>
      <c r="AEN76" s="65"/>
      <c r="AEO76" s="65"/>
      <c r="AEP76" s="65"/>
      <c r="AEQ76" s="65"/>
      <c r="AER76" s="65"/>
      <c r="AES76" s="65"/>
      <c r="AET76" s="65"/>
      <c r="AEU76" s="65"/>
      <c r="AEV76" s="65"/>
      <c r="AEW76" s="65"/>
      <c r="AEX76" s="65"/>
      <c r="AEY76" s="65"/>
      <c r="AEZ76" s="65"/>
      <c r="AFA76" s="65"/>
      <c r="AFB76" s="65"/>
      <c r="AFC76" s="65"/>
      <c r="AFD76" s="65"/>
      <c r="AFE76" s="65"/>
      <c r="AFF76" s="65"/>
      <c r="AFG76" s="65"/>
      <c r="AFH76" s="65"/>
      <c r="AFI76" s="65"/>
      <c r="AFJ76" s="65"/>
      <c r="AFK76" s="65"/>
      <c r="AFL76" s="65"/>
      <c r="AFM76" s="65"/>
      <c r="AFN76" s="65"/>
      <c r="AFO76" s="65"/>
      <c r="AFP76" s="65"/>
      <c r="AFQ76" s="65"/>
      <c r="AFR76" s="65"/>
      <c r="AFS76" s="65"/>
      <c r="AFT76" s="65"/>
      <c r="AFU76" s="65"/>
      <c r="AFV76" s="65"/>
      <c r="AFW76" s="65"/>
      <c r="AFX76" s="65"/>
      <c r="AFY76" s="65"/>
      <c r="AFZ76" s="65"/>
      <c r="AGA76" s="65"/>
      <c r="AGB76" s="65"/>
      <c r="AGC76" s="65"/>
      <c r="AGD76" s="65"/>
      <c r="AGE76" s="65"/>
      <c r="AGF76" s="65"/>
      <c r="AGG76" s="65"/>
      <c r="AGH76" s="65"/>
      <c r="AGI76" s="65"/>
      <c r="AGJ76" s="65"/>
      <c r="AGK76" s="65"/>
      <c r="AGL76" s="65"/>
      <c r="AGM76" s="65"/>
      <c r="AGN76" s="65"/>
      <c r="AGO76" s="65"/>
      <c r="AGP76" s="65"/>
      <c r="AGQ76" s="65"/>
      <c r="AGR76" s="65"/>
      <c r="AGS76" s="65"/>
      <c r="AGT76" s="65"/>
      <c r="AGU76" s="65"/>
      <c r="AGV76" s="65"/>
      <c r="AGW76" s="65"/>
      <c r="AGX76" s="65"/>
      <c r="AGY76" s="65"/>
      <c r="AGZ76" s="65"/>
      <c r="AHA76" s="65"/>
      <c r="AHB76" s="65"/>
      <c r="AHC76" s="65"/>
      <c r="AHD76" s="65"/>
      <c r="AHE76" s="65"/>
      <c r="AHF76" s="65"/>
      <c r="AHG76" s="65"/>
      <c r="AHH76" s="65"/>
      <c r="AHI76" s="65"/>
      <c r="AHJ76" s="65"/>
      <c r="AHK76" s="65"/>
      <c r="AHL76" s="65"/>
      <c r="AHM76" s="65"/>
      <c r="AHN76" s="65"/>
      <c r="AHO76" s="65"/>
      <c r="AHP76" s="65"/>
      <c r="AHQ76" s="65"/>
      <c r="AHR76" s="65"/>
      <c r="AHS76" s="65"/>
      <c r="AHT76" s="65"/>
      <c r="AHU76" s="65"/>
      <c r="AHV76" s="65"/>
      <c r="AHW76" s="65"/>
      <c r="AHX76" s="65"/>
      <c r="AHY76" s="65"/>
      <c r="AHZ76" s="65"/>
      <c r="AIA76" s="65"/>
      <c r="AIB76" s="65"/>
      <c r="AIC76" s="65"/>
      <c r="AID76" s="65"/>
      <c r="AIE76" s="65"/>
      <c r="AIF76" s="65"/>
      <c r="AIG76" s="65"/>
      <c r="AIH76" s="65"/>
      <c r="AII76" s="65"/>
      <c r="AIJ76" s="65"/>
      <c r="AIK76" s="65"/>
      <c r="AIL76" s="65"/>
      <c r="AIM76" s="65"/>
      <c r="AIN76" s="65"/>
      <c r="AIO76" s="65"/>
      <c r="AIP76" s="65"/>
      <c r="AIQ76" s="65"/>
      <c r="AIR76" s="65"/>
      <c r="AIS76" s="65"/>
      <c r="AIT76" s="65"/>
      <c r="AIU76" s="65"/>
      <c r="AIV76" s="65"/>
      <c r="AIW76" s="65"/>
      <c r="AIX76" s="65"/>
      <c r="AIY76" s="65"/>
      <c r="AIZ76" s="65"/>
      <c r="AJA76" s="65"/>
      <c r="AJB76" s="65"/>
      <c r="AJC76" s="65"/>
      <c r="AJD76" s="65"/>
      <c r="AJE76" s="65"/>
      <c r="AJF76" s="65"/>
      <c r="AJG76" s="65"/>
      <c r="AJH76" s="65"/>
      <c r="AJI76" s="65"/>
      <c r="AJJ76" s="65"/>
      <c r="AJK76" s="65"/>
      <c r="AJL76" s="65"/>
      <c r="AJM76" s="65"/>
      <c r="AJN76" s="65"/>
      <c r="AJO76" s="65"/>
      <c r="AJP76" s="65"/>
      <c r="AJQ76" s="65"/>
      <c r="AJR76" s="65"/>
      <c r="AJS76" s="65"/>
      <c r="AJT76" s="65"/>
      <c r="AJU76" s="65"/>
      <c r="AJV76" s="65"/>
      <c r="AJW76" s="65"/>
      <c r="AJX76" s="65"/>
      <c r="AJY76" s="65"/>
      <c r="AJZ76" s="65"/>
      <c r="AKA76" s="65"/>
      <c r="AKB76" s="65"/>
      <c r="AKC76" s="65"/>
      <c r="AKD76" s="65"/>
      <c r="AKE76" s="65"/>
      <c r="AKF76" s="65"/>
      <c r="AKG76" s="65"/>
      <c r="AKH76" s="65"/>
      <c r="AKI76" s="65"/>
      <c r="AKJ76" s="65"/>
      <c r="AKK76" s="65"/>
      <c r="AKL76" s="65"/>
      <c r="AKM76" s="65"/>
      <c r="AKN76" s="65"/>
      <c r="AKO76" s="65"/>
      <c r="AKP76" s="65"/>
      <c r="AKQ76" s="65"/>
      <c r="AKR76" s="65"/>
      <c r="AKS76" s="65"/>
      <c r="AKT76" s="65"/>
      <c r="AKU76" s="65"/>
      <c r="AKV76" s="65"/>
      <c r="AKW76" s="65"/>
      <c r="AKX76" s="65"/>
      <c r="AKY76" s="65"/>
      <c r="AKZ76" s="65"/>
      <c r="ALA76" s="65"/>
      <c r="ALB76" s="65"/>
      <c r="ALC76" s="65"/>
      <c r="ALD76" s="65"/>
      <c r="ALE76" s="65"/>
      <c r="ALF76" s="65"/>
      <c r="ALG76" s="65"/>
      <c r="ALH76" s="65"/>
      <c r="ALI76" s="65"/>
      <c r="ALJ76" s="65"/>
      <c r="ALK76" s="65"/>
      <c r="ALL76" s="65"/>
      <c r="ALM76" s="65"/>
      <c r="ALN76" s="65"/>
      <c r="ALO76" s="65"/>
      <c r="ALP76" s="65"/>
      <c r="ALQ76" s="65"/>
      <c r="ALR76" s="65"/>
      <c r="ALS76" s="65"/>
      <c r="ALT76" s="65"/>
      <c r="ALU76" s="65"/>
      <c r="ALV76" s="65"/>
      <c r="ALW76" s="65"/>
      <c r="ALX76" s="65"/>
      <c r="ALY76" s="65"/>
      <c r="ALZ76" s="65"/>
      <c r="AMA76" s="65"/>
      <c r="AMB76" s="65"/>
      <c r="AMC76" s="65"/>
      <c r="AMD76" s="65"/>
      <c r="AME76" s="65"/>
      <c r="AMF76" s="65"/>
      <c r="AMG76" s="65"/>
      <c r="AMH76" s="65"/>
      <c r="AMI76" s="65"/>
      <c r="AMJ76" s="65"/>
      <c r="AMK76" s="65"/>
      <c r="AML76" s="65"/>
    </row>
    <row r="77" spans="1:1026" s="66" customFormat="1" ht="16.5" customHeight="1">
      <c r="A77" s="65"/>
      <c r="B77" s="613"/>
      <c r="C77" s="614"/>
      <c r="D77" s="777" t="s">
        <v>45</v>
      </c>
      <c r="E77" s="975"/>
      <c r="F77" s="983">
        <f>'INFORMAÇÕES BÁSICAS'!D56</f>
        <v>0.2</v>
      </c>
      <c r="G77" s="976"/>
      <c r="H77" s="619"/>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c r="AZ77" s="65"/>
      <c r="BA77" s="65"/>
      <c r="BB77" s="65"/>
      <c r="BC77" s="65"/>
      <c r="BD77" s="65"/>
      <c r="BE77" s="65"/>
      <c r="BF77" s="65"/>
      <c r="BG77" s="65"/>
      <c r="BH77" s="65"/>
      <c r="BI77" s="65"/>
      <c r="BJ77" s="65"/>
      <c r="BK77" s="65"/>
      <c r="BL77" s="65"/>
      <c r="BM77" s="65"/>
      <c r="BN77" s="65"/>
      <c r="BO77" s="65"/>
      <c r="BP77" s="65"/>
      <c r="BQ77" s="65"/>
      <c r="BR77" s="65"/>
      <c r="BS77" s="65"/>
      <c r="BT77" s="65"/>
      <c r="BU77" s="65"/>
      <c r="BV77" s="65"/>
      <c r="BW77" s="65"/>
      <c r="BX77" s="65"/>
      <c r="BY77" s="65"/>
      <c r="BZ77" s="65"/>
      <c r="CA77" s="65"/>
      <c r="CB77" s="65"/>
      <c r="CC77" s="65"/>
      <c r="CD77" s="65"/>
      <c r="CE77" s="65"/>
      <c r="CF77" s="65"/>
      <c r="CG77" s="65"/>
      <c r="CH77" s="65"/>
      <c r="CI77" s="65"/>
      <c r="CJ77" s="65"/>
      <c r="CK77" s="65"/>
      <c r="CL77" s="65"/>
      <c r="CM77" s="65"/>
      <c r="CN77" s="65"/>
      <c r="CO77" s="65"/>
      <c r="CP77" s="65"/>
      <c r="CQ77" s="65"/>
      <c r="CR77" s="65"/>
      <c r="CS77" s="65"/>
      <c r="CT77" s="65"/>
      <c r="CU77" s="65"/>
      <c r="CV77" s="65"/>
      <c r="CW77" s="65"/>
      <c r="CX77" s="65"/>
      <c r="CY77" s="65"/>
      <c r="CZ77" s="65"/>
      <c r="DA77" s="65"/>
      <c r="DB77" s="65"/>
      <c r="DC77" s="65"/>
      <c r="DD77" s="65"/>
      <c r="DE77" s="65"/>
      <c r="DF77" s="65"/>
      <c r="DG77" s="65"/>
      <c r="DH77" s="65"/>
      <c r="DI77" s="65"/>
      <c r="DJ77" s="65"/>
      <c r="DK77" s="65"/>
      <c r="DL77" s="65"/>
      <c r="DM77" s="65"/>
      <c r="DN77" s="65"/>
      <c r="DO77" s="65"/>
      <c r="DP77" s="65"/>
      <c r="DQ77" s="65"/>
      <c r="DR77" s="65"/>
      <c r="DS77" s="65"/>
      <c r="DT77" s="65"/>
      <c r="DU77" s="65"/>
      <c r="DV77" s="65"/>
      <c r="DW77" s="65"/>
      <c r="DX77" s="65"/>
      <c r="DY77" s="65"/>
      <c r="DZ77" s="65"/>
      <c r="EA77" s="65"/>
      <c r="EB77" s="65"/>
      <c r="EC77" s="65"/>
      <c r="ED77" s="65"/>
      <c r="EE77" s="65"/>
      <c r="EF77" s="65"/>
      <c r="EG77" s="65"/>
      <c r="EH77" s="65"/>
      <c r="EI77" s="65"/>
      <c r="EJ77" s="65"/>
      <c r="EK77" s="65"/>
      <c r="EL77" s="65"/>
      <c r="EM77" s="65"/>
      <c r="EN77" s="65"/>
      <c r="EO77" s="65"/>
      <c r="EP77" s="65"/>
      <c r="EQ77" s="65"/>
      <c r="ER77" s="65"/>
      <c r="ES77" s="65"/>
      <c r="ET77" s="65"/>
      <c r="EU77" s="65"/>
      <c r="EV77" s="65"/>
      <c r="EW77" s="65"/>
      <c r="EX77" s="65"/>
      <c r="EY77" s="65"/>
      <c r="EZ77" s="65"/>
      <c r="FA77" s="65"/>
      <c r="FB77" s="65"/>
      <c r="FC77" s="65"/>
      <c r="FD77" s="65"/>
      <c r="FE77" s="65"/>
      <c r="FF77" s="65"/>
      <c r="FG77" s="65"/>
      <c r="FH77" s="65"/>
      <c r="FI77" s="65"/>
      <c r="FJ77" s="65"/>
      <c r="FK77" s="65"/>
      <c r="FL77" s="65"/>
      <c r="FM77" s="65"/>
      <c r="FN77" s="65"/>
      <c r="FO77" s="65"/>
      <c r="FP77" s="65"/>
      <c r="FQ77" s="65"/>
      <c r="FR77" s="65"/>
      <c r="FS77" s="65"/>
      <c r="FT77" s="65"/>
      <c r="FU77" s="65"/>
      <c r="FV77" s="65"/>
      <c r="FW77" s="65"/>
      <c r="FX77" s="65"/>
      <c r="FY77" s="65"/>
      <c r="FZ77" s="65"/>
      <c r="GA77" s="65"/>
      <c r="GB77" s="65"/>
      <c r="GC77" s="65"/>
      <c r="GD77" s="65"/>
      <c r="GE77" s="65"/>
      <c r="GF77" s="65"/>
      <c r="GG77" s="65"/>
      <c r="GH77" s="65"/>
      <c r="GI77" s="65"/>
      <c r="GJ77" s="65"/>
      <c r="GK77" s="65"/>
      <c r="GL77" s="65"/>
      <c r="GM77" s="65"/>
      <c r="GN77" s="65"/>
      <c r="GO77" s="65"/>
      <c r="GP77" s="65"/>
      <c r="GQ77" s="65"/>
      <c r="GR77" s="65"/>
      <c r="GS77" s="65"/>
      <c r="GT77" s="65"/>
      <c r="GU77" s="65"/>
      <c r="GV77" s="65"/>
      <c r="GW77" s="65"/>
      <c r="GX77" s="65"/>
      <c r="GY77" s="65"/>
      <c r="GZ77" s="65"/>
      <c r="HA77" s="65"/>
      <c r="HB77" s="65"/>
      <c r="HC77" s="65"/>
      <c r="HD77" s="65"/>
      <c r="HE77" s="65"/>
      <c r="HF77" s="65"/>
      <c r="HG77" s="65"/>
      <c r="HH77" s="65"/>
      <c r="HI77" s="65"/>
      <c r="HJ77" s="65"/>
      <c r="HK77" s="65"/>
      <c r="HL77" s="65"/>
      <c r="HM77" s="65"/>
      <c r="HN77" s="65"/>
      <c r="HO77" s="65"/>
      <c r="HP77" s="65"/>
      <c r="HQ77" s="65"/>
      <c r="HR77" s="65"/>
      <c r="HS77" s="65"/>
      <c r="HT77" s="65"/>
      <c r="HU77" s="65"/>
      <c r="HV77" s="65"/>
      <c r="HW77" s="65"/>
      <c r="HX77" s="65"/>
      <c r="HY77" s="65"/>
      <c r="HZ77" s="65"/>
      <c r="IA77" s="65"/>
      <c r="IB77" s="65"/>
      <c r="IC77" s="65"/>
      <c r="ID77" s="65"/>
      <c r="IE77" s="65"/>
      <c r="IF77" s="65"/>
      <c r="IG77" s="65"/>
      <c r="IH77" s="65"/>
      <c r="II77" s="65"/>
      <c r="IJ77" s="65"/>
      <c r="IK77" s="65"/>
      <c r="IL77" s="65"/>
      <c r="IM77" s="65"/>
      <c r="IN77" s="65"/>
      <c r="IO77" s="65"/>
      <c r="IP77" s="65"/>
      <c r="IQ77" s="65"/>
      <c r="IR77" s="65"/>
      <c r="IS77" s="65"/>
      <c r="IT77" s="65"/>
      <c r="IU77" s="65"/>
      <c r="IV77" s="65"/>
      <c r="IW77" s="65"/>
      <c r="IX77" s="65"/>
      <c r="IY77" s="65"/>
      <c r="IZ77" s="65"/>
      <c r="JA77" s="65"/>
      <c r="JB77" s="65"/>
      <c r="JC77" s="65"/>
      <c r="JD77" s="65"/>
      <c r="JE77" s="65"/>
      <c r="JF77" s="65"/>
      <c r="JG77" s="65"/>
      <c r="JH77" s="65"/>
      <c r="JI77" s="65"/>
      <c r="JJ77" s="65"/>
      <c r="JK77" s="65"/>
      <c r="JL77" s="65"/>
      <c r="JM77" s="65"/>
      <c r="JN77" s="65"/>
      <c r="JO77" s="65"/>
      <c r="JP77" s="65"/>
      <c r="JQ77" s="65"/>
      <c r="JR77" s="65"/>
      <c r="JS77" s="65"/>
      <c r="JT77" s="65"/>
      <c r="JU77" s="65"/>
      <c r="JV77" s="65"/>
      <c r="JW77" s="65"/>
      <c r="JX77" s="65"/>
      <c r="JY77" s="65"/>
      <c r="JZ77" s="65"/>
      <c r="KA77" s="65"/>
      <c r="KB77" s="65"/>
      <c r="KC77" s="65"/>
      <c r="KD77" s="65"/>
      <c r="KE77" s="65"/>
      <c r="KF77" s="65"/>
      <c r="KG77" s="65"/>
      <c r="KH77" s="65"/>
      <c r="KI77" s="65"/>
      <c r="KJ77" s="65"/>
      <c r="KK77" s="65"/>
      <c r="KL77" s="65"/>
      <c r="KM77" s="65"/>
      <c r="KN77" s="65"/>
      <c r="KO77" s="65"/>
      <c r="KP77" s="65"/>
      <c r="KQ77" s="65"/>
      <c r="KR77" s="65"/>
      <c r="KS77" s="65"/>
      <c r="KT77" s="65"/>
      <c r="KU77" s="65"/>
      <c r="KV77" s="65"/>
      <c r="KW77" s="65"/>
      <c r="KX77" s="65"/>
      <c r="KY77" s="65"/>
      <c r="KZ77" s="65"/>
      <c r="LA77" s="65"/>
      <c r="LB77" s="65"/>
      <c r="LC77" s="65"/>
      <c r="LD77" s="65"/>
      <c r="LE77" s="65"/>
      <c r="LF77" s="65"/>
      <c r="LG77" s="65"/>
      <c r="LH77" s="65"/>
      <c r="LI77" s="65"/>
      <c r="LJ77" s="65"/>
      <c r="LK77" s="65"/>
      <c r="LL77" s="65"/>
      <c r="LM77" s="65"/>
      <c r="LN77" s="65"/>
      <c r="LO77" s="65"/>
      <c r="LP77" s="65"/>
      <c r="LQ77" s="65"/>
      <c r="LR77" s="65"/>
      <c r="LS77" s="65"/>
      <c r="LT77" s="65"/>
      <c r="LU77" s="65"/>
      <c r="LV77" s="65"/>
      <c r="LW77" s="65"/>
      <c r="LX77" s="65"/>
      <c r="LY77" s="65"/>
      <c r="LZ77" s="65"/>
      <c r="MA77" s="65"/>
      <c r="MB77" s="65"/>
      <c r="MC77" s="65"/>
      <c r="MD77" s="65"/>
      <c r="ME77" s="65"/>
      <c r="MF77" s="65"/>
      <c r="MG77" s="65"/>
      <c r="MH77" s="65"/>
      <c r="MI77" s="65"/>
      <c r="MJ77" s="65"/>
      <c r="MK77" s="65"/>
      <c r="ML77" s="65"/>
      <c r="MM77" s="65"/>
      <c r="MN77" s="65"/>
      <c r="MO77" s="65"/>
      <c r="MP77" s="65"/>
      <c r="MQ77" s="65"/>
      <c r="MR77" s="65"/>
      <c r="MS77" s="65"/>
      <c r="MT77" s="65"/>
      <c r="MU77" s="65"/>
      <c r="MV77" s="65"/>
      <c r="MW77" s="65"/>
      <c r="MX77" s="65"/>
      <c r="MY77" s="65"/>
      <c r="MZ77" s="65"/>
      <c r="NA77" s="65"/>
      <c r="NB77" s="65"/>
      <c r="NC77" s="65"/>
      <c r="ND77" s="65"/>
      <c r="NE77" s="65"/>
      <c r="NF77" s="65"/>
      <c r="NG77" s="65"/>
      <c r="NH77" s="65"/>
      <c r="NI77" s="65"/>
      <c r="NJ77" s="65"/>
      <c r="NK77" s="65"/>
      <c r="NL77" s="65"/>
      <c r="NM77" s="65"/>
      <c r="NN77" s="65"/>
      <c r="NO77" s="65"/>
      <c r="NP77" s="65"/>
      <c r="NQ77" s="65"/>
      <c r="NR77" s="65"/>
      <c r="NS77" s="65"/>
      <c r="NT77" s="65"/>
      <c r="NU77" s="65"/>
      <c r="NV77" s="65"/>
      <c r="NW77" s="65"/>
      <c r="NX77" s="65"/>
      <c r="NY77" s="65"/>
      <c r="NZ77" s="65"/>
      <c r="OA77" s="65"/>
      <c r="OB77" s="65"/>
      <c r="OC77" s="65"/>
      <c r="OD77" s="65"/>
      <c r="OE77" s="65"/>
      <c r="OF77" s="65"/>
      <c r="OG77" s="65"/>
      <c r="OH77" s="65"/>
      <c r="OI77" s="65"/>
      <c r="OJ77" s="65"/>
      <c r="OK77" s="65"/>
      <c r="OL77" s="65"/>
      <c r="OM77" s="65"/>
      <c r="ON77" s="65"/>
      <c r="OO77" s="65"/>
      <c r="OP77" s="65"/>
      <c r="OQ77" s="65"/>
      <c r="OR77" s="65"/>
      <c r="OS77" s="65"/>
      <c r="OT77" s="65"/>
      <c r="OU77" s="65"/>
      <c r="OV77" s="65"/>
      <c r="OW77" s="65"/>
      <c r="OX77" s="65"/>
      <c r="OY77" s="65"/>
      <c r="OZ77" s="65"/>
      <c r="PA77" s="65"/>
      <c r="PB77" s="65"/>
      <c r="PC77" s="65"/>
      <c r="PD77" s="65"/>
      <c r="PE77" s="65"/>
      <c r="PF77" s="65"/>
      <c r="PG77" s="65"/>
      <c r="PH77" s="65"/>
      <c r="PI77" s="65"/>
      <c r="PJ77" s="65"/>
      <c r="PK77" s="65"/>
      <c r="PL77" s="65"/>
      <c r="PM77" s="65"/>
      <c r="PN77" s="65"/>
      <c r="PO77" s="65"/>
      <c r="PP77" s="65"/>
      <c r="PQ77" s="65"/>
      <c r="PR77" s="65"/>
      <c r="PS77" s="65"/>
      <c r="PT77" s="65"/>
      <c r="PU77" s="65"/>
      <c r="PV77" s="65"/>
      <c r="PW77" s="65"/>
      <c r="PX77" s="65"/>
      <c r="PY77" s="65"/>
      <c r="PZ77" s="65"/>
      <c r="QA77" s="65"/>
      <c r="QB77" s="65"/>
      <c r="QC77" s="65"/>
      <c r="QD77" s="65"/>
      <c r="QE77" s="65"/>
      <c r="QF77" s="65"/>
      <c r="QG77" s="65"/>
      <c r="QH77" s="65"/>
      <c r="QI77" s="65"/>
      <c r="QJ77" s="65"/>
      <c r="QK77" s="65"/>
      <c r="QL77" s="65"/>
      <c r="QM77" s="65"/>
      <c r="QN77" s="65"/>
      <c r="QO77" s="65"/>
      <c r="QP77" s="65"/>
      <c r="QQ77" s="65"/>
      <c r="QR77" s="65"/>
      <c r="QS77" s="65"/>
      <c r="QT77" s="65"/>
      <c r="QU77" s="65"/>
      <c r="QV77" s="65"/>
      <c r="QW77" s="65"/>
      <c r="QX77" s="65"/>
      <c r="QY77" s="65"/>
      <c r="QZ77" s="65"/>
      <c r="RA77" s="65"/>
      <c r="RB77" s="65"/>
      <c r="RC77" s="65"/>
      <c r="RD77" s="65"/>
      <c r="RE77" s="65"/>
      <c r="RF77" s="65"/>
      <c r="RG77" s="65"/>
      <c r="RH77" s="65"/>
      <c r="RI77" s="65"/>
      <c r="RJ77" s="65"/>
      <c r="RK77" s="65"/>
      <c r="RL77" s="65"/>
      <c r="RM77" s="65"/>
      <c r="RN77" s="65"/>
      <c r="RO77" s="65"/>
      <c r="RP77" s="65"/>
      <c r="RQ77" s="65"/>
      <c r="RR77" s="65"/>
      <c r="RS77" s="65"/>
      <c r="RT77" s="65"/>
      <c r="RU77" s="65"/>
      <c r="RV77" s="65"/>
      <c r="RW77" s="65"/>
      <c r="RX77" s="65"/>
      <c r="RY77" s="65"/>
      <c r="RZ77" s="65"/>
      <c r="SA77" s="65"/>
      <c r="SB77" s="65"/>
      <c r="SC77" s="65"/>
      <c r="SD77" s="65"/>
      <c r="SE77" s="65"/>
      <c r="SF77" s="65"/>
      <c r="SG77" s="65"/>
      <c r="SH77" s="65"/>
      <c r="SI77" s="65"/>
      <c r="SJ77" s="65"/>
      <c r="SK77" s="65"/>
      <c r="SL77" s="65"/>
      <c r="SM77" s="65"/>
      <c r="SN77" s="65"/>
      <c r="SO77" s="65"/>
      <c r="SP77" s="65"/>
      <c r="SQ77" s="65"/>
      <c r="SR77" s="65"/>
      <c r="SS77" s="65"/>
      <c r="ST77" s="65"/>
      <c r="SU77" s="65"/>
      <c r="SV77" s="65"/>
      <c r="SW77" s="65"/>
      <c r="SX77" s="65"/>
      <c r="SY77" s="65"/>
      <c r="SZ77" s="65"/>
      <c r="TA77" s="65"/>
      <c r="TB77" s="65"/>
      <c r="TC77" s="65"/>
      <c r="TD77" s="65"/>
      <c r="TE77" s="65"/>
      <c r="TF77" s="65"/>
      <c r="TG77" s="65"/>
      <c r="TH77" s="65"/>
      <c r="TI77" s="65"/>
      <c r="TJ77" s="65"/>
      <c r="TK77" s="65"/>
      <c r="TL77" s="65"/>
      <c r="TM77" s="65"/>
      <c r="TN77" s="65"/>
      <c r="TO77" s="65"/>
      <c r="TP77" s="65"/>
      <c r="TQ77" s="65"/>
      <c r="TR77" s="65"/>
      <c r="TS77" s="65"/>
      <c r="TT77" s="65"/>
      <c r="TU77" s="65"/>
      <c r="TV77" s="65"/>
      <c r="TW77" s="65"/>
      <c r="TX77" s="65"/>
      <c r="TY77" s="65"/>
      <c r="TZ77" s="65"/>
      <c r="UA77" s="65"/>
      <c r="UB77" s="65"/>
      <c r="UC77" s="65"/>
      <c r="UD77" s="65"/>
      <c r="UE77" s="65"/>
      <c r="UF77" s="65"/>
      <c r="UG77" s="65"/>
      <c r="UH77" s="65"/>
      <c r="UI77" s="65"/>
      <c r="UJ77" s="65"/>
      <c r="UK77" s="65"/>
      <c r="UL77" s="65"/>
      <c r="UM77" s="65"/>
      <c r="UN77" s="65"/>
      <c r="UO77" s="65"/>
      <c r="UP77" s="65"/>
      <c r="UQ77" s="65"/>
      <c r="UR77" s="65"/>
      <c r="US77" s="65"/>
      <c r="UT77" s="65"/>
      <c r="UU77" s="65"/>
      <c r="UV77" s="65"/>
      <c r="UW77" s="65"/>
      <c r="UX77" s="65"/>
      <c r="UY77" s="65"/>
      <c r="UZ77" s="65"/>
      <c r="VA77" s="65"/>
      <c r="VB77" s="65"/>
      <c r="VC77" s="65"/>
      <c r="VD77" s="65"/>
      <c r="VE77" s="65"/>
      <c r="VF77" s="65"/>
      <c r="VG77" s="65"/>
      <c r="VH77" s="65"/>
      <c r="VI77" s="65"/>
      <c r="VJ77" s="65"/>
      <c r="VK77" s="65"/>
      <c r="VL77" s="65"/>
      <c r="VM77" s="65"/>
      <c r="VN77" s="65"/>
      <c r="VO77" s="65"/>
      <c r="VP77" s="65"/>
      <c r="VQ77" s="65"/>
      <c r="VR77" s="65"/>
      <c r="VS77" s="65"/>
      <c r="VT77" s="65"/>
      <c r="VU77" s="65"/>
      <c r="VV77" s="65"/>
      <c r="VW77" s="65"/>
      <c r="VX77" s="65"/>
      <c r="VY77" s="65"/>
      <c r="VZ77" s="65"/>
      <c r="WA77" s="65"/>
      <c r="WB77" s="65"/>
      <c r="WC77" s="65"/>
      <c r="WD77" s="65"/>
      <c r="WE77" s="65"/>
      <c r="WF77" s="65"/>
      <c r="WG77" s="65"/>
      <c r="WH77" s="65"/>
      <c r="WI77" s="65"/>
      <c r="WJ77" s="65"/>
      <c r="WK77" s="65"/>
      <c r="WL77" s="65"/>
      <c r="WM77" s="65"/>
      <c r="WN77" s="65"/>
      <c r="WO77" s="65"/>
      <c r="WP77" s="65"/>
      <c r="WQ77" s="65"/>
      <c r="WR77" s="65"/>
      <c r="WS77" s="65"/>
      <c r="WT77" s="65"/>
      <c r="WU77" s="65"/>
      <c r="WV77" s="65"/>
      <c r="WW77" s="65"/>
      <c r="WX77" s="65"/>
      <c r="WY77" s="65"/>
      <c r="WZ77" s="65"/>
      <c r="XA77" s="65"/>
      <c r="XB77" s="65"/>
      <c r="XC77" s="65"/>
      <c r="XD77" s="65"/>
      <c r="XE77" s="65"/>
      <c r="XF77" s="65"/>
      <c r="XG77" s="65"/>
      <c r="XH77" s="65"/>
      <c r="XI77" s="65"/>
      <c r="XJ77" s="65"/>
      <c r="XK77" s="65"/>
      <c r="XL77" s="65"/>
      <c r="XM77" s="65"/>
      <c r="XN77" s="65"/>
      <c r="XO77" s="65"/>
      <c r="XP77" s="65"/>
      <c r="XQ77" s="65"/>
      <c r="XR77" s="65"/>
      <c r="XS77" s="65"/>
      <c r="XT77" s="65"/>
      <c r="XU77" s="65"/>
      <c r="XV77" s="65"/>
      <c r="XW77" s="65"/>
      <c r="XX77" s="65"/>
      <c r="XY77" s="65"/>
      <c r="XZ77" s="65"/>
      <c r="YA77" s="65"/>
      <c r="YB77" s="65"/>
      <c r="YC77" s="65"/>
      <c r="YD77" s="65"/>
      <c r="YE77" s="65"/>
      <c r="YF77" s="65"/>
      <c r="YG77" s="65"/>
      <c r="YH77" s="65"/>
      <c r="YI77" s="65"/>
      <c r="YJ77" s="65"/>
      <c r="YK77" s="65"/>
      <c r="YL77" s="65"/>
      <c r="YM77" s="65"/>
      <c r="YN77" s="65"/>
      <c r="YO77" s="65"/>
      <c r="YP77" s="65"/>
      <c r="YQ77" s="65"/>
      <c r="YR77" s="65"/>
      <c r="YS77" s="65"/>
      <c r="YT77" s="65"/>
      <c r="YU77" s="65"/>
      <c r="YV77" s="65"/>
      <c r="YW77" s="65"/>
      <c r="YX77" s="65"/>
      <c r="YY77" s="65"/>
      <c r="YZ77" s="65"/>
      <c r="ZA77" s="65"/>
      <c r="ZB77" s="65"/>
      <c r="ZC77" s="65"/>
      <c r="ZD77" s="65"/>
      <c r="ZE77" s="65"/>
      <c r="ZF77" s="65"/>
      <c r="ZG77" s="65"/>
      <c r="ZH77" s="65"/>
      <c r="ZI77" s="65"/>
      <c r="ZJ77" s="65"/>
      <c r="ZK77" s="65"/>
      <c r="ZL77" s="65"/>
      <c r="ZM77" s="65"/>
      <c r="ZN77" s="65"/>
      <c r="ZO77" s="65"/>
      <c r="ZP77" s="65"/>
      <c r="ZQ77" s="65"/>
      <c r="ZR77" s="65"/>
      <c r="ZS77" s="65"/>
      <c r="ZT77" s="65"/>
      <c r="ZU77" s="65"/>
      <c r="ZV77" s="65"/>
      <c r="ZW77" s="65"/>
      <c r="ZX77" s="65"/>
      <c r="ZY77" s="65"/>
      <c r="ZZ77" s="65"/>
      <c r="AAA77" s="65"/>
      <c r="AAB77" s="65"/>
      <c r="AAC77" s="65"/>
      <c r="AAD77" s="65"/>
      <c r="AAE77" s="65"/>
      <c r="AAF77" s="65"/>
      <c r="AAG77" s="65"/>
      <c r="AAH77" s="65"/>
      <c r="AAI77" s="65"/>
      <c r="AAJ77" s="65"/>
      <c r="AAK77" s="65"/>
      <c r="AAL77" s="65"/>
      <c r="AAM77" s="65"/>
      <c r="AAN77" s="65"/>
      <c r="AAO77" s="65"/>
      <c r="AAP77" s="65"/>
      <c r="AAQ77" s="65"/>
      <c r="AAR77" s="65"/>
      <c r="AAS77" s="65"/>
      <c r="AAT77" s="65"/>
      <c r="AAU77" s="65"/>
      <c r="AAV77" s="65"/>
      <c r="AAW77" s="65"/>
      <c r="AAX77" s="65"/>
      <c r="AAY77" s="65"/>
      <c r="AAZ77" s="65"/>
      <c r="ABA77" s="65"/>
      <c r="ABB77" s="65"/>
      <c r="ABC77" s="65"/>
      <c r="ABD77" s="65"/>
      <c r="ABE77" s="65"/>
      <c r="ABF77" s="65"/>
      <c r="ABG77" s="65"/>
      <c r="ABH77" s="65"/>
      <c r="ABI77" s="65"/>
      <c r="ABJ77" s="65"/>
      <c r="ABK77" s="65"/>
      <c r="ABL77" s="65"/>
      <c r="ABM77" s="65"/>
      <c r="ABN77" s="65"/>
      <c r="ABO77" s="65"/>
      <c r="ABP77" s="65"/>
      <c r="ABQ77" s="65"/>
      <c r="ABR77" s="65"/>
      <c r="ABS77" s="65"/>
      <c r="ABT77" s="65"/>
      <c r="ABU77" s="65"/>
      <c r="ABV77" s="65"/>
      <c r="ABW77" s="65"/>
      <c r="ABX77" s="65"/>
      <c r="ABY77" s="65"/>
      <c r="ABZ77" s="65"/>
      <c r="ACA77" s="65"/>
      <c r="ACB77" s="65"/>
      <c r="ACC77" s="65"/>
      <c r="ACD77" s="65"/>
      <c r="ACE77" s="65"/>
      <c r="ACF77" s="65"/>
      <c r="ACG77" s="65"/>
      <c r="ACH77" s="65"/>
      <c r="ACI77" s="65"/>
      <c r="ACJ77" s="65"/>
      <c r="ACK77" s="65"/>
      <c r="ACL77" s="65"/>
      <c r="ACM77" s="65"/>
      <c r="ACN77" s="65"/>
      <c r="ACO77" s="65"/>
      <c r="ACP77" s="65"/>
      <c r="ACQ77" s="65"/>
      <c r="ACR77" s="65"/>
      <c r="ACS77" s="65"/>
      <c r="ACT77" s="65"/>
      <c r="ACU77" s="65"/>
      <c r="ACV77" s="65"/>
      <c r="ACW77" s="65"/>
      <c r="ACX77" s="65"/>
      <c r="ACY77" s="65"/>
      <c r="ACZ77" s="65"/>
      <c r="ADA77" s="65"/>
      <c r="ADB77" s="65"/>
      <c r="ADC77" s="65"/>
      <c r="ADD77" s="65"/>
      <c r="ADE77" s="65"/>
      <c r="ADF77" s="65"/>
      <c r="ADG77" s="65"/>
      <c r="ADH77" s="65"/>
      <c r="ADI77" s="65"/>
      <c r="ADJ77" s="65"/>
      <c r="ADK77" s="65"/>
      <c r="ADL77" s="65"/>
      <c r="ADM77" s="65"/>
      <c r="ADN77" s="65"/>
      <c r="ADO77" s="65"/>
      <c r="ADP77" s="65"/>
      <c r="ADQ77" s="65"/>
      <c r="ADR77" s="65"/>
      <c r="ADS77" s="65"/>
      <c r="ADT77" s="65"/>
      <c r="ADU77" s="65"/>
      <c r="ADV77" s="65"/>
      <c r="ADW77" s="65"/>
      <c r="ADX77" s="65"/>
      <c r="ADY77" s="65"/>
      <c r="ADZ77" s="65"/>
      <c r="AEA77" s="65"/>
      <c r="AEB77" s="65"/>
      <c r="AEC77" s="65"/>
      <c r="AED77" s="65"/>
      <c r="AEE77" s="65"/>
      <c r="AEF77" s="65"/>
      <c r="AEG77" s="65"/>
      <c r="AEH77" s="65"/>
      <c r="AEI77" s="65"/>
      <c r="AEJ77" s="65"/>
      <c r="AEK77" s="65"/>
      <c r="AEL77" s="65"/>
      <c r="AEM77" s="65"/>
      <c r="AEN77" s="65"/>
      <c r="AEO77" s="65"/>
      <c r="AEP77" s="65"/>
      <c r="AEQ77" s="65"/>
      <c r="AER77" s="65"/>
      <c r="AES77" s="65"/>
      <c r="AET77" s="65"/>
      <c r="AEU77" s="65"/>
      <c r="AEV77" s="65"/>
      <c r="AEW77" s="65"/>
      <c r="AEX77" s="65"/>
      <c r="AEY77" s="65"/>
      <c r="AEZ77" s="65"/>
      <c r="AFA77" s="65"/>
      <c r="AFB77" s="65"/>
      <c r="AFC77" s="65"/>
      <c r="AFD77" s="65"/>
      <c r="AFE77" s="65"/>
      <c r="AFF77" s="65"/>
      <c r="AFG77" s="65"/>
      <c r="AFH77" s="65"/>
      <c r="AFI77" s="65"/>
      <c r="AFJ77" s="65"/>
      <c r="AFK77" s="65"/>
      <c r="AFL77" s="65"/>
      <c r="AFM77" s="65"/>
      <c r="AFN77" s="65"/>
      <c r="AFO77" s="65"/>
      <c r="AFP77" s="65"/>
      <c r="AFQ77" s="65"/>
      <c r="AFR77" s="65"/>
      <c r="AFS77" s="65"/>
      <c r="AFT77" s="65"/>
      <c r="AFU77" s="65"/>
      <c r="AFV77" s="65"/>
      <c r="AFW77" s="65"/>
      <c r="AFX77" s="65"/>
      <c r="AFY77" s="65"/>
      <c r="AFZ77" s="65"/>
      <c r="AGA77" s="65"/>
      <c r="AGB77" s="65"/>
      <c r="AGC77" s="65"/>
      <c r="AGD77" s="65"/>
      <c r="AGE77" s="65"/>
      <c r="AGF77" s="65"/>
      <c r="AGG77" s="65"/>
      <c r="AGH77" s="65"/>
      <c r="AGI77" s="65"/>
      <c r="AGJ77" s="65"/>
      <c r="AGK77" s="65"/>
      <c r="AGL77" s="65"/>
      <c r="AGM77" s="65"/>
      <c r="AGN77" s="65"/>
      <c r="AGO77" s="65"/>
      <c r="AGP77" s="65"/>
      <c r="AGQ77" s="65"/>
      <c r="AGR77" s="65"/>
      <c r="AGS77" s="65"/>
      <c r="AGT77" s="65"/>
      <c r="AGU77" s="65"/>
      <c r="AGV77" s="65"/>
      <c r="AGW77" s="65"/>
      <c r="AGX77" s="65"/>
      <c r="AGY77" s="65"/>
      <c r="AGZ77" s="65"/>
      <c r="AHA77" s="65"/>
      <c r="AHB77" s="65"/>
      <c r="AHC77" s="65"/>
      <c r="AHD77" s="65"/>
      <c r="AHE77" s="65"/>
      <c r="AHF77" s="65"/>
      <c r="AHG77" s="65"/>
      <c r="AHH77" s="65"/>
      <c r="AHI77" s="65"/>
      <c r="AHJ77" s="65"/>
      <c r="AHK77" s="65"/>
      <c r="AHL77" s="65"/>
      <c r="AHM77" s="65"/>
      <c r="AHN77" s="65"/>
      <c r="AHO77" s="65"/>
      <c r="AHP77" s="65"/>
      <c r="AHQ77" s="65"/>
      <c r="AHR77" s="65"/>
      <c r="AHS77" s="65"/>
      <c r="AHT77" s="65"/>
      <c r="AHU77" s="65"/>
      <c r="AHV77" s="65"/>
      <c r="AHW77" s="65"/>
      <c r="AHX77" s="65"/>
      <c r="AHY77" s="65"/>
      <c r="AHZ77" s="65"/>
      <c r="AIA77" s="65"/>
      <c r="AIB77" s="65"/>
      <c r="AIC77" s="65"/>
      <c r="AID77" s="65"/>
      <c r="AIE77" s="65"/>
      <c r="AIF77" s="65"/>
      <c r="AIG77" s="65"/>
      <c r="AIH77" s="65"/>
      <c r="AII77" s="65"/>
      <c r="AIJ77" s="65"/>
      <c r="AIK77" s="65"/>
      <c r="AIL77" s="65"/>
      <c r="AIM77" s="65"/>
      <c r="AIN77" s="65"/>
      <c r="AIO77" s="65"/>
      <c r="AIP77" s="65"/>
      <c r="AIQ77" s="65"/>
      <c r="AIR77" s="65"/>
      <c r="AIS77" s="65"/>
      <c r="AIT77" s="65"/>
      <c r="AIU77" s="65"/>
      <c r="AIV77" s="65"/>
      <c r="AIW77" s="65"/>
      <c r="AIX77" s="65"/>
      <c r="AIY77" s="65"/>
      <c r="AIZ77" s="65"/>
      <c r="AJA77" s="65"/>
      <c r="AJB77" s="65"/>
      <c r="AJC77" s="65"/>
      <c r="AJD77" s="65"/>
      <c r="AJE77" s="65"/>
      <c r="AJF77" s="65"/>
      <c r="AJG77" s="65"/>
      <c r="AJH77" s="65"/>
      <c r="AJI77" s="65"/>
      <c r="AJJ77" s="65"/>
      <c r="AJK77" s="65"/>
      <c r="AJL77" s="65"/>
      <c r="AJM77" s="65"/>
      <c r="AJN77" s="65"/>
      <c r="AJO77" s="65"/>
      <c r="AJP77" s="65"/>
      <c r="AJQ77" s="65"/>
      <c r="AJR77" s="65"/>
      <c r="AJS77" s="65"/>
      <c r="AJT77" s="65"/>
      <c r="AJU77" s="65"/>
      <c r="AJV77" s="65"/>
      <c r="AJW77" s="65"/>
      <c r="AJX77" s="65"/>
      <c r="AJY77" s="65"/>
      <c r="AJZ77" s="65"/>
      <c r="AKA77" s="65"/>
      <c r="AKB77" s="65"/>
      <c r="AKC77" s="65"/>
      <c r="AKD77" s="65"/>
      <c r="AKE77" s="65"/>
      <c r="AKF77" s="65"/>
      <c r="AKG77" s="65"/>
      <c r="AKH77" s="65"/>
      <c r="AKI77" s="65"/>
      <c r="AKJ77" s="65"/>
      <c r="AKK77" s="65"/>
      <c r="AKL77" s="65"/>
      <c r="AKM77" s="65"/>
      <c r="AKN77" s="65"/>
      <c r="AKO77" s="65"/>
      <c r="AKP77" s="65"/>
      <c r="AKQ77" s="65"/>
      <c r="AKR77" s="65"/>
      <c r="AKS77" s="65"/>
      <c r="AKT77" s="65"/>
      <c r="AKU77" s="65"/>
      <c r="AKV77" s="65"/>
      <c r="AKW77" s="65"/>
      <c r="AKX77" s="65"/>
      <c r="AKY77" s="65"/>
      <c r="AKZ77" s="65"/>
      <c r="ALA77" s="65"/>
      <c r="ALB77" s="65"/>
      <c r="ALC77" s="65"/>
      <c r="ALD77" s="65"/>
      <c r="ALE77" s="65"/>
      <c r="ALF77" s="65"/>
      <c r="ALG77" s="65"/>
      <c r="ALH77" s="65"/>
      <c r="ALI77" s="65"/>
      <c r="ALJ77" s="65"/>
      <c r="ALK77" s="65"/>
      <c r="ALL77" s="65"/>
      <c r="ALM77" s="65"/>
      <c r="ALN77" s="65"/>
      <c r="ALO77" s="65"/>
      <c r="ALP77" s="65"/>
      <c r="ALQ77" s="65"/>
      <c r="ALR77" s="65"/>
      <c r="ALS77" s="65"/>
      <c r="ALT77" s="65"/>
      <c r="ALU77" s="65"/>
      <c r="ALV77" s="65"/>
      <c r="ALW77" s="65"/>
      <c r="ALX77" s="65"/>
      <c r="ALY77" s="65"/>
      <c r="ALZ77" s="65"/>
      <c r="AMA77" s="65"/>
      <c r="AMB77" s="65"/>
      <c r="AMC77" s="65"/>
      <c r="AMD77" s="65"/>
      <c r="AME77" s="65"/>
      <c r="AMF77" s="65"/>
      <c r="AMG77" s="65"/>
      <c r="AMH77" s="65"/>
      <c r="AMI77" s="65"/>
      <c r="AMJ77" s="65"/>
      <c r="AMK77" s="65"/>
      <c r="AML77" s="65"/>
    </row>
    <row r="78" spans="1:1026" s="66" customFormat="1" ht="16.5" customHeight="1">
      <c r="A78" s="65"/>
      <c r="B78" s="293" t="s">
        <v>13</v>
      </c>
      <c r="C78" s="777" t="s">
        <v>277</v>
      </c>
      <c r="D78" s="776"/>
      <c r="E78" s="776"/>
      <c r="F78" s="776"/>
      <c r="G78" s="975"/>
      <c r="H78" s="251" t="e">
        <f>(H43*26)*(0.023/100)</f>
        <v>#REF!</v>
      </c>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c r="AZ78" s="65"/>
      <c r="BA78" s="65"/>
      <c r="BB78" s="65"/>
      <c r="BC78" s="65"/>
      <c r="BD78" s="65"/>
      <c r="BE78" s="65"/>
      <c r="BF78" s="65"/>
      <c r="BG78" s="65"/>
      <c r="BH78" s="65"/>
      <c r="BI78" s="65"/>
      <c r="BJ78" s="65"/>
      <c r="BK78" s="65"/>
      <c r="BL78" s="65"/>
      <c r="BM78" s="65"/>
      <c r="BN78" s="65"/>
      <c r="BO78" s="65"/>
      <c r="BP78" s="65"/>
      <c r="BQ78" s="65"/>
      <c r="BR78" s="65"/>
      <c r="BS78" s="65"/>
      <c r="BT78" s="65"/>
      <c r="BU78" s="65"/>
      <c r="BV78" s="65"/>
      <c r="BW78" s="65"/>
      <c r="BX78" s="65"/>
      <c r="BY78" s="65"/>
      <c r="BZ78" s="65"/>
      <c r="CA78" s="65"/>
      <c r="CB78" s="65"/>
      <c r="CC78" s="65"/>
      <c r="CD78" s="65"/>
      <c r="CE78" s="65"/>
      <c r="CF78" s="65"/>
      <c r="CG78" s="65"/>
      <c r="CH78" s="65"/>
      <c r="CI78" s="65"/>
      <c r="CJ78" s="65"/>
      <c r="CK78" s="65"/>
      <c r="CL78" s="65"/>
      <c r="CM78" s="65"/>
      <c r="CN78" s="65"/>
      <c r="CO78" s="65"/>
      <c r="CP78" s="65"/>
      <c r="CQ78" s="65"/>
      <c r="CR78" s="65"/>
      <c r="CS78" s="65"/>
      <c r="CT78" s="65"/>
      <c r="CU78" s="65"/>
      <c r="CV78" s="65"/>
      <c r="CW78" s="65"/>
      <c r="CX78" s="65"/>
      <c r="CY78" s="65"/>
      <c r="CZ78" s="65"/>
      <c r="DA78" s="65"/>
      <c r="DB78" s="65"/>
      <c r="DC78" s="65"/>
      <c r="DD78" s="65"/>
      <c r="DE78" s="65"/>
      <c r="DF78" s="65"/>
      <c r="DG78" s="65"/>
      <c r="DH78" s="65"/>
      <c r="DI78" s="65"/>
      <c r="DJ78" s="65"/>
      <c r="DK78" s="65"/>
      <c r="DL78" s="65"/>
      <c r="DM78" s="65"/>
      <c r="DN78" s="65"/>
      <c r="DO78" s="65"/>
      <c r="DP78" s="65"/>
      <c r="DQ78" s="65"/>
      <c r="DR78" s="65"/>
      <c r="DS78" s="65"/>
      <c r="DT78" s="65"/>
      <c r="DU78" s="65"/>
      <c r="DV78" s="65"/>
      <c r="DW78" s="65"/>
      <c r="DX78" s="65"/>
      <c r="DY78" s="65"/>
      <c r="DZ78" s="65"/>
      <c r="EA78" s="65"/>
      <c r="EB78" s="65"/>
      <c r="EC78" s="65"/>
      <c r="ED78" s="65"/>
      <c r="EE78" s="65"/>
      <c r="EF78" s="65"/>
      <c r="EG78" s="65"/>
      <c r="EH78" s="65"/>
      <c r="EI78" s="65"/>
      <c r="EJ78" s="65"/>
      <c r="EK78" s="65"/>
      <c r="EL78" s="65"/>
      <c r="EM78" s="65"/>
      <c r="EN78" s="65"/>
      <c r="EO78" s="65"/>
      <c r="EP78" s="65"/>
      <c r="EQ78" s="65"/>
      <c r="ER78" s="65"/>
      <c r="ES78" s="65"/>
      <c r="ET78" s="65"/>
      <c r="EU78" s="65"/>
      <c r="EV78" s="65"/>
      <c r="EW78" s="65"/>
      <c r="EX78" s="65"/>
      <c r="EY78" s="65"/>
      <c r="EZ78" s="65"/>
      <c r="FA78" s="65"/>
      <c r="FB78" s="65"/>
      <c r="FC78" s="65"/>
      <c r="FD78" s="65"/>
      <c r="FE78" s="65"/>
      <c r="FF78" s="65"/>
      <c r="FG78" s="65"/>
      <c r="FH78" s="65"/>
      <c r="FI78" s="65"/>
      <c r="FJ78" s="65"/>
      <c r="FK78" s="65"/>
      <c r="FL78" s="65"/>
      <c r="FM78" s="65"/>
      <c r="FN78" s="65"/>
      <c r="FO78" s="65"/>
      <c r="FP78" s="65"/>
      <c r="FQ78" s="65"/>
      <c r="FR78" s="65"/>
      <c r="FS78" s="65"/>
      <c r="FT78" s="65"/>
      <c r="FU78" s="65"/>
      <c r="FV78" s="65"/>
      <c r="FW78" s="65"/>
      <c r="FX78" s="65"/>
      <c r="FY78" s="65"/>
      <c r="FZ78" s="65"/>
      <c r="GA78" s="65"/>
      <c r="GB78" s="65"/>
      <c r="GC78" s="65"/>
      <c r="GD78" s="65"/>
      <c r="GE78" s="65"/>
      <c r="GF78" s="65"/>
      <c r="GG78" s="65"/>
      <c r="GH78" s="65"/>
      <c r="GI78" s="65"/>
      <c r="GJ78" s="65"/>
      <c r="GK78" s="65"/>
      <c r="GL78" s="65"/>
      <c r="GM78" s="65"/>
      <c r="GN78" s="65"/>
      <c r="GO78" s="65"/>
      <c r="GP78" s="65"/>
      <c r="GQ78" s="65"/>
      <c r="GR78" s="65"/>
      <c r="GS78" s="65"/>
      <c r="GT78" s="65"/>
      <c r="GU78" s="65"/>
      <c r="GV78" s="65"/>
      <c r="GW78" s="65"/>
      <c r="GX78" s="65"/>
      <c r="GY78" s="65"/>
      <c r="GZ78" s="65"/>
      <c r="HA78" s="65"/>
      <c r="HB78" s="65"/>
      <c r="HC78" s="65"/>
      <c r="HD78" s="65"/>
      <c r="HE78" s="65"/>
      <c r="HF78" s="65"/>
      <c r="HG78" s="65"/>
      <c r="HH78" s="65"/>
      <c r="HI78" s="65"/>
      <c r="HJ78" s="65"/>
      <c r="HK78" s="65"/>
      <c r="HL78" s="65"/>
      <c r="HM78" s="65"/>
      <c r="HN78" s="65"/>
      <c r="HO78" s="65"/>
      <c r="HP78" s="65"/>
      <c r="HQ78" s="65"/>
      <c r="HR78" s="65"/>
      <c r="HS78" s="65"/>
      <c r="HT78" s="65"/>
      <c r="HU78" s="65"/>
      <c r="HV78" s="65"/>
      <c r="HW78" s="65"/>
      <c r="HX78" s="65"/>
      <c r="HY78" s="65"/>
      <c r="HZ78" s="65"/>
      <c r="IA78" s="65"/>
      <c r="IB78" s="65"/>
      <c r="IC78" s="65"/>
      <c r="ID78" s="65"/>
      <c r="IE78" s="65"/>
      <c r="IF78" s="65"/>
      <c r="IG78" s="65"/>
      <c r="IH78" s="65"/>
      <c r="II78" s="65"/>
      <c r="IJ78" s="65"/>
      <c r="IK78" s="65"/>
      <c r="IL78" s="65"/>
      <c r="IM78" s="65"/>
      <c r="IN78" s="65"/>
      <c r="IO78" s="65"/>
      <c r="IP78" s="65"/>
      <c r="IQ78" s="65"/>
      <c r="IR78" s="65"/>
      <c r="IS78" s="65"/>
      <c r="IT78" s="65"/>
      <c r="IU78" s="65"/>
      <c r="IV78" s="65"/>
      <c r="IW78" s="65"/>
      <c r="IX78" s="65"/>
      <c r="IY78" s="65"/>
      <c r="IZ78" s="65"/>
      <c r="JA78" s="65"/>
      <c r="JB78" s="65"/>
      <c r="JC78" s="65"/>
      <c r="JD78" s="65"/>
      <c r="JE78" s="65"/>
      <c r="JF78" s="65"/>
      <c r="JG78" s="65"/>
      <c r="JH78" s="65"/>
      <c r="JI78" s="65"/>
      <c r="JJ78" s="65"/>
      <c r="JK78" s="65"/>
      <c r="JL78" s="65"/>
      <c r="JM78" s="65"/>
      <c r="JN78" s="65"/>
      <c r="JO78" s="65"/>
      <c r="JP78" s="65"/>
      <c r="JQ78" s="65"/>
      <c r="JR78" s="65"/>
      <c r="JS78" s="65"/>
      <c r="JT78" s="65"/>
      <c r="JU78" s="65"/>
      <c r="JV78" s="65"/>
      <c r="JW78" s="65"/>
      <c r="JX78" s="65"/>
      <c r="JY78" s="65"/>
      <c r="JZ78" s="65"/>
      <c r="KA78" s="65"/>
      <c r="KB78" s="65"/>
      <c r="KC78" s="65"/>
      <c r="KD78" s="65"/>
      <c r="KE78" s="65"/>
      <c r="KF78" s="65"/>
      <c r="KG78" s="65"/>
      <c r="KH78" s="65"/>
      <c r="KI78" s="65"/>
      <c r="KJ78" s="65"/>
      <c r="KK78" s="65"/>
      <c r="KL78" s="65"/>
      <c r="KM78" s="65"/>
      <c r="KN78" s="65"/>
      <c r="KO78" s="65"/>
      <c r="KP78" s="65"/>
      <c r="KQ78" s="65"/>
      <c r="KR78" s="65"/>
      <c r="KS78" s="65"/>
      <c r="KT78" s="65"/>
      <c r="KU78" s="65"/>
      <c r="KV78" s="65"/>
      <c r="KW78" s="65"/>
      <c r="KX78" s="65"/>
      <c r="KY78" s="65"/>
      <c r="KZ78" s="65"/>
      <c r="LA78" s="65"/>
      <c r="LB78" s="65"/>
      <c r="LC78" s="65"/>
      <c r="LD78" s="65"/>
      <c r="LE78" s="65"/>
      <c r="LF78" s="65"/>
      <c r="LG78" s="65"/>
      <c r="LH78" s="65"/>
      <c r="LI78" s="65"/>
      <c r="LJ78" s="65"/>
      <c r="LK78" s="65"/>
      <c r="LL78" s="65"/>
      <c r="LM78" s="65"/>
      <c r="LN78" s="65"/>
      <c r="LO78" s="65"/>
      <c r="LP78" s="65"/>
      <c r="LQ78" s="65"/>
      <c r="LR78" s="65"/>
      <c r="LS78" s="65"/>
      <c r="LT78" s="65"/>
      <c r="LU78" s="65"/>
      <c r="LV78" s="65"/>
      <c r="LW78" s="65"/>
      <c r="LX78" s="65"/>
      <c r="LY78" s="65"/>
      <c r="LZ78" s="65"/>
      <c r="MA78" s="65"/>
      <c r="MB78" s="65"/>
      <c r="MC78" s="65"/>
      <c r="MD78" s="65"/>
      <c r="ME78" s="65"/>
      <c r="MF78" s="65"/>
      <c r="MG78" s="65"/>
      <c r="MH78" s="65"/>
      <c r="MI78" s="65"/>
      <c r="MJ78" s="65"/>
      <c r="MK78" s="65"/>
      <c r="ML78" s="65"/>
      <c r="MM78" s="65"/>
      <c r="MN78" s="65"/>
      <c r="MO78" s="65"/>
      <c r="MP78" s="65"/>
      <c r="MQ78" s="65"/>
      <c r="MR78" s="65"/>
      <c r="MS78" s="65"/>
      <c r="MT78" s="65"/>
      <c r="MU78" s="65"/>
      <c r="MV78" s="65"/>
      <c r="MW78" s="65"/>
      <c r="MX78" s="65"/>
      <c r="MY78" s="65"/>
      <c r="MZ78" s="65"/>
      <c r="NA78" s="65"/>
      <c r="NB78" s="65"/>
      <c r="NC78" s="65"/>
      <c r="ND78" s="65"/>
      <c r="NE78" s="65"/>
      <c r="NF78" s="65"/>
      <c r="NG78" s="65"/>
      <c r="NH78" s="65"/>
      <c r="NI78" s="65"/>
      <c r="NJ78" s="65"/>
      <c r="NK78" s="65"/>
      <c r="NL78" s="65"/>
      <c r="NM78" s="65"/>
      <c r="NN78" s="65"/>
      <c r="NO78" s="65"/>
      <c r="NP78" s="65"/>
      <c r="NQ78" s="65"/>
      <c r="NR78" s="65"/>
      <c r="NS78" s="65"/>
      <c r="NT78" s="65"/>
      <c r="NU78" s="65"/>
      <c r="NV78" s="65"/>
      <c r="NW78" s="65"/>
      <c r="NX78" s="65"/>
      <c r="NY78" s="65"/>
      <c r="NZ78" s="65"/>
      <c r="OA78" s="65"/>
      <c r="OB78" s="65"/>
      <c r="OC78" s="65"/>
      <c r="OD78" s="65"/>
      <c r="OE78" s="65"/>
      <c r="OF78" s="65"/>
      <c r="OG78" s="65"/>
      <c r="OH78" s="65"/>
      <c r="OI78" s="65"/>
      <c r="OJ78" s="65"/>
      <c r="OK78" s="65"/>
      <c r="OL78" s="65"/>
      <c r="OM78" s="65"/>
      <c r="ON78" s="65"/>
      <c r="OO78" s="65"/>
      <c r="OP78" s="65"/>
      <c r="OQ78" s="65"/>
      <c r="OR78" s="65"/>
      <c r="OS78" s="65"/>
      <c r="OT78" s="65"/>
      <c r="OU78" s="65"/>
      <c r="OV78" s="65"/>
      <c r="OW78" s="65"/>
      <c r="OX78" s="65"/>
      <c r="OY78" s="65"/>
      <c r="OZ78" s="65"/>
      <c r="PA78" s="65"/>
      <c r="PB78" s="65"/>
      <c r="PC78" s="65"/>
      <c r="PD78" s="65"/>
      <c r="PE78" s="65"/>
      <c r="PF78" s="65"/>
      <c r="PG78" s="65"/>
      <c r="PH78" s="65"/>
      <c r="PI78" s="65"/>
      <c r="PJ78" s="65"/>
      <c r="PK78" s="65"/>
      <c r="PL78" s="65"/>
      <c r="PM78" s="65"/>
      <c r="PN78" s="65"/>
      <c r="PO78" s="65"/>
      <c r="PP78" s="65"/>
      <c r="PQ78" s="65"/>
      <c r="PR78" s="65"/>
      <c r="PS78" s="65"/>
      <c r="PT78" s="65"/>
      <c r="PU78" s="65"/>
      <c r="PV78" s="65"/>
      <c r="PW78" s="65"/>
      <c r="PX78" s="65"/>
      <c r="PY78" s="65"/>
      <c r="PZ78" s="65"/>
      <c r="QA78" s="65"/>
      <c r="QB78" s="65"/>
      <c r="QC78" s="65"/>
      <c r="QD78" s="65"/>
      <c r="QE78" s="65"/>
      <c r="QF78" s="65"/>
      <c r="QG78" s="65"/>
      <c r="QH78" s="65"/>
      <c r="QI78" s="65"/>
      <c r="QJ78" s="65"/>
      <c r="QK78" s="65"/>
      <c r="QL78" s="65"/>
      <c r="QM78" s="65"/>
      <c r="QN78" s="65"/>
      <c r="QO78" s="65"/>
      <c r="QP78" s="65"/>
      <c r="QQ78" s="65"/>
      <c r="QR78" s="65"/>
      <c r="QS78" s="65"/>
      <c r="QT78" s="65"/>
      <c r="QU78" s="65"/>
      <c r="QV78" s="65"/>
      <c r="QW78" s="65"/>
      <c r="QX78" s="65"/>
      <c r="QY78" s="65"/>
      <c r="QZ78" s="65"/>
      <c r="RA78" s="65"/>
      <c r="RB78" s="65"/>
      <c r="RC78" s="65"/>
      <c r="RD78" s="65"/>
      <c r="RE78" s="65"/>
      <c r="RF78" s="65"/>
      <c r="RG78" s="65"/>
      <c r="RH78" s="65"/>
      <c r="RI78" s="65"/>
      <c r="RJ78" s="65"/>
      <c r="RK78" s="65"/>
      <c r="RL78" s="65"/>
      <c r="RM78" s="65"/>
      <c r="RN78" s="65"/>
      <c r="RO78" s="65"/>
      <c r="RP78" s="65"/>
      <c r="RQ78" s="65"/>
      <c r="RR78" s="65"/>
      <c r="RS78" s="65"/>
      <c r="RT78" s="65"/>
      <c r="RU78" s="65"/>
      <c r="RV78" s="65"/>
      <c r="RW78" s="65"/>
      <c r="RX78" s="65"/>
      <c r="RY78" s="65"/>
      <c r="RZ78" s="65"/>
      <c r="SA78" s="65"/>
      <c r="SB78" s="65"/>
      <c r="SC78" s="65"/>
      <c r="SD78" s="65"/>
      <c r="SE78" s="65"/>
      <c r="SF78" s="65"/>
      <c r="SG78" s="65"/>
      <c r="SH78" s="65"/>
      <c r="SI78" s="65"/>
      <c r="SJ78" s="65"/>
      <c r="SK78" s="65"/>
      <c r="SL78" s="65"/>
      <c r="SM78" s="65"/>
      <c r="SN78" s="65"/>
      <c r="SO78" s="65"/>
      <c r="SP78" s="65"/>
      <c r="SQ78" s="65"/>
      <c r="SR78" s="65"/>
      <c r="SS78" s="65"/>
      <c r="ST78" s="65"/>
      <c r="SU78" s="65"/>
      <c r="SV78" s="65"/>
      <c r="SW78" s="65"/>
      <c r="SX78" s="65"/>
      <c r="SY78" s="65"/>
      <c r="SZ78" s="65"/>
      <c r="TA78" s="65"/>
      <c r="TB78" s="65"/>
      <c r="TC78" s="65"/>
      <c r="TD78" s="65"/>
      <c r="TE78" s="65"/>
      <c r="TF78" s="65"/>
      <c r="TG78" s="65"/>
      <c r="TH78" s="65"/>
      <c r="TI78" s="65"/>
      <c r="TJ78" s="65"/>
      <c r="TK78" s="65"/>
      <c r="TL78" s="65"/>
      <c r="TM78" s="65"/>
      <c r="TN78" s="65"/>
      <c r="TO78" s="65"/>
      <c r="TP78" s="65"/>
      <c r="TQ78" s="65"/>
      <c r="TR78" s="65"/>
      <c r="TS78" s="65"/>
      <c r="TT78" s="65"/>
      <c r="TU78" s="65"/>
      <c r="TV78" s="65"/>
      <c r="TW78" s="65"/>
      <c r="TX78" s="65"/>
      <c r="TY78" s="65"/>
      <c r="TZ78" s="65"/>
      <c r="UA78" s="65"/>
      <c r="UB78" s="65"/>
      <c r="UC78" s="65"/>
      <c r="UD78" s="65"/>
      <c r="UE78" s="65"/>
      <c r="UF78" s="65"/>
      <c r="UG78" s="65"/>
      <c r="UH78" s="65"/>
      <c r="UI78" s="65"/>
      <c r="UJ78" s="65"/>
      <c r="UK78" s="65"/>
      <c r="UL78" s="65"/>
      <c r="UM78" s="65"/>
      <c r="UN78" s="65"/>
      <c r="UO78" s="65"/>
      <c r="UP78" s="65"/>
      <c r="UQ78" s="65"/>
      <c r="UR78" s="65"/>
      <c r="US78" s="65"/>
      <c r="UT78" s="65"/>
      <c r="UU78" s="65"/>
      <c r="UV78" s="65"/>
      <c r="UW78" s="65"/>
      <c r="UX78" s="65"/>
      <c r="UY78" s="65"/>
      <c r="UZ78" s="65"/>
      <c r="VA78" s="65"/>
      <c r="VB78" s="65"/>
      <c r="VC78" s="65"/>
      <c r="VD78" s="65"/>
      <c r="VE78" s="65"/>
      <c r="VF78" s="65"/>
      <c r="VG78" s="65"/>
      <c r="VH78" s="65"/>
      <c r="VI78" s="65"/>
      <c r="VJ78" s="65"/>
      <c r="VK78" s="65"/>
      <c r="VL78" s="65"/>
      <c r="VM78" s="65"/>
      <c r="VN78" s="65"/>
      <c r="VO78" s="65"/>
      <c r="VP78" s="65"/>
      <c r="VQ78" s="65"/>
      <c r="VR78" s="65"/>
      <c r="VS78" s="65"/>
      <c r="VT78" s="65"/>
      <c r="VU78" s="65"/>
      <c r="VV78" s="65"/>
      <c r="VW78" s="65"/>
      <c r="VX78" s="65"/>
      <c r="VY78" s="65"/>
      <c r="VZ78" s="65"/>
      <c r="WA78" s="65"/>
      <c r="WB78" s="65"/>
      <c r="WC78" s="65"/>
      <c r="WD78" s="65"/>
      <c r="WE78" s="65"/>
      <c r="WF78" s="65"/>
      <c r="WG78" s="65"/>
      <c r="WH78" s="65"/>
      <c r="WI78" s="65"/>
      <c r="WJ78" s="65"/>
      <c r="WK78" s="65"/>
      <c r="WL78" s="65"/>
      <c r="WM78" s="65"/>
      <c r="WN78" s="65"/>
      <c r="WO78" s="65"/>
      <c r="WP78" s="65"/>
      <c r="WQ78" s="65"/>
      <c r="WR78" s="65"/>
      <c r="WS78" s="65"/>
      <c r="WT78" s="65"/>
      <c r="WU78" s="65"/>
      <c r="WV78" s="65"/>
      <c r="WW78" s="65"/>
      <c r="WX78" s="65"/>
      <c r="WY78" s="65"/>
      <c r="WZ78" s="65"/>
      <c r="XA78" s="65"/>
      <c r="XB78" s="65"/>
      <c r="XC78" s="65"/>
      <c r="XD78" s="65"/>
      <c r="XE78" s="65"/>
      <c r="XF78" s="65"/>
      <c r="XG78" s="65"/>
      <c r="XH78" s="65"/>
      <c r="XI78" s="65"/>
      <c r="XJ78" s="65"/>
      <c r="XK78" s="65"/>
      <c r="XL78" s="65"/>
      <c r="XM78" s="65"/>
      <c r="XN78" s="65"/>
      <c r="XO78" s="65"/>
      <c r="XP78" s="65"/>
      <c r="XQ78" s="65"/>
      <c r="XR78" s="65"/>
      <c r="XS78" s="65"/>
      <c r="XT78" s="65"/>
      <c r="XU78" s="65"/>
      <c r="XV78" s="65"/>
      <c r="XW78" s="65"/>
      <c r="XX78" s="65"/>
      <c r="XY78" s="65"/>
      <c r="XZ78" s="65"/>
      <c r="YA78" s="65"/>
      <c r="YB78" s="65"/>
      <c r="YC78" s="65"/>
      <c r="YD78" s="65"/>
      <c r="YE78" s="65"/>
      <c r="YF78" s="65"/>
      <c r="YG78" s="65"/>
      <c r="YH78" s="65"/>
      <c r="YI78" s="65"/>
      <c r="YJ78" s="65"/>
      <c r="YK78" s="65"/>
      <c r="YL78" s="65"/>
      <c r="YM78" s="65"/>
      <c r="YN78" s="65"/>
      <c r="YO78" s="65"/>
      <c r="YP78" s="65"/>
      <c r="YQ78" s="65"/>
      <c r="YR78" s="65"/>
      <c r="YS78" s="65"/>
      <c r="YT78" s="65"/>
      <c r="YU78" s="65"/>
      <c r="YV78" s="65"/>
      <c r="YW78" s="65"/>
      <c r="YX78" s="65"/>
      <c r="YY78" s="65"/>
      <c r="YZ78" s="65"/>
      <c r="ZA78" s="65"/>
      <c r="ZB78" s="65"/>
      <c r="ZC78" s="65"/>
      <c r="ZD78" s="65"/>
      <c r="ZE78" s="65"/>
      <c r="ZF78" s="65"/>
      <c r="ZG78" s="65"/>
      <c r="ZH78" s="65"/>
      <c r="ZI78" s="65"/>
      <c r="ZJ78" s="65"/>
      <c r="ZK78" s="65"/>
      <c r="ZL78" s="65"/>
      <c r="ZM78" s="65"/>
      <c r="ZN78" s="65"/>
      <c r="ZO78" s="65"/>
      <c r="ZP78" s="65"/>
      <c r="ZQ78" s="65"/>
      <c r="ZR78" s="65"/>
      <c r="ZS78" s="65"/>
      <c r="ZT78" s="65"/>
      <c r="ZU78" s="65"/>
      <c r="ZV78" s="65"/>
      <c r="ZW78" s="65"/>
      <c r="ZX78" s="65"/>
      <c r="ZY78" s="65"/>
      <c r="ZZ78" s="65"/>
      <c r="AAA78" s="65"/>
      <c r="AAB78" s="65"/>
      <c r="AAC78" s="65"/>
      <c r="AAD78" s="65"/>
      <c r="AAE78" s="65"/>
      <c r="AAF78" s="65"/>
      <c r="AAG78" s="65"/>
      <c r="AAH78" s="65"/>
      <c r="AAI78" s="65"/>
      <c r="AAJ78" s="65"/>
      <c r="AAK78" s="65"/>
      <c r="AAL78" s="65"/>
      <c r="AAM78" s="65"/>
      <c r="AAN78" s="65"/>
      <c r="AAO78" s="65"/>
      <c r="AAP78" s="65"/>
      <c r="AAQ78" s="65"/>
      <c r="AAR78" s="65"/>
      <c r="AAS78" s="65"/>
      <c r="AAT78" s="65"/>
      <c r="AAU78" s="65"/>
      <c r="AAV78" s="65"/>
      <c r="AAW78" s="65"/>
      <c r="AAX78" s="65"/>
      <c r="AAY78" s="65"/>
      <c r="AAZ78" s="65"/>
      <c r="ABA78" s="65"/>
      <c r="ABB78" s="65"/>
      <c r="ABC78" s="65"/>
      <c r="ABD78" s="65"/>
      <c r="ABE78" s="65"/>
      <c r="ABF78" s="65"/>
      <c r="ABG78" s="65"/>
      <c r="ABH78" s="65"/>
      <c r="ABI78" s="65"/>
      <c r="ABJ78" s="65"/>
      <c r="ABK78" s="65"/>
      <c r="ABL78" s="65"/>
      <c r="ABM78" s="65"/>
      <c r="ABN78" s="65"/>
      <c r="ABO78" s="65"/>
      <c r="ABP78" s="65"/>
      <c r="ABQ78" s="65"/>
      <c r="ABR78" s="65"/>
      <c r="ABS78" s="65"/>
      <c r="ABT78" s="65"/>
      <c r="ABU78" s="65"/>
      <c r="ABV78" s="65"/>
      <c r="ABW78" s="65"/>
      <c r="ABX78" s="65"/>
      <c r="ABY78" s="65"/>
      <c r="ABZ78" s="65"/>
      <c r="ACA78" s="65"/>
      <c r="ACB78" s="65"/>
      <c r="ACC78" s="65"/>
      <c r="ACD78" s="65"/>
      <c r="ACE78" s="65"/>
      <c r="ACF78" s="65"/>
      <c r="ACG78" s="65"/>
      <c r="ACH78" s="65"/>
      <c r="ACI78" s="65"/>
      <c r="ACJ78" s="65"/>
      <c r="ACK78" s="65"/>
      <c r="ACL78" s="65"/>
      <c r="ACM78" s="65"/>
      <c r="ACN78" s="65"/>
      <c r="ACO78" s="65"/>
      <c r="ACP78" s="65"/>
      <c r="ACQ78" s="65"/>
      <c r="ACR78" s="65"/>
      <c r="ACS78" s="65"/>
      <c r="ACT78" s="65"/>
      <c r="ACU78" s="65"/>
      <c r="ACV78" s="65"/>
      <c r="ACW78" s="65"/>
      <c r="ACX78" s="65"/>
      <c r="ACY78" s="65"/>
      <c r="ACZ78" s="65"/>
      <c r="ADA78" s="65"/>
      <c r="ADB78" s="65"/>
      <c r="ADC78" s="65"/>
      <c r="ADD78" s="65"/>
      <c r="ADE78" s="65"/>
      <c r="ADF78" s="65"/>
      <c r="ADG78" s="65"/>
      <c r="ADH78" s="65"/>
      <c r="ADI78" s="65"/>
      <c r="ADJ78" s="65"/>
      <c r="ADK78" s="65"/>
      <c r="ADL78" s="65"/>
      <c r="ADM78" s="65"/>
      <c r="ADN78" s="65"/>
      <c r="ADO78" s="65"/>
      <c r="ADP78" s="65"/>
      <c r="ADQ78" s="65"/>
      <c r="ADR78" s="65"/>
      <c r="ADS78" s="65"/>
      <c r="ADT78" s="65"/>
      <c r="ADU78" s="65"/>
      <c r="ADV78" s="65"/>
      <c r="ADW78" s="65"/>
      <c r="ADX78" s="65"/>
      <c r="ADY78" s="65"/>
      <c r="ADZ78" s="65"/>
      <c r="AEA78" s="65"/>
      <c r="AEB78" s="65"/>
      <c r="AEC78" s="65"/>
      <c r="AED78" s="65"/>
      <c r="AEE78" s="65"/>
      <c r="AEF78" s="65"/>
      <c r="AEG78" s="65"/>
      <c r="AEH78" s="65"/>
      <c r="AEI78" s="65"/>
      <c r="AEJ78" s="65"/>
      <c r="AEK78" s="65"/>
      <c r="AEL78" s="65"/>
      <c r="AEM78" s="65"/>
      <c r="AEN78" s="65"/>
      <c r="AEO78" s="65"/>
      <c r="AEP78" s="65"/>
      <c r="AEQ78" s="65"/>
      <c r="AER78" s="65"/>
      <c r="AES78" s="65"/>
      <c r="AET78" s="65"/>
      <c r="AEU78" s="65"/>
      <c r="AEV78" s="65"/>
      <c r="AEW78" s="65"/>
      <c r="AEX78" s="65"/>
      <c r="AEY78" s="65"/>
      <c r="AEZ78" s="65"/>
      <c r="AFA78" s="65"/>
      <c r="AFB78" s="65"/>
      <c r="AFC78" s="65"/>
      <c r="AFD78" s="65"/>
      <c r="AFE78" s="65"/>
      <c r="AFF78" s="65"/>
      <c r="AFG78" s="65"/>
      <c r="AFH78" s="65"/>
      <c r="AFI78" s="65"/>
      <c r="AFJ78" s="65"/>
      <c r="AFK78" s="65"/>
      <c r="AFL78" s="65"/>
      <c r="AFM78" s="65"/>
      <c r="AFN78" s="65"/>
      <c r="AFO78" s="65"/>
      <c r="AFP78" s="65"/>
      <c r="AFQ78" s="65"/>
      <c r="AFR78" s="65"/>
      <c r="AFS78" s="65"/>
      <c r="AFT78" s="65"/>
      <c r="AFU78" s="65"/>
      <c r="AFV78" s="65"/>
      <c r="AFW78" s="65"/>
      <c r="AFX78" s="65"/>
      <c r="AFY78" s="65"/>
      <c r="AFZ78" s="65"/>
      <c r="AGA78" s="65"/>
      <c r="AGB78" s="65"/>
      <c r="AGC78" s="65"/>
      <c r="AGD78" s="65"/>
      <c r="AGE78" s="65"/>
      <c r="AGF78" s="65"/>
      <c r="AGG78" s="65"/>
      <c r="AGH78" s="65"/>
      <c r="AGI78" s="65"/>
      <c r="AGJ78" s="65"/>
      <c r="AGK78" s="65"/>
      <c r="AGL78" s="65"/>
      <c r="AGM78" s="65"/>
      <c r="AGN78" s="65"/>
      <c r="AGO78" s="65"/>
      <c r="AGP78" s="65"/>
      <c r="AGQ78" s="65"/>
      <c r="AGR78" s="65"/>
      <c r="AGS78" s="65"/>
      <c r="AGT78" s="65"/>
      <c r="AGU78" s="65"/>
      <c r="AGV78" s="65"/>
      <c r="AGW78" s="65"/>
      <c r="AGX78" s="65"/>
      <c r="AGY78" s="65"/>
      <c r="AGZ78" s="65"/>
      <c r="AHA78" s="65"/>
      <c r="AHB78" s="65"/>
      <c r="AHC78" s="65"/>
      <c r="AHD78" s="65"/>
      <c r="AHE78" s="65"/>
      <c r="AHF78" s="65"/>
      <c r="AHG78" s="65"/>
      <c r="AHH78" s="65"/>
      <c r="AHI78" s="65"/>
      <c r="AHJ78" s="65"/>
      <c r="AHK78" s="65"/>
      <c r="AHL78" s="65"/>
      <c r="AHM78" s="65"/>
      <c r="AHN78" s="65"/>
      <c r="AHO78" s="65"/>
      <c r="AHP78" s="65"/>
      <c r="AHQ78" s="65"/>
      <c r="AHR78" s="65"/>
      <c r="AHS78" s="65"/>
      <c r="AHT78" s="65"/>
      <c r="AHU78" s="65"/>
      <c r="AHV78" s="65"/>
      <c r="AHW78" s="65"/>
      <c r="AHX78" s="65"/>
      <c r="AHY78" s="65"/>
      <c r="AHZ78" s="65"/>
      <c r="AIA78" s="65"/>
      <c r="AIB78" s="65"/>
      <c r="AIC78" s="65"/>
      <c r="AID78" s="65"/>
      <c r="AIE78" s="65"/>
      <c r="AIF78" s="65"/>
      <c r="AIG78" s="65"/>
      <c r="AIH78" s="65"/>
      <c r="AII78" s="65"/>
      <c r="AIJ78" s="65"/>
      <c r="AIK78" s="65"/>
      <c r="AIL78" s="65"/>
      <c r="AIM78" s="65"/>
      <c r="AIN78" s="65"/>
      <c r="AIO78" s="65"/>
      <c r="AIP78" s="65"/>
      <c r="AIQ78" s="65"/>
      <c r="AIR78" s="65"/>
      <c r="AIS78" s="65"/>
      <c r="AIT78" s="65"/>
      <c r="AIU78" s="65"/>
      <c r="AIV78" s="65"/>
      <c r="AIW78" s="65"/>
      <c r="AIX78" s="65"/>
      <c r="AIY78" s="65"/>
      <c r="AIZ78" s="65"/>
      <c r="AJA78" s="65"/>
      <c r="AJB78" s="65"/>
      <c r="AJC78" s="65"/>
      <c r="AJD78" s="65"/>
      <c r="AJE78" s="65"/>
      <c r="AJF78" s="65"/>
      <c r="AJG78" s="65"/>
      <c r="AJH78" s="65"/>
      <c r="AJI78" s="65"/>
      <c r="AJJ78" s="65"/>
      <c r="AJK78" s="65"/>
      <c r="AJL78" s="65"/>
      <c r="AJM78" s="65"/>
      <c r="AJN78" s="65"/>
      <c r="AJO78" s="65"/>
      <c r="AJP78" s="65"/>
      <c r="AJQ78" s="65"/>
      <c r="AJR78" s="65"/>
      <c r="AJS78" s="65"/>
      <c r="AJT78" s="65"/>
      <c r="AJU78" s="65"/>
      <c r="AJV78" s="65"/>
      <c r="AJW78" s="65"/>
      <c r="AJX78" s="65"/>
      <c r="AJY78" s="65"/>
      <c r="AJZ78" s="65"/>
      <c r="AKA78" s="65"/>
      <c r="AKB78" s="65"/>
      <c r="AKC78" s="65"/>
      <c r="AKD78" s="65"/>
      <c r="AKE78" s="65"/>
      <c r="AKF78" s="65"/>
      <c r="AKG78" s="65"/>
      <c r="AKH78" s="65"/>
      <c r="AKI78" s="65"/>
      <c r="AKJ78" s="65"/>
      <c r="AKK78" s="65"/>
      <c r="AKL78" s="65"/>
      <c r="AKM78" s="65"/>
      <c r="AKN78" s="65"/>
      <c r="AKO78" s="65"/>
      <c r="AKP78" s="65"/>
      <c r="AKQ78" s="65"/>
      <c r="AKR78" s="65"/>
      <c r="AKS78" s="65"/>
      <c r="AKT78" s="65"/>
      <c r="AKU78" s="65"/>
      <c r="AKV78" s="65"/>
      <c r="AKW78" s="65"/>
      <c r="AKX78" s="65"/>
      <c r="AKY78" s="65"/>
      <c r="AKZ78" s="65"/>
      <c r="ALA78" s="65"/>
      <c r="ALB78" s="65"/>
      <c r="ALC78" s="65"/>
      <c r="ALD78" s="65"/>
      <c r="ALE78" s="65"/>
      <c r="ALF78" s="65"/>
      <c r="ALG78" s="65"/>
      <c r="ALH78" s="65"/>
      <c r="ALI78" s="65"/>
      <c r="ALJ78" s="65"/>
      <c r="ALK78" s="65"/>
      <c r="ALL78" s="65"/>
      <c r="ALM78" s="65"/>
      <c r="ALN78" s="65"/>
      <c r="ALO78" s="65"/>
      <c r="ALP78" s="65"/>
      <c r="ALQ78" s="65"/>
      <c r="ALR78" s="65"/>
      <c r="ALS78" s="65"/>
      <c r="ALT78" s="65"/>
      <c r="ALU78" s="65"/>
      <c r="ALV78" s="65"/>
      <c r="ALW78" s="65"/>
      <c r="ALX78" s="65"/>
      <c r="ALY78" s="65"/>
      <c r="ALZ78" s="65"/>
      <c r="AMA78" s="65"/>
      <c r="AMB78" s="65"/>
      <c r="AMC78" s="65"/>
      <c r="AMD78" s="65"/>
      <c r="AME78" s="65"/>
      <c r="AMF78" s="65"/>
      <c r="AMG78" s="65"/>
      <c r="AMH78" s="65"/>
      <c r="AMI78" s="65"/>
      <c r="AMJ78" s="65"/>
      <c r="AMK78" s="65"/>
      <c r="AML78" s="65"/>
    </row>
    <row r="79" spans="1:1026" s="66" customFormat="1" ht="16.5" customHeight="1">
      <c r="A79" s="65"/>
      <c r="B79" s="293" t="s">
        <v>14</v>
      </c>
      <c r="C79" s="777" t="s">
        <v>278</v>
      </c>
      <c r="D79" s="776"/>
      <c r="E79" s="776"/>
      <c r="F79" s="776"/>
      <c r="G79" s="975"/>
      <c r="H79" s="251">
        <f>(H33*(0.52066/100))/12</f>
        <v>0.86704878696969689</v>
      </c>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c r="AZ79" s="65"/>
      <c r="BA79" s="65"/>
      <c r="BB79" s="65"/>
      <c r="BC79" s="65"/>
      <c r="BD79" s="65"/>
      <c r="BE79" s="65"/>
      <c r="BF79" s="65"/>
      <c r="BG79" s="65"/>
      <c r="BH79" s="65"/>
      <c r="BI79" s="65"/>
      <c r="BJ79" s="65"/>
      <c r="BK79" s="65"/>
      <c r="BL79" s="65"/>
      <c r="BM79" s="65"/>
      <c r="BN79" s="65"/>
      <c r="BO79" s="65"/>
      <c r="BP79" s="65"/>
      <c r="BQ79" s="65"/>
      <c r="BR79" s="65"/>
      <c r="BS79" s="65"/>
      <c r="BT79" s="65"/>
      <c r="BU79" s="65"/>
      <c r="BV79" s="65"/>
      <c r="BW79" s="65"/>
      <c r="BX79" s="65"/>
      <c r="BY79" s="65"/>
      <c r="BZ79" s="65"/>
      <c r="CA79" s="65"/>
      <c r="CB79" s="65"/>
      <c r="CC79" s="65"/>
      <c r="CD79" s="65"/>
      <c r="CE79" s="65"/>
      <c r="CF79" s="65"/>
      <c r="CG79" s="65"/>
      <c r="CH79" s="65"/>
      <c r="CI79" s="65"/>
      <c r="CJ79" s="65"/>
      <c r="CK79" s="65"/>
      <c r="CL79" s="65"/>
      <c r="CM79" s="65"/>
      <c r="CN79" s="65"/>
      <c r="CO79" s="65"/>
      <c r="CP79" s="65"/>
      <c r="CQ79" s="65"/>
      <c r="CR79" s="65"/>
      <c r="CS79" s="65"/>
      <c r="CT79" s="65"/>
      <c r="CU79" s="65"/>
      <c r="CV79" s="65"/>
      <c r="CW79" s="65"/>
      <c r="CX79" s="65"/>
      <c r="CY79" s="65"/>
      <c r="CZ79" s="65"/>
      <c r="DA79" s="65"/>
      <c r="DB79" s="65"/>
      <c r="DC79" s="65"/>
      <c r="DD79" s="65"/>
      <c r="DE79" s="65"/>
      <c r="DF79" s="65"/>
      <c r="DG79" s="65"/>
      <c r="DH79" s="65"/>
      <c r="DI79" s="65"/>
      <c r="DJ79" s="65"/>
      <c r="DK79" s="65"/>
      <c r="DL79" s="65"/>
      <c r="DM79" s="65"/>
      <c r="DN79" s="65"/>
      <c r="DO79" s="65"/>
      <c r="DP79" s="65"/>
      <c r="DQ79" s="65"/>
      <c r="DR79" s="65"/>
      <c r="DS79" s="65"/>
      <c r="DT79" s="65"/>
      <c r="DU79" s="65"/>
      <c r="DV79" s="65"/>
      <c r="DW79" s="65"/>
      <c r="DX79" s="65"/>
      <c r="DY79" s="65"/>
      <c r="DZ79" s="65"/>
      <c r="EA79" s="65"/>
      <c r="EB79" s="65"/>
      <c r="EC79" s="65"/>
      <c r="ED79" s="65"/>
      <c r="EE79" s="65"/>
      <c r="EF79" s="65"/>
      <c r="EG79" s="65"/>
      <c r="EH79" s="65"/>
      <c r="EI79" s="65"/>
      <c r="EJ79" s="65"/>
      <c r="EK79" s="65"/>
      <c r="EL79" s="65"/>
      <c r="EM79" s="65"/>
      <c r="EN79" s="65"/>
      <c r="EO79" s="65"/>
      <c r="EP79" s="65"/>
      <c r="EQ79" s="65"/>
      <c r="ER79" s="65"/>
      <c r="ES79" s="65"/>
      <c r="ET79" s="65"/>
      <c r="EU79" s="65"/>
      <c r="EV79" s="65"/>
      <c r="EW79" s="65"/>
      <c r="EX79" s="65"/>
      <c r="EY79" s="65"/>
      <c r="EZ79" s="65"/>
      <c r="FA79" s="65"/>
      <c r="FB79" s="65"/>
      <c r="FC79" s="65"/>
      <c r="FD79" s="65"/>
      <c r="FE79" s="65"/>
      <c r="FF79" s="65"/>
      <c r="FG79" s="65"/>
      <c r="FH79" s="65"/>
      <c r="FI79" s="65"/>
      <c r="FJ79" s="65"/>
      <c r="FK79" s="65"/>
      <c r="FL79" s="65"/>
      <c r="FM79" s="65"/>
      <c r="FN79" s="65"/>
      <c r="FO79" s="65"/>
      <c r="FP79" s="65"/>
      <c r="FQ79" s="65"/>
      <c r="FR79" s="65"/>
      <c r="FS79" s="65"/>
      <c r="FT79" s="65"/>
      <c r="FU79" s="65"/>
      <c r="FV79" s="65"/>
      <c r="FW79" s="65"/>
      <c r="FX79" s="65"/>
      <c r="FY79" s="65"/>
      <c r="FZ79" s="65"/>
      <c r="GA79" s="65"/>
      <c r="GB79" s="65"/>
      <c r="GC79" s="65"/>
      <c r="GD79" s="65"/>
      <c r="GE79" s="65"/>
      <c r="GF79" s="65"/>
      <c r="GG79" s="65"/>
      <c r="GH79" s="65"/>
      <c r="GI79" s="65"/>
      <c r="GJ79" s="65"/>
      <c r="GK79" s="65"/>
      <c r="GL79" s="65"/>
      <c r="GM79" s="65"/>
      <c r="GN79" s="65"/>
      <c r="GO79" s="65"/>
      <c r="GP79" s="65"/>
      <c r="GQ79" s="65"/>
      <c r="GR79" s="65"/>
      <c r="GS79" s="65"/>
      <c r="GT79" s="65"/>
      <c r="GU79" s="65"/>
      <c r="GV79" s="65"/>
      <c r="GW79" s="65"/>
      <c r="GX79" s="65"/>
      <c r="GY79" s="65"/>
      <c r="GZ79" s="65"/>
      <c r="HA79" s="65"/>
      <c r="HB79" s="65"/>
      <c r="HC79" s="65"/>
      <c r="HD79" s="65"/>
      <c r="HE79" s="65"/>
      <c r="HF79" s="65"/>
      <c r="HG79" s="65"/>
      <c r="HH79" s="65"/>
      <c r="HI79" s="65"/>
      <c r="HJ79" s="65"/>
      <c r="HK79" s="65"/>
      <c r="HL79" s="65"/>
      <c r="HM79" s="65"/>
      <c r="HN79" s="65"/>
      <c r="HO79" s="65"/>
      <c r="HP79" s="65"/>
      <c r="HQ79" s="65"/>
      <c r="HR79" s="65"/>
      <c r="HS79" s="65"/>
      <c r="HT79" s="65"/>
      <c r="HU79" s="65"/>
      <c r="HV79" s="65"/>
      <c r="HW79" s="65"/>
      <c r="HX79" s="65"/>
      <c r="HY79" s="65"/>
      <c r="HZ79" s="65"/>
      <c r="IA79" s="65"/>
      <c r="IB79" s="65"/>
      <c r="IC79" s="65"/>
      <c r="ID79" s="65"/>
      <c r="IE79" s="65"/>
      <c r="IF79" s="65"/>
      <c r="IG79" s="65"/>
      <c r="IH79" s="65"/>
      <c r="II79" s="65"/>
      <c r="IJ79" s="65"/>
      <c r="IK79" s="65"/>
      <c r="IL79" s="65"/>
      <c r="IM79" s="65"/>
      <c r="IN79" s="65"/>
      <c r="IO79" s="65"/>
      <c r="IP79" s="65"/>
      <c r="IQ79" s="65"/>
      <c r="IR79" s="65"/>
      <c r="IS79" s="65"/>
      <c r="IT79" s="65"/>
      <c r="IU79" s="65"/>
      <c r="IV79" s="65"/>
      <c r="IW79" s="65"/>
      <c r="IX79" s="65"/>
      <c r="IY79" s="65"/>
      <c r="IZ79" s="65"/>
      <c r="JA79" s="65"/>
      <c r="JB79" s="65"/>
      <c r="JC79" s="65"/>
      <c r="JD79" s="65"/>
      <c r="JE79" s="65"/>
      <c r="JF79" s="65"/>
      <c r="JG79" s="65"/>
      <c r="JH79" s="65"/>
      <c r="JI79" s="65"/>
      <c r="JJ79" s="65"/>
      <c r="JK79" s="65"/>
      <c r="JL79" s="65"/>
      <c r="JM79" s="65"/>
      <c r="JN79" s="65"/>
      <c r="JO79" s="65"/>
      <c r="JP79" s="65"/>
      <c r="JQ79" s="65"/>
      <c r="JR79" s="65"/>
      <c r="JS79" s="65"/>
      <c r="JT79" s="65"/>
      <c r="JU79" s="65"/>
      <c r="JV79" s="65"/>
      <c r="JW79" s="65"/>
      <c r="JX79" s="65"/>
      <c r="JY79" s="65"/>
      <c r="JZ79" s="65"/>
      <c r="KA79" s="65"/>
      <c r="KB79" s="65"/>
      <c r="KC79" s="65"/>
      <c r="KD79" s="65"/>
      <c r="KE79" s="65"/>
      <c r="KF79" s="65"/>
      <c r="KG79" s="65"/>
      <c r="KH79" s="65"/>
      <c r="KI79" s="65"/>
      <c r="KJ79" s="65"/>
      <c r="KK79" s="65"/>
      <c r="KL79" s="65"/>
      <c r="KM79" s="65"/>
      <c r="KN79" s="65"/>
      <c r="KO79" s="65"/>
      <c r="KP79" s="65"/>
      <c r="KQ79" s="65"/>
      <c r="KR79" s="65"/>
      <c r="KS79" s="65"/>
      <c r="KT79" s="65"/>
      <c r="KU79" s="65"/>
      <c r="KV79" s="65"/>
      <c r="KW79" s="65"/>
      <c r="KX79" s="65"/>
      <c r="KY79" s="65"/>
      <c r="KZ79" s="65"/>
      <c r="LA79" s="65"/>
      <c r="LB79" s="65"/>
      <c r="LC79" s="65"/>
      <c r="LD79" s="65"/>
      <c r="LE79" s="65"/>
      <c r="LF79" s="65"/>
      <c r="LG79" s="65"/>
      <c r="LH79" s="65"/>
      <c r="LI79" s="65"/>
      <c r="LJ79" s="65"/>
      <c r="LK79" s="65"/>
      <c r="LL79" s="65"/>
      <c r="LM79" s="65"/>
      <c r="LN79" s="65"/>
      <c r="LO79" s="65"/>
      <c r="LP79" s="65"/>
      <c r="LQ79" s="65"/>
      <c r="LR79" s="65"/>
      <c r="LS79" s="65"/>
      <c r="LT79" s="65"/>
      <c r="LU79" s="65"/>
      <c r="LV79" s="65"/>
      <c r="LW79" s="65"/>
      <c r="LX79" s="65"/>
      <c r="LY79" s="65"/>
      <c r="LZ79" s="65"/>
      <c r="MA79" s="65"/>
      <c r="MB79" s="65"/>
      <c r="MC79" s="65"/>
      <c r="MD79" s="65"/>
      <c r="ME79" s="65"/>
      <c r="MF79" s="65"/>
      <c r="MG79" s="65"/>
      <c r="MH79" s="65"/>
      <c r="MI79" s="65"/>
      <c r="MJ79" s="65"/>
      <c r="MK79" s="65"/>
      <c r="ML79" s="65"/>
      <c r="MM79" s="65"/>
      <c r="MN79" s="65"/>
      <c r="MO79" s="65"/>
      <c r="MP79" s="65"/>
      <c r="MQ79" s="65"/>
      <c r="MR79" s="65"/>
      <c r="MS79" s="65"/>
      <c r="MT79" s="65"/>
      <c r="MU79" s="65"/>
      <c r="MV79" s="65"/>
      <c r="MW79" s="65"/>
      <c r="MX79" s="65"/>
      <c r="MY79" s="65"/>
      <c r="MZ79" s="65"/>
      <c r="NA79" s="65"/>
      <c r="NB79" s="65"/>
      <c r="NC79" s="65"/>
      <c r="ND79" s="65"/>
      <c r="NE79" s="65"/>
      <c r="NF79" s="65"/>
      <c r="NG79" s="65"/>
      <c r="NH79" s="65"/>
      <c r="NI79" s="65"/>
      <c r="NJ79" s="65"/>
      <c r="NK79" s="65"/>
      <c r="NL79" s="65"/>
      <c r="NM79" s="65"/>
      <c r="NN79" s="65"/>
      <c r="NO79" s="65"/>
      <c r="NP79" s="65"/>
      <c r="NQ79" s="65"/>
      <c r="NR79" s="65"/>
      <c r="NS79" s="65"/>
      <c r="NT79" s="65"/>
      <c r="NU79" s="65"/>
      <c r="NV79" s="65"/>
      <c r="NW79" s="65"/>
      <c r="NX79" s="65"/>
      <c r="NY79" s="65"/>
      <c r="NZ79" s="65"/>
      <c r="OA79" s="65"/>
      <c r="OB79" s="65"/>
      <c r="OC79" s="65"/>
      <c r="OD79" s="65"/>
      <c r="OE79" s="65"/>
      <c r="OF79" s="65"/>
      <c r="OG79" s="65"/>
      <c r="OH79" s="65"/>
      <c r="OI79" s="65"/>
      <c r="OJ79" s="65"/>
      <c r="OK79" s="65"/>
      <c r="OL79" s="65"/>
      <c r="OM79" s="65"/>
      <c r="ON79" s="65"/>
      <c r="OO79" s="65"/>
      <c r="OP79" s="65"/>
      <c r="OQ79" s="65"/>
      <c r="OR79" s="65"/>
      <c r="OS79" s="65"/>
      <c r="OT79" s="65"/>
      <c r="OU79" s="65"/>
      <c r="OV79" s="65"/>
      <c r="OW79" s="65"/>
      <c r="OX79" s="65"/>
      <c r="OY79" s="65"/>
      <c r="OZ79" s="65"/>
      <c r="PA79" s="65"/>
      <c r="PB79" s="65"/>
      <c r="PC79" s="65"/>
      <c r="PD79" s="65"/>
      <c r="PE79" s="65"/>
      <c r="PF79" s="65"/>
      <c r="PG79" s="65"/>
      <c r="PH79" s="65"/>
      <c r="PI79" s="65"/>
      <c r="PJ79" s="65"/>
      <c r="PK79" s="65"/>
      <c r="PL79" s="65"/>
      <c r="PM79" s="65"/>
      <c r="PN79" s="65"/>
      <c r="PO79" s="65"/>
      <c r="PP79" s="65"/>
      <c r="PQ79" s="65"/>
      <c r="PR79" s="65"/>
      <c r="PS79" s="65"/>
      <c r="PT79" s="65"/>
      <c r="PU79" s="65"/>
      <c r="PV79" s="65"/>
      <c r="PW79" s="65"/>
      <c r="PX79" s="65"/>
      <c r="PY79" s="65"/>
      <c r="PZ79" s="65"/>
      <c r="QA79" s="65"/>
      <c r="QB79" s="65"/>
      <c r="QC79" s="65"/>
      <c r="QD79" s="65"/>
      <c r="QE79" s="65"/>
      <c r="QF79" s="65"/>
      <c r="QG79" s="65"/>
      <c r="QH79" s="65"/>
      <c r="QI79" s="65"/>
      <c r="QJ79" s="65"/>
      <c r="QK79" s="65"/>
      <c r="QL79" s="65"/>
      <c r="QM79" s="65"/>
      <c r="QN79" s="65"/>
      <c r="QO79" s="65"/>
      <c r="QP79" s="65"/>
      <c r="QQ79" s="65"/>
      <c r="QR79" s="65"/>
      <c r="QS79" s="65"/>
      <c r="QT79" s="65"/>
      <c r="QU79" s="65"/>
      <c r="QV79" s="65"/>
      <c r="QW79" s="65"/>
      <c r="QX79" s="65"/>
      <c r="QY79" s="65"/>
      <c r="QZ79" s="65"/>
      <c r="RA79" s="65"/>
      <c r="RB79" s="65"/>
      <c r="RC79" s="65"/>
      <c r="RD79" s="65"/>
      <c r="RE79" s="65"/>
      <c r="RF79" s="65"/>
      <c r="RG79" s="65"/>
      <c r="RH79" s="65"/>
      <c r="RI79" s="65"/>
      <c r="RJ79" s="65"/>
      <c r="RK79" s="65"/>
      <c r="RL79" s="65"/>
      <c r="RM79" s="65"/>
      <c r="RN79" s="65"/>
      <c r="RO79" s="65"/>
      <c r="RP79" s="65"/>
      <c r="RQ79" s="65"/>
      <c r="RR79" s="65"/>
      <c r="RS79" s="65"/>
      <c r="RT79" s="65"/>
      <c r="RU79" s="65"/>
      <c r="RV79" s="65"/>
      <c r="RW79" s="65"/>
      <c r="RX79" s="65"/>
      <c r="RY79" s="65"/>
      <c r="RZ79" s="65"/>
      <c r="SA79" s="65"/>
      <c r="SB79" s="65"/>
      <c r="SC79" s="65"/>
      <c r="SD79" s="65"/>
      <c r="SE79" s="65"/>
      <c r="SF79" s="65"/>
      <c r="SG79" s="65"/>
      <c r="SH79" s="65"/>
      <c r="SI79" s="65"/>
      <c r="SJ79" s="65"/>
      <c r="SK79" s="65"/>
      <c r="SL79" s="65"/>
      <c r="SM79" s="65"/>
      <c r="SN79" s="65"/>
      <c r="SO79" s="65"/>
      <c r="SP79" s="65"/>
      <c r="SQ79" s="65"/>
      <c r="SR79" s="65"/>
      <c r="SS79" s="65"/>
      <c r="ST79" s="65"/>
      <c r="SU79" s="65"/>
      <c r="SV79" s="65"/>
      <c r="SW79" s="65"/>
      <c r="SX79" s="65"/>
      <c r="SY79" s="65"/>
      <c r="SZ79" s="65"/>
      <c r="TA79" s="65"/>
      <c r="TB79" s="65"/>
      <c r="TC79" s="65"/>
      <c r="TD79" s="65"/>
      <c r="TE79" s="65"/>
      <c r="TF79" s="65"/>
      <c r="TG79" s="65"/>
      <c r="TH79" s="65"/>
      <c r="TI79" s="65"/>
      <c r="TJ79" s="65"/>
      <c r="TK79" s="65"/>
      <c r="TL79" s="65"/>
      <c r="TM79" s="65"/>
      <c r="TN79" s="65"/>
      <c r="TO79" s="65"/>
      <c r="TP79" s="65"/>
      <c r="TQ79" s="65"/>
      <c r="TR79" s="65"/>
      <c r="TS79" s="65"/>
      <c r="TT79" s="65"/>
      <c r="TU79" s="65"/>
      <c r="TV79" s="65"/>
      <c r="TW79" s="65"/>
      <c r="TX79" s="65"/>
      <c r="TY79" s="65"/>
      <c r="TZ79" s="65"/>
      <c r="UA79" s="65"/>
      <c r="UB79" s="65"/>
      <c r="UC79" s="65"/>
      <c r="UD79" s="65"/>
      <c r="UE79" s="65"/>
      <c r="UF79" s="65"/>
      <c r="UG79" s="65"/>
      <c r="UH79" s="65"/>
      <c r="UI79" s="65"/>
      <c r="UJ79" s="65"/>
      <c r="UK79" s="65"/>
      <c r="UL79" s="65"/>
      <c r="UM79" s="65"/>
      <c r="UN79" s="65"/>
      <c r="UO79" s="65"/>
      <c r="UP79" s="65"/>
      <c r="UQ79" s="65"/>
      <c r="UR79" s="65"/>
      <c r="US79" s="65"/>
      <c r="UT79" s="65"/>
      <c r="UU79" s="65"/>
      <c r="UV79" s="65"/>
      <c r="UW79" s="65"/>
      <c r="UX79" s="65"/>
      <c r="UY79" s="65"/>
      <c r="UZ79" s="65"/>
      <c r="VA79" s="65"/>
      <c r="VB79" s="65"/>
      <c r="VC79" s="65"/>
      <c r="VD79" s="65"/>
      <c r="VE79" s="65"/>
      <c r="VF79" s="65"/>
      <c r="VG79" s="65"/>
      <c r="VH79" s="65"/>
      <c r="VI79" s="65"/>
      <c r="VJ79" s="65"/>
      <c r="VK79" s="65"/>
      <c r="VL79" s="65"/>
      <c r="VM79" s="65"/>
      <c r="VN79" s="65"/>
      <c r="VO79" s="65"/>
      <c r="VP79" s="65"/>
      <c r="VQ79" s="65"/>
      <c r="VR79" s="65"/>
      <c r="VS79" s="65"/>
      <c r="VT79" s="65"/>
      <c r="VU79" s="65"/>
      <c r="VV79" s="65"/>
      <c r="VW79" s="65"/>
      <c r="VX79" s="65"/>
      <c r="VY79" s="65"/>
      <c r="VZ79" s="65"/>
      <c r="WA79" s="65"/>
      <c r="WB79" s="65"/>
      <c r="WC79" s="65"/>
      <c r="WD79" s="65"/>
      <c r="WE79" s="65"/>
      <c r="WF79" s="65"/>
      <c r="WG79" s="65"/>
      <c r="WH79" s="65"/>
      <c r="WI79" s="65"/>
      <c r="WJ79" s="65"/>
      <c r="WK79" s="65"/>
      <c r="WL79" s="65"/>
      <c r="WM79" s="65"/>
      <c r="WN79" s="65"/>
      <c r="WO79" s="65"/>
      <c r="WP79" s="65"/>
      <c r="WQ79" s="65"/>
      <c r="WR79" s="65"/>
      <c r="WS79" s="65"/>
      <c r="WT79" s="65"/>
      <c r="WU79" s="65"/>
      <c r="WV79" s="65"/>
      <c r="WW79" s="65"/>
      <c r="WX79" s="65"/>
      <c r="WY79" s="65"/>
      <c r="WZ79" s="65"/>
      <c r="XA79" s="65"/>
      <c r="XB79" s="65"/>
      <c r="XC79" s="65"/>
      <c r="XD79" s="65"/>
      <c r="XE79" s="65"/>
      <c r="XF79" s="65"/>
      <c r="XG79" s="65"/>
      <c r="XH79" s="65"/>
      <c r="XI79" s="65"/>
      <c r="XJ79" s="65"/>
      <c r="XK79" s="65"/>
      <c r="XL79" s="65"/>
      <c r="XM79" s="65"/>
      <c r="XN79" s="65"/>
      <c r="XO79" s="65"/>
      <c r="XP79" s="65"/>
      <c r="XQ79" s="65"/>
      <c r="XR79" s="65"/>
      <c r="XS79" s="65"/>
      <c r="XT79" s="65"/>
      <c r="XU79" s="65"/>
      <c r="XV79" s="65"/>
      <c r="XW79" s="65"/>
      <c r="XX79" s="65"/>
      <c r="XY79" s="65"/>
      <c r="XZ79" s="65"/>
      <c r="YA79" s="65"/>
      <c r="YB79" s="65"/>
      <c r="YC79" s="65"/>
      <c r="YD79" s="65"/>
      <c r="YE79" s="65"/>
      <c r="YF79" s="65"/>
      <c r="YG79" s="65"/>
      <c r="YH79" s="65"/>
      <c r="YI79" s="65"/>
      <c r="YJ79" s="65"/>
      <c r="YK79" s="65"/>
      <c r="YL79" s="65"/>
      <c r="YM79" s="65"/>
      <c r="YN79" s="65"/>
      <c r="YO79" s="65"/>
      <c r="YP79" s="65"/>
      <c r="YQ79" s="65"/>
      <c r="YR79" s="65"/>
      <c r="YS79" s="65"/>
      <c r="YT79" s="65"/>
      <c r="YU79" s="65"/>
      <c r="YV79" s="65"/>
      <c r="YW79" s="65"/>
      <c r="YX79" s="65"/>
      <c r="YY79" s="65"/>
      <c r="YZ79" s="65"/>
      <c r="ZA79" s="65"/>
      <c r="ZB79" s="65"/>
      <c r="ZC79" s="65"/>
      <c r="ZD79" s="65"/>
      <c r="ZE79" s="65"/>
      <c r="ZF79" s="65"/>
      <c r="ZG79" s="65"/>
      <c r="ZH79" s="65"/>
      <c r="ZI79" s="65"/>
      <c r="ZJ79" s="65"/>
      <c r="ZK79" s="65"/>
      <c r="ZL79" s="65"/>
      <c r="ZM79" s="65"/>
      <c r="ZN79" s="65"/>
      <c r="ZO79" s="65"/>
      <c r="ZP79" s="65"/>
      <c r="ZQ79" s="65"/>
      <c r="ZR79" s="65"/>
      <c r="ZS79" s="65"/>
      <c r="ZT79" s="65"/>
      <c r="ZU79" s="65"/>
      <c r="ZV79" s="65"/>
      <c r="ZW79" s="65"/>
      <c r="ZX79" s="65"/>
      <c r="ZY79" s="65"/>
      <c r="ZZ79" s="65"/>
      <c r="AAA79" s="65"/>
      <c r="AAB79" s="65"/>
      <c r="AAC79" s="65"/>
      <c r="AAD79" s="65"/>
      <c r="AAE79" s="65"/>
      <c r="AAF79" s="65"/>
      <c r="AAG79" s="65"/>
      <c r="AAH79" s="65"/>
      <c r="AAI79" s="65"/>
      <c r="AAJ79" s="65"/>
      <c r="AAK79" s="65"/>
      <c r="AAL79" s="65"/>
      <c r="AAM79" s="65"/>
      <c r="AAN79" s="65"/>
      <c r="AAO79" s="65"/>
      <c r="AAP79" s="65"/>
      <c r="AAQ79" s="65"/>
      <c r="AAR79" s="65"/>
      <c r="AAS79" s="65"/>
      <c r="AAT79" s="65"/>
      <c r="AAU79" s="65"/>
      <c r="AAV79" s="65"/>
      <c r="AAW79" s="65"/>
      <c r="AAX79" s="65"/>
      <c r="AAY79" s="65"/>
      <c r="AAZ79" s="65"/>
      <c r="ABA79" s="65"/>
      <c r="ABB79" s="65"/>
      <c r="ABC79" s="65"/>
      <c r="ABD79" s="65"/>
      <c r="ABE79" s="65"/>
      <c r="ABF79" s="65"/>
      <c r="ABG79" s="65"/>
      <c r="ABH79" s="65"/>
      <c r="ABI79" s="65"/>
      <c r="ABJ79" s="65"/>
      <c r="ABK79" s="65"/>
      <c r="ABL79" s="65"/>
      <c r="ABM79" s="65"/>
      <c r="ABN79" s="65"/>
      <c r="ABO79" s="65"/>
      <c r="ABP79" s="65"/>
      <c r="ABQ79" s="65"/>
      <c r="ABR79" s="65"/>
      <c r="ABS79" s="65"/>
      <c r="ABT79" s="65"/>
      <c r="ABU79" s="65"/>
      <c r="ABV79" s="65"/>
      <c r="ABW79" s="65"/>
      <c r="ABX79" s="65"/>
      <c r="ABY79" s="65"/>
      <c r="ABZ79" s="65"/>
      <c r="ACA79" s="65"/>
      <c r="ACB79" s="65"/>
      <c r="ACC79" s="65"/>
      <c r="ACD79" s="65"/>
      <c r="ACE79" s="65"/>
      <c r="ACF79" s="65"/>
      <c r="ACG79" s="65"/>
      <c r="ACH79" s="65"/>
      <c r="ACI79" s="65"/>
      <c r="ACJ79" s="65"/>
      <c r="ACK79" s="65"/>
      <c r="ACL79" s="65"/>
      <c r="ACM79" s="65"/>
      <c r="ACN79" s="65"/>
      <c r="ACO79" s="65"/>
      <c r="ACP79" s="65"/>
      <c r="ACQ79" s="65"/>
      <c r="ACR79" s="65"/>
      <c r="ACS79" s="65"/>
      <c r="ACT79" s="65"/>
      <c r="ACU79" s="65"/>
      <c r="ACV79" s="65"/>
      <c r="ACW79" s="65"/>
      <c r="ACX79" s="65"/>
      <c r="ACY79" s="65"/>
      <c r="ACZ79" s="65"/>
      <c r="ADA79" s="65"/>
      <c r="ADB79" s="65"/>
      <c r="ADC79" s="65"/>
      <c r="ADD79" s="65"/>
      <c r="ADE79" s="65"/>
      <c r="ADF79" s="65"/>
      <c r="ADG79" s="65"/>
      <c r="ADH79" s="65"/>
      <c r="ADI79" s="65"/>
      <c r="ADJ79" s="65"/>
      <c r="ADK79" s="65"/>
      <c r="ADL79" s="65"/>
      <c r="ADM79" s="65"/>
      <c r="ADN79" s="65"/>
      <c r="ADO79" s="65"/>
      <c r="ADP79" s="65"/>
      <c r="ADQ79" s="65"/>
      <c r="ADR79" s="65"/>
      <c r="ADS79" s="65"/>
      <c r="ADT79" s="65"/>
      <c r="ADU79" s="65"/>
      <c r="ADV79" s="65"/>
      <c r="ADW79" s="65"/>
      <c r="ADX79" s="65"/>
      <c r="ADY79" s="65"/>
      <c r="ADZ79" s="65"/>
      <c r="AEA79" s="65"/>
      <c r="AEB79" s="65"/>
      <c r="AEC79" s="65"/>
      <c r="AED79" s="65"/>
      <c r="AEE79" s="65"/>
      <c r="AEF79" s="65"/>
      <c r="AEG79" s="65"/>
      <c r="AEH79" s="65"/>
      <c r="AEI79" s="65"/>
      <c r="AEJ79" s="65"/>
      <c r="AEK79" s="65"/>
      <c r="AEL79" s="65"/>
      <c r="AEM79" s="65"/>
      <c r="AEN79" s="65"/>
      <c r="AEO79" s="65"/>
      <c r="AEP79" s="65"/>
      <c r="AEQ79" s="65"/>
      <c r="AER79" s="65"/>
      <c r="AES79" s="65"/>
      <c r="AET79" s="65"/>
      <c r="AEU79" s="65"/>
      <c r="AEV79" s="65"/>
      <c r="AEW79" s="65"/>
      <c r="AEX79" s="65"/>
      <c r="AEY79" s="65"/>
      <c r="AEZ79" s="65"/>
      <c r="AFA79" s="65"/>
      <c r="AFB79" s="65"/>
      <c r="AFC79" s="65"/>
      <c r="AFD79" s="65"/>
      <c r="AFE79" s="65"/>
      <c r="AFF79" s="65"/>
      <c r="AFG79" s="65"/>
      <c r="AFH79" s="65"/>
      <c r="AFI79" s="65"/>
      <c r="AFJ79" s="65"/>
      <c r="AFK79" s="65"/>
      <c r="AFL79" s="65"/>
      <c r="AFM79" s="65"/>
      <c r="AFN79" s="65"/>
      <c r="AFO79" s="65"/>
      <c r="AFP79" s="65"/>
      <c r="AFQ79" s="65"/>
      <c r="AFR79" s="65"/>
      <c r="AFS79" s="65"/>
      <c r="AFT79" s="65"/>
      <c r="AFU79" s="65"/>
      <c r="AFV79" s="65"/>
      <c r="AFW79" s="65"/>
      <c r="AFX79" s="65"/>
      <c r="AFY79" s="65"/>
      <c r="AFZ79" s="65"/>
      <c r="AGA79" s="65"/>
      <c r="AGB79" s="65"/>
      <c r="AGC79" s="65"/>
      <c r="AGD79" s="65"/>
      <c r="AGE79" s="65"/>
      <c r="AGF79" s="65"/>
      <c r="AGG79" s="65"/>
      <c r="AGH79" s="65"/>
      <c r="AGI79" s="65"/>
      <c r="AGJ79" s="65"/>
      <c r="AGK79" s="65"/>
      <c r="AGL79" s="65"/>
      <c r="AGM79" s="65"/>
      <c r="AGN79" s="65"/>
      <c r="AGO79" s="65"/>
      <c r="AGP79" s="65"/>
      <c r="AGQ79" s="65"/>
      <c r="AGR79" s="65"/>
      <c r="AGS79" s="65"/>
      <c r="AGT79" s="65"/>
      <c r="AGU79" s="65"/>
      <c r="AGV79" s="65"/>
      <c r="AGW79" s="65"/>
      <c r="AGX79" s="65"/>
      <c r="AGY79" s="65"/>
      <c r="AGZ79" s="65"/>
      <c r="AHA79" s="65"/>
      <c r="AHB79" s="65"/>
      <c r="AHC79" s="65"/>
      <c r="AHD79" s="65"/>
      <c r="AHE79" s="65"/>
      <c r="AHF79" s="65"/>
      <c r="AHG79" s="65"/>
      <c r="AHH79" s="65"/>
      <c r="AHI79" s="65"/>
      <c r="AHJ79" s="65"/>
      <c r="AHK79" s="65"/>
      <c r="AHL79" s="65"/>
      <c r="AHM79" s="65"/>
      <c r="AHN79" s="65"/>
      <c r="AHO79" s="65"/>
      <c r="AHP79" s="65"/>
      <c r="AHQ79" s="65"/>
      <c r="AHR79" s="65"/>
      <c r="AHS79" s="65"/>
      <c r="AHT79" s="65"/>
      <c r="AHU79" s="65"/>
      <c r="AHV79" s="65"/>
      <c r="AHW79" s="65"/>
      <c r="AHX79" s="65"/>
      <c r="AHY79" s="65"/>
      <c r="AHZ79" s="65"/>
      <c r="AIA79" s="65"/>
      <c r="AIB79" s="65"/>
      <c r="AIC79" s="65"/>
      <c r="AID79" s="65"/>
      <c r="AIE79" s="65"/>
      <c r="AIF79" s="65"/>
      <c r="AIG79" s="65"/>
      <c r="AIH79" s="65"/>
      <c r="AII79" s="65"/>
      <c r="AIJ79" s="65"/>
      <c r="AIK79" s="65"/>
      <c r="AIL79" s="65"/>
      <c r="AIM79" s="65"/>
      <c r="AIN79" s="65"/>
      <c r="AIO79" s="65"/>
      <c r="AIP79" s="65"/>
      <c r="AIQ79" s="65"/>
      <c r="AIR79" s="65"/>
      <c r="AIS79" s="65"/>
      <c r="AIT79" s="65"/>
      <c r="AIU79" s="65"/>
      <c r="AIV79" s="65"/>
      <c r="AIW79" s="65"/>
      <c r="AIX79" s="65"/>
      <c r="AIY79" s="65"/>
      <c r="AIZ79" s="65"/>
      <c r="AJA79" s="65"/>
      <c r="AJB79" s="65"/>
      <c r="AJC79" s="65"/>
      <c r="AJD79" s="65"/>
      <c r="AJE79" s="65"/>
      <c r="AJF79" s="65"/>
      <c r="AJG79" s="65"/>
      <c r="AJH79" s="65"/>
      <c r="AJI79" s="65"/>
      <c r="AJJ79" s="65"/>
      <c r="AJK79" s="65"/>
      <c r="AJL79" s="65"/>
      <c r="AJM79" s="65"/>
      <c r="AJN79" s="65"/>
      <c r="AJO79" s="65"/>
      <c r="AJP79" s="65"/>
      <c r="AJQ79" s="65"/>
      <c r="AJR79" s="65"/>
      <c r="AJS79" s="65"/>
      <c r="AJT79" s="65"/>
      <c r="AJU79" s="65"/>
      <c r="AJV79" s="65"/>
      <c r="AJW79" s="65"/>
      <c r="AJX79" s="65"/>
      <c r="AJY79" s="65"/>
      <c r="AJZ79" s="65"/>
      <c r="AKA79" s="65"/>
      <c r="AKB79" s="65"/>
      <c r="AKC79" s="65"/>
      <c r="AKD79" s="65"/>
      <c r="AKE79" s="65"/>
      <c r="AKF79" s="65"/>
      <c r="AKG79" s="65"/>
      <c r="AKH79" s="65"/>
      <c r="AKI79" s="65"/>
      <c r="AKJ79" s="65"/>
      <c r="AKK79" s="65"/>
      <c r="AKL79" s="65"/>
      <c r="AKM79" s="65"/>
      <c r="AKN79" s="65"/>
      <c r="AKO79" s="65"/>
      <c r="AKP79" s="65"/>
      <c r="AKQ79" s="65"/>
      <c r="AKR79" s="65"/>
      <c r="AKS79" s="65"/>
      <c r="AKT79" s="65"/>
      <c r="AKU79" s="65"/>
      <c r="AKV79" s="65"/>
      <c r="AKW79" s="65"/>
      <c r="AKX79" s="65"/>
      <c r="AKY79" s="65"/>
      <c r="AKZ79" s="65"/>
      <c r="ALA79" s="65"/>
      <c r="ALB79" s="65"/>
      <c r="ALC79" s="65"/>
      <c r="ALD79" s="65"/>
      <c r="ALE79" s="65"/>
      <c r="ALF79" s="65"/>
      <c r="ALG79" s="65"/>
      <c r="ALH79" s="65"/>
      <c r="ALI79" s="65"/>
      <c r="ALJ79" s="65"/>
      <c r="ALK79" s="65"/>
      <c r="ALL79" s="65"/>
      <c r="ALM79" s="65"/>
      <c r="ALN79" s="65"/>
      <c r="ALO79" s="65"/>
      <c r="ALP79" s="65"/>
      <c r="ALQ79" s="65"/>
      <c r="ALR79" s="65"/>
      <c r="ALS79" s="65"/>
      <c r="ALT79" s="65"/>
      <c r="ALU79" s="65"/>
      <c r="ALV79" s="65"/>
      <c r="ALW79" s="65"/>
      <c r="ALX79" s="65"/>
      <c r="ALY79" s="65"/>
      <c r="ALZ79" s="65"/>
      <c r="AMA79" s="65"/>
      <c r="AMB79" s="65"/>
      <c r="AMC79" s="65"/>
      <c r="AMD79" s="65"/>
      <c r="AME79" s="65"/>
      <c r="AMF79" s="65"/>
      <c r="AMG79" s="65"/>
      <c r="AMH79" s="65"/>
      <c r="AMI79" s="65"/>
      <c r="AMJ79" s="65"/>
      <c r="AMK79" s="65"/>
      <c r="AML79" s="65"/>
    </row>
    <row r="80" spans="1:1026" s="66" customFormat="1" ht="16.5" customHeight="1">
      <c r="A80" s="65"/>
      <c r="B80" s="613" t="s">
        <v>35</v>
      </c>
      <c r="C80" s="764" t="s">
        <v>39</v>
      </c>
      <c r="D80" s="989"/>
      <c r="E80" s="989"/>
      <c r="F80" s="989"/>
      <c r="G80" s="989"/>
      <c r="H80" s="178">
        <v>0</v>
      </c>
      <c r="J80" s="65"/>
      <c r="K80" s="65"/>
      <c r="L80" s="65"/>
      <c r="M80" s="65"/>
      <c r="N80" s="65"/>
      <c r="O80" s="65"/>
      <c r="P80" s="65"/>
      <c r="Q80" s="65"/>
      <c r="R80" s="65"/>
      <c r="S80" s="65"/>
      <c r="T80" s="65"/>
      <c r="U80" s="65"/>
      <c r="V80" s="65"/>
      <c r="W80" s="65"/>
      <c r="X80" s="65"/>
      <c r="Y80" s="65"/>
      <c r="Z80" s="65"/>
      <c r="AA80" s="65"/>
      <c r="AB80" s="65"/>
      <c r="AC80" s="65"/>
      <c r="AD80" s="65"/>
      <c r="AE80" s="65"/>
      <c r="AF80" s="65"/>
      <c r="AG80" s="65"/>
      <c r="AH80" s="65"/>
      <c r="AI80" s="65"/>
      <c r="AJ80" s="65"/>
      <c r="AK80" s="65"/>
      <c r="AL80" s="65"/>
      <c r="AM80" s="65"/>
      <c r="AN80" s="65"/>
      <c r="AO80" s="65"/>
      <c r="AP80" s="65"/>
      <c r="AQ80" s="65"/>
      <c r="AR80" s="65"/>
      <c r="AS80" s="65"/>
      <c r="AT80" s="65"/>
      <c r="AU80" s="65"/>
      <c r="AV80" s="65"/>
      <c r="AW80" s="65"/>
      <c r="AX80" s="65"/>
      <c r="AY80" s="65"/>
      <c r="AZ80" s="65"/>
      <c r="BA80" s="65"/>
      <c r="BB80" s="65"/>
      <c r="BC80" s="65"/>
      <c r="BD80" s="65"/>
      <c r="BE80" s="65"/>
      <c r="BF80" s="65"/>
      <c r="BG80" s="65"/>
      <c r="BH80" s="65"/>
      <c r="BI80" s="65"/>
      <c r="BJ80" s="65"/>
      <c r="BK80" s="65"/>
      <c r="BL80" s="65"/>
      <c r="BM80" s="65"/>
      <c r="BN80" s="65"/>
      <c r="BO80" s="65"/>
      <c r="BP80" s="65"/>
      <c r="BQ80" s="65"/>
      <c r="BR80" s="65"/>
      <c r="BS80" s="65"/>
      <c r="BT80" s="65"/>
      <c r="BU80" s="65"/>
      <c r="BV80" s="65"/>
      <c r="BW80" s="65"/>
      <c r="BX80" s="65"/>
      <c r="BY80" s="65"/>
      <c r="BZ80" s="65"/>
      <c r="CA80" s="65"/>
      <c r="CB80" s="65"/>
      <c r="CC80" s="65"/>
      <c r="CD80" s="65"/>
      <c r="CE80" s="65"/>
      <c r="CF80" s="65"/>
      <c r="CG80" s="65"/>
      <c r="CH80" s="65"/>
      <c r="CI80" s="65"/>
      <c r="CJ80" s="65"/>
      <c r="CK80" s="65"/>
      <c r="CL80" s="65"/>
      <c r="CM80" s="65"/>
      <c r="CN80" s="65"/>
      <c r="CO80" s="65"/>
      <c r="CP80" s="65"/>
      <c r="CQ80" s="65"/>
      <c r="CR80" s="65"/>
      <c r="CS80" s="65"/>
      <c r="CT80" s="65"/>
      <c r="CU80" s="65"/>
      <c r="CV80" s="65"/>
      <c r="CW80" s="65"/>
      <c r="CX80" s="65"/>
      <c r="CY80" s="65"/>
      <c r="CZ80" s="65"/>
      <c r="DA80" s="65"/>
      <c r="DB80" s="65"/>
      <c r="DC80" s="65"/>
      <c r="DD80" s="65"/>
      <c r="DE80" s="65"/>
      <c r="DF80" s="65"/>
      <c r="DG80" s="65"/>
      <c r="DH80" s="65"/>
      <c r="DI80" s="65"/>
      <c r="DJ80" s="65"/>
      <c r="DK80" s="65"/>
      <c r="DL80" s="65"/>
      <c r="DM80" s="65"/>
      <c r="DN80" s="65"/>
      <c r="DO80" s="65"/>
      <c r="DP80" s="65"/>
      <c r="DQ80" s="65"/>
      <c r="DR80" s="65"/>
      <c r="DS80" s="65"/>
      <c r="DT80" s="65"/>
      <c r="DU80" s="65"/>
      <c r="DV80" s="65"/>
      <c r="DW80" s="65"/>
      <c r="DX80" s="65"/>
      <c r="DY80" s="65"/>
      <c r="DZ80" s="65"/>
      <c r="EA80" s="65"/>
      <c r="EB80" s="65"/>
      <c r="EC80" s="65"/>
      <c r="ED80" s="65"/>
      <c r="EE80" s="65"/>
      <c r="EF80" s="65"/>
      <c r="EG80" s="65"/>
      <c r="EH80" s="65"/>
      <c r="EI80" s="65"/>
      <c r="EJ80" s="65"/>
      <c r="EK80" s="65"/>
      <c r="EL80" s="65"/>
      <c r="EM80" s="65"/>
      <c r="EN80" s="65"/>
      <c r="EO80" s="65"/>
      <c r="EP80" s="65"/>
      <c r="EQ80" s="65"/>
      <c r="ER80" s="65"/>
      <c r="ES80" s="65"/>
      <c r="ET80" s="65"/>
      <c r="EU80" s="65"/>
      <c r="EV80" s="65"/>
      <c r="EW80" s="65"/>
      <c r="EX80" s="65"/>
      <c r="EY80" s="65"/>
      <c r="EZ80" s="65"/>
      <c r="FA80" s="65"/>
      <c r="FB80" s="65"/>
      <c r="FC80" s="65"/>
      <c r="FD80" s="65"/>
      <c r="FE80" s="65"/>
      <c r="FF80" s="65"/>
      <c r="FG80" s="65"/>
      <c r="FH80" s="65"/>
      <c r="FI80" s="65"/>
      <c r="FJ80" s="65"/>
      <c r="FK80" s="65"/>
      <c r="FL80" s="65"/>
      <c r="FM80" s="65"/>
      <c r="FN80" s="65"/>
      <c r="FO80" s="65"/>
      <c r="FP80" s="65"/>
      <c r="FQ80" s="65"/>
      <c r="FR80" s="65"/>
      <c r="FS80" s="65"/>
      <c r="FT80" s="65"/>
      <c r="FU80" s="65"/>
      <c r="FV80" s="65"/>
      <c r="FW80" s="65"/>
      <c r="FX80" s="65"/>
      <c r="FY80" s="65"/>
      <c r="FZ80" s="65"/>
      <c r="GA80" s="65"/>
      <c r="GB80" s="65"/>
      <c r="GC80" s="65"/>
      <c r="GD80" s="65"/>
      <c r="GE80" s="65"/>
      <c r="GF80" s="65"/>
      <c r="GG80" s="65"/>
      <c r="GH80" s="65"/>
      <c r="GI80" s="65"/>
      <c r="GJ80" s="65"/>
      <c r="GK80" s="65"/>
      <c r="GL80" s="65"/>
      <c r="GM80" s="65"/>
      <c r="GN80" s="65"/>
      <c r="GO80" s="65"/>
      <c r="GP80" s="65"/>
      <c r="GQ80" s="65"/>
      <c r="GR80" s="65"/>
      <c r="GS80" s="65"/>
      <c r="GT80" s="65"/>
      <c r="GU80" s="65"/>
      <c r="GV80" s="65"/>
      <c r="GW80" s="65"/>
      <c r="GX80" s="65"/>
      <c r="GY80" s="65"/>
      <c r="GZ80" s="65"/>
      <c r="HA80" s="65"/>
      <c r="HB80" s="65"/>
      <c r="HC80" s="65"/>
      <c r="HD80" s="65"/>
      <c r="HE80" s="65"/>
      <c r="HF80" s="65"/>
      <c r="HG80" s="65"/>
      <c r="HH80" s="65"/>
      <c r="HI80" s="65"/>
      <c r="HJ80" s="65"/>
      <c r="HK80" s="65"/>
      <c r="HL80" s="65"/>
      <c r="HM80" s="65"/>
      <c r="HN80" s="65"/>
      <c r="HO80" s="65"/>
      <c r="HP80" s="65"/>
      <c r="HQ80" s="65"/>
      <c r="HR80" s="65"/>
      <c r="HS80" s="65"/>
      <c r="HT80" s="65"/>
      <c r="HU80" s="65"/>
      <c r="HV80" s="65"/>
      <c r="HW80" s="65"/>
      <c r="HX80" s="65"/>
      <c r="HY80" s="65"/>
      <c r="HZ80" s="65"/>
      <c r="IA80" s="65"/>
      <c r="IB80" s="65"/>
      <c r="IC80" s="65"/>
      <c r="ID80" s="65"/>
      <c r="IE80" s="65"/>
      <c r="IF80" s="65"/>
      <c r="IG80" s="65"/>
      <c r="IH80" s="65"/>
      <c r="II80" s="65"/>
      <c r="IJ80" s="65"/>
      <c r="IK80" s="65"/>
      <c r="IL80" s="65"/>
      <c r="IM80" s="65"/>
      <c r="IN80" s="65"/>
      <c r="IO80" s="65"/>
      <c r="IP80" s="65"/>
      <c r="IQ80" s="65"/>
      <c r="IR80" s="65"/>
      <c r="IS80" s="65"/>
      <c r="IT80" s="65"/>
      <c r="IU80" s="65"/>
      <c r="IV80" s="65"/>
      <c r="IW80" s="65"/>
      <c r="IX80" s="65"/>
      <c r="IY80" s="65"/>
      <c r="IZ80" s="65"/>
      <c r="JA80" s="65"/>
      <c r="JB80" s="65"/>
      <c r="JC80" s="65"/>
      <c r="JD80" s="65"/>
      <c r="JE80" s="65"/>
      <c r="JF80" s="65"/>
      <c r="JG80" s="65"/>
      <c r="JH80" s="65"/>
      <c r="JI80" s="65"/>
      <c r="JJ80" s="65"/>
      <c r="JK80" s="65"/>
      <c r="JL80" s="65"/>
      <c r="JM80" s="65"/>
      <c r="JN80" s="65"/>
      <c r="JO80" s="65"/>
      <c r="JP80" s="65"/>
      <c r="JQ80" s="65"/>
      <c r="JR80" s="65"/>
      <c r="JS80" s="65"/>
      <c r="JT80" s="65"/>
      <c r="JU80" s="65"/>
      <c r="JV80" s="65"/>
      <c r="JW80" s="65"/>
      <c r="JX80" s="65"/>
      <c r="JY80" s="65"/>
      <c r="JZ80" s="65"/>
      <c r="KA80" s="65"/>
      <c r="KB80" s="65"/>
      <c r="KC80" s="65"/>
      <c r="KD80" s="65"/>
      <c r="KE80" s="65"/>
      <c r="KF80" s="65"/>
      <c r="KG80" s="65"/>
      <c r="KH80" s="65"/>
      <c r="KI80" s="65"/>
      <c r="KJ80" s="65"/>
      <c r="KK80" s="65"/>
      <c r="KL80" s="65"/>
      <c r="KM80" s="65"/>
      <c r="KN80" s="65"/>
      <c r="KO80" s="65"/>
      <c r="KP80" s="65"/>
      <c r="KQ80" s="65"/>
      <c r="KR80" s="65"/>
      <c r="KS80" s="65"/>
      <c r="KT80" s="65"/>
      <c r="KU80" s="65"/>
      <c r="KV80" s="65"/>
      <c r="KW80" s="65"/>
      <c r="KX80" s="65"/>
      <c r="KY80" s="65"/>
      <c r="KZ80" s="65"/>
      <c r="LA80" s="65"/>
      <c r="LB80" s="65"/>
      <c r="LC80" s="65"/>
      <c r="LD80" s="65"/>
      <c r="LE80" s="65"/>
      <c r="LF80" s="65"/>
      <c r="LG80" s="65"/>
      <c r="LH80" s="65"/>
      <c r="LI80" s="65"/>
      <c r="LJ80" s="65"/>
      <c r="LK80" s="65"/>
      <c r="LL80" s="65"/>
      <c r="LM80" s="65"/>
      <c r="LN80" s="65"/>
      <c r="LO80" s="65"/>
      <c r="LP80" s="65"/>
      <c r="LQ80" s="65"/>
      <c r="LR80" s="65"/>
      <c r="LS80" s="65"/>
      <c r="LT80" s="65"/>
      <c r="LU80" s="65"/>
      <c r="LV80" s="65"/>
      <c r="LW80" s="65"/>
      <c r="LX80" s="65"/>
      <c r="LY80" s="65"/>
      <c r="LZ80" s="65"/>
      <c r="MA80" s="65"/>
      <c r="MB80" s="65"/>
      <c r="MC80" s="65"/>
      <c r="MD80" s="65"/>
      <c r="ME80" s="65"/>
      <c r="MF80" s="65"/>
      <c r="MG80" s="65"/>
      <c r="MH80" s="65"/>
      <c r="MI80" s="65"/>
      <c r="MJ80" s="65"/>
      <c r="MK80" s="65"/>
      <c r="ML80" s="65"/>
      <c r="MM80" s="65"/>
      <c r="MN80" s="65"/>
      <c r="MO80" s="65"/>
      <c r="MP80" s="65"/>
      <c r="MQ80" s="65"/>
      <c r="MR80" s="65"/>
      <c r="MS80" s="65"/>
      <c r="MT80" s="65"/>
      <c r="MU80" s="65"/>
      <c r="MV80" s="65"/>
      <c r="MW80" s="65"/>
      <c r="MX80" s="65"/>
      <c r="MY80" s="65"/>
      <c r="MZ80" s="65"/>
      <c r="NA80" s="65"/>
      <c r="NB80" s="65"/>
      <c r="NC80" s="65"/>
      <c r="ND80" s="65"/>
      <c r="NE80" s="65"/>
      <c r="NF80" s="65"/>
      <c r="NG80" s="65"/>
      <c r="NH80" s="65"/>
      <c r="NI80" s="65"/>
      <c r="NJ80" s="65"/>
      <c r="NK80" s="65"/>
      <c r="NL80" s="65"/>
      <c r="NM80" s="65"/>
      <c r="NN80" s="65"/>
      <c r="NO80" s="65"/>
      <c r="NP80" s="65"/>
      <c r="NQ80" s="65"/>
      <c r="NR80" s="65"/>
      <c r="NS80" s="65"/>
      <c r="NT80" s="65"/>
      <c r="NU80" s="65"/>
      <c r="NV80" s="65"/>
      <c r="NW80" s="65"/>
      <c r="NX80" s="65"/>
      <c r="NY80" s="65"/>
      <c r="NZ80" s="65"/>
      <c r="OA80" s="65"/>
      <c r="OB80" s="65"/>
      <c r="OC80" s="65"/>
      <c r="OD80" s="65"/>
      <c r="OE80" s="65"/>
      <c r="OF80" s="65"/>
      <c r="OG80" s="65"/>
      <c r="OH80" s="65"/>
      <c r="OI80" s="65"/>
      <c r="OJ80" s="65"/>
      <c r="OK80" s="65"/>
      <c r="OL80" s="65"/>
      <c r="OM80" s="65"/>
      <c r="ON80" s="65"/>
      <c r="OO80" s="65"/>
      <c r="OP80" s="65"/>
      <c r="OQ80" s="65"/>
      <c r="OR80" s="65"/>
      <c r="OS80" s="65"/>
      <c r="OT80" s="65"/>
      <c r="OU80" s="65"/>
      <c r="OV80" s="65"/>
      <c r="OW80" s="65"/>
      <c r="OX80" s="65"/>
      <c r="OY80" s="65"/>
      <c r="OZ80" s="65"/>
      <c r="PA80" s="65"/>
      <c r="PB80" s="65"/>
      <c r="PC80" s="65"/>
      <c r="PD80" s="65"/>
      <c r="PE80" s="65"/>
      <c r="PF80" s="65"/>
      <c r="PG80" s="65"/>
      <c r="PH80" s="65"/>
      <c r="PI80" s="65"/>
      <c r="PJ80" s="65"/>
      <c r="PK80" s="65"/>
      <c r="PL80" s="65"/>
      <c r="PM80" s="65"/>
      <c r="PN80" s="65"/>
      <c r="PO80" s="65"/>
      <c r="PP80" s="65"/>
      <c r="PQ80" s="65"/>
      <c r="PR80" s="65"/>
      <c r="PS80" s="65"/>
      <c r="PT80" s="65"/>
      <c r="PU80" s="65"/>
      <c r="PV80" s="65"/>
      <c r="PW80" s="65"/>
      <c r="PX80" s="65"/>
      <c r="PY80" s="65"/>
      <c r="PZ80" s="65"/>
      <c r="QA80" s="65"/>
      <c r="QB80" s="65"/>
      <c r="QC80" s="65"/>
      <c r="QD80" s="65"/>
      <c r="QE80" s="65"/>
      <c r="QF80" s="65"/>
      <c r="QG80" s="65"/>
      <c r="QH80" s="65"/>
      <c r="QI80" s="65"/>
      <c r="QJ80" s="65"/>
      <c r="QK80" s="65"/>
      <c r="QL80" s="65"/>
      <c r="QM80" s="65"/>
      <c r="QN80" s="65"/>
      <c r="QO80" s="65"/>
      <c r="QP80" s="65"/>
      <c r="QQ80" s="65"/>
      <c r="QR80" s="65"/>
      <c r="QS80" s="65"/>
      <c r="QT80" s="65"/>
      <c r="QU80" s="65"/>
      <c r="QV80" s="65"/>
      <c r="QW80" s="65"/>
      <c r="QX80" s="65"/>
      <c r="QY80" s="65"/>
      <c r="QZ80" s="65"/>
      <c r="RA80" s="65"/>
      <c r="RB80" s="65"/>
      <c r="RC80" s="65"/>
      <c r="RD80" s="65"/>
      <c r="RE80" s="65"/>
      <c r="RF80" s="65"/>
      <c r="RG80" s="65"/>
      <c r="RH80" s="65"/>
      <c r="RI80" s="65"/>
      <c r="RJ80" s="65"/>
      <c r="RK80" s="65"/>
      <c r="RL80" s="65"/>
      <c r="RM80" s="65"/>
      <c r="RN80" s="65"/>
      <c r="RO80" s="65"/>
      <c r="RP80" s="65"/>
      <c r="RQ80" s="65"/>
      <c r="RR80" s="65"/>
      <c r="RS80" s="65"/>
      <c r="RT80" s="65"/>
      <c r="RU80" s="65"/>
      <c r="RV80" s="65"/>
      <c r="RW80" s="65"/>
      <c r="RX80" s="65"/>
      <c r="RY80" s="65"/>
      <c r="RZ80" s="65"/>
      <c r="SA80" s="65"/>
      <c r="SB80" s="65"/>
      <c r="SC80" s="65"/>
      <c r="SD80" s="65"/>
      <c r="SE80" s="65"/>
      <c r="SF80" s="65"/>
      <c r="SG80" s="65"/>
      <c r="SH80" s="65"/>
      <c r="SI80" s="65"/>
      <c r="SJ80" s="65"/>
      <c r="SK80" s="65"/>
      <c r="SL80" s="65"/>
      <c r="SM80" s="65"/>
      <c r="SN80" s="65"/>
      <c r="SO80" s="65"/>
      <c r="SP80" s="65"/>
      <c r="SQ80" s="65"/>
      <c r="SR80" s="65"/>
      <c r="SS80" s="65"/>
      <c r="ST80" s="65"/>
      <c r="SU80" s="65"/>
      <c r="SV80" s="65"/>
      <c r="SW80" s="65"/>
      <c r="SX80" s="65"/>
      <c r="SY80" s="65"/>
      <c r="SZ80" s="65"/>
      <c r="TA80" s="65"/>
      <c r="TB80" s="65"/>
      <c r="TC80" s="65"/>
      <c r="TD80" s="65"/>
      <c r="TE80" s="65"/>
      <c r="TF80" s="65"/>
      <c r="TG80" s="65"/>
      <c r="TH80" s="65"/>
      <c r="TI80" s="65"/>
      <c r="TJ80" s="65"/>
      <c r="TK80" s="65"/>
      <c r="TL80" s="65"/>
      <c r="TM80" s="65"/>
      <c r="TN80" s="65"/>
      <c r="TO80" s="65"/>
      <c r="TP80" s="65"/>
      <c r="TQ80" s="65"/>
      <c r="TR80" s="65"/>
      <c r="TS80" s="65"/>
      <c r="TT80" s="65"/>
      <c r="TU80" s="65"/>
      <c r="TV80" s="65"/>
      <c r="TW80" s="65"/>
      <c r="TX80" s="65"/>
      <c r="TY80" s="65"/>
      <c r="TZ80" s="65"/>
      <c r="UA80" s="65"/>
      <c r="UB80" s="65"/>
      <c r="UC80" s="65"/>
      <c r="UD80" s="65"/>
      <c r="UE80" s="65"/>
      <c r="UF80" s="65"/>
      <c r="UG80" s="65"/>
      <c r="UH80" s="65"/>
      <c r="UI80" s="65"/>
      <c r="UJ80" s="65"/>
      <c r="UK80" s="65"/>
      <c r="UL80" s="65"/>
      <c r="UM80" s="65"/>
      <c r="UN80" s="65"/>
      <c r="UO80" s="65"/>
      <c r="UP80" s="65"/>
      <c r="UQ80" s="65"/>
      <c r="UR80" s="65"/>
      <c r="US80" s="65"/>
      <c r="UT80" s="65"/>
      <c r="UU80" s="65"/>
      <c r="UV80" s="65"/>
      <c r="UW80" s="65"/>
      <c r="UX80" s="65"/>
      <c r="UY80" s="65"/>
      <c r="UZ80" s="65"/>
      <c r="VA80" s="65"/>
      <c r="VB80" s="65"/>
      <c r="VC80" s="65"/>
      <c r="VD80" s="65"/>
      <c r="VE80" s="65"/>
      <c r="VF80" s="65"/>
      <c r="VG80" s="65"/>
      <c r="VH80" s="65"/>
      <c r="VI80" s="65"/>
      <c r="VJ80" s="65"/>
      <c r="VK80" s="65"/>
      <c r="VL80" s="65"/>
      <c r="VM80" s="65"/>
      <c r="VN80" s="65"/>
      <c r="VO80" s="65"/>
      <c r="VP80" s="65"/>
      <c r="VQ80" s="65"/>
      <c r="VR80" s="65"/>
      <c r="VS80" s="65"/>
      <c r="VT80" s="65"/>
      <c r="VU80" s="65"/>
      <c r="VV80" s="65"/>
      <c r="VW80" s="65"/>
      <c r="VX80" s="65"/>
      <c r="VY80" s="65"/>
      <c r="VZ80" s="65"/>
      <c r="WA80" s="65"/>
      <c r="WB80" s="65"/>
      <c r="WC80" s="65"/>
      <c r="WD80" s="65"/>
      <c r="WE80" s="65"/>
      <c r="WF80" s="65"/>
      <c r="WG80" s="65"/>
      <c r="WH80" s="65"/>
      <c r="WI80" s="65"/>
      <c r="WJ80" s="65"/>
      <c r="WK80" s="65"/>
      <c r="WL80" s="65"/>
      <c r="WM80" s="65"/>
      <c r="WN80" s="65"/>
      <c r="WO80" s="65"/>
      <c r="WP80" s="65"/>
      <c r="WQ80" s="65"/>
      <c r="WR80" s="65"/>
      <c r="WS80" s="65"/>
      <c r="WT80" s="65"/>
      <c r="WU80" s="65"/>
      <c r="WV80" s="65"/>
      <c r="WW80" s="65"/>
      <c r="WX80" s="65"/>
      <c r="WY80" s="65"/>
      <c r="WZ80" s="65"/>
      <c r="XA80" s="65"/>
      <c r="XB80" s="65"/>
      <c r="XC80" s="65"/>
      <c r="XD80" s="65"/>
      <c r="XE80" s="65"/>
      <c r="XF80" s="65"/>
      <c r="XG80" s="65"/>
      <c r="XH80" s="65"/>
      <c r="XI80" s="65"/>
      <c r="XJ80" s="65"/>
      <c r="XK80" s="65"/>
      <c r="XL80" s="65"/>
      <c r="XM80" s="65"/>
      <c r="XN80" s="65"/>
      <c r="XO80" s="65"/>
      <c r="XP80" s="65"/>
      <c r="XQ80" s="65"/>
      <c r="XR80" s="65"/>
      <c r="XS80" s="65"/>
      <c r="XT80" s="65"/>
      <c r="XU80" s="65"/>
      <c r="XV80" s="65"/>
      <c r="XW80" s="65"/>
      <c r="XX80" s="65"/>
      <c r="XY80" s="65"/>
      <c r="XZ80" s="65"/>
      <c r="YA80" s="65"/>
      <c r="YB80" s="65"/>
      <c r="YC80" s="65"/>
      <c r="YD80" s="65"/>
      <c r="YE80" s="65"/>
      <c r="YF80" s="65"/>
      <c r="YG80" s="65"/>
      <c r="YH80" s="65"/>
      <c r="YI80" s="65"/>
      <c r="YJ80" s="65"/>
      <c r="YK80" s="65"/>
      <c r="YL80" s="65"/>
      <c r="YM80" s="65"/>
      <c r="YN80" s="65"/>
      <c r="YO80" s="65"/>
      <c r="YP80" s="65"/>
      <c r="YQ80" s="65"/>
      <c r="YR80" s="65"/>
      <c r="YS80" s="65"/>
      <c r="YT80" s="65"/>
      <c r="YU80" s="65"/>
      <c r="YV80" s="65"/>
      <c r="YW80" s="65"/>
      <c r="YX80" s="65"/>
      <c r="YY80" s="65"/>
      <c r="YZ80" s="65"/>
      <c r="ZA80" s="65"/>
      <c r="ZB80" s="65"/>
      <c r="ZC80" s="65"/>
      <c r="ZD80" s="65"/>
      <c r="ZE80" s="65"/>
      <c r="ZF80" s="65"/>
      <c r="ZG80" s="65"/>
      <c r="ZH80" s="65"/>
      <c r="ZI80" s="65"/>
      <c r="ZJ80" s="65"/>
      <c r="ZK80" s="65"/>
      <c r="ZL80" s="65"/>
      <c r="ZM80" s="65"/>
      <c r="ZN80" s="65"/>
      <c r="ZO80" s="65"/>
      <c r="ZP80" s="65"/>
      <c r="ZQ80" s="65"/>
      <c r="ZR80" s="65"/>
      <c r="ZS80" s="65"/>
      <c r="ZT80" s="65"/>
      <c r="ZU80" s="65"/>
      <c r="ZV80" s="65"/>
      <c r="ZW80" s="65"/>
      <c r="ZX80" s="65"/>
      <c r="ZY80" s="65"/>
      <c r="ZZ80" s="65"/>
      <c r="AAA80" s="65"/>
      <c r="AAB80" s="65"/>
      <c r="AAC80" s="65"/>
      <c r="AAD80" s="65"/>
      <c r="AAE80" s="65"/>
      <c r="AAF80" s="65"/>
      <c r="AAG80" s="65"/>
      <c r="AAH80" s="65"/>
      <c r="AAI80" s="65"/>
      <c r="AAJ80" s="65"/>
      <c r="AAK80" s="65"/>
      <c r="AAL80" s="65"/>
      <c r="AAM80" s="65"/>
      <c r="AAN80" s="65"/>
      <c r="AAO80" s="65"/>
      <c r="AAP80" s="65"/>
      <c r="AAQ80" s="65"/>
      <c r="AAR80" s="65"/>
      <c r="AAS80" s="65"/>
      <c r="AAT80" s="65"/>
      <c r="AAU80" s="65"/>
      <c r="AAV80" s="65"/>
      <c r="AAW80" s="65"/>
      <c r="AAX80" s="65"/>
      <c r="AAY80" s="65"/>
      <c r="AAZ80" s="65"/>
      <c r="ABA80" s="65"/>
      <c r="ABB80" s="65"/>
      <c r="ABC80" s="65"/>
      <c r="ABD80" s="65"/>
      <c r="ABE80" s="65"/>
      <c r="ABF80" s="65"/>
      <c r="ABG80" s="65"/>
      <c r="ABH80" s="65"/>
      <c r="ABI80" s="65"/>
      <c r="ABJ80" s="65"/>
      <c r="ABK80" s="65"/>
      <c r="ABL80" s="65"/>
      <c r="ABM80" s="65"/>
      <c r="ABN80" s="65"/>
      <c r="ABO80" s="65"/>
      <c r="ABP80" s="65"/>
      <c r="ABQ80" s="65"/>
      <c r="ABR80" s="65"/>
      <c r="ABS80" s="65"/>
      <c r="ABT80" s="65"/>
      <c r="ABU80" s="65"/>
      <c r="ABV80" s="65"/>
      <c r="ABW80" s="65"/>
      <c r="ABX80" s="65"/>
      <c r="ABY80" s="65"/>
      <c r="ABZ80" s="65"/>
      <c r="ACA80" s="65"/>
      <c r="ACB80" s="65"/>
      <c r="ACC80" s="65"/>
      <c r="ACD80" s="65"/>
      <c r="ACE80" s="65"/>
      <c r="ACF80" s="65"/>
      <c r="ACG80" s="65"/>
      <c r="ACH80" s="65"/>
      <c r="ACI80" s="65"/>
      <c r="ACJ80" s="65"/>
      <c r="ACK80" s="65"/>
      <c r="ACL80" s="65"/>
      <c r="ACM80" s="65"/>
      <c r="ACN80" s="65"/>
      <c r="ACO80" s="65"/>
      <c r="ACP80" s="65"/>
      <c r="ACQ80" s="65"/>
      <c r="ACR80" s="65"/>
      <c r="ACS80" s="65"/>
      <c r="ACT80" s="65"/>
      <c r="ACU80" s="65"/>
      <c r="ACV80" s="65"/>
      <c r="ACW80" s="65"/>
      <c r="ACX80" s="65"/>
      <c r="ACY80" s="65"/>
      <c r="ACZ80" s="65"/>
      <c r="ADA80" s="65"/>
      <c r="ADB80" s="65"/>
      <c r="ADC80" s="65"/>
      <c r="ADD80" s="65"/>
      <c r="ADE80" s="65"/>
      <c r="ADF80" s="65"/>
      <c r="ADG80" s="65"/>
      <c r="ADH80" s="65"/>
      <c r="ADI80" s="65"/>
      <c r="ADJ80" s="65"/>
      <c r="ADK80" s="65"/>
      <c r="ADL80" s="65"/>
      <c r="ADM80" s="65"/>
      <c r="ADN80" s="65"/>
      <c r="ADO80" s="65"/>
      <c r="ADP80" s="65"/>
      <c r="ADQ80" s="65"/>
      <c r="ADR80" s="65"/>
      <c r="ADS80" s="65"/>
      <c r="ADT80" s="65"/>
      <c r="ADU80" s="65"/>
      <c r="ADV80" s="65"/>
      <c r="ADW80" s="65"/>
      <c r="ADX80" s="65"/>
      <c r="ADY80" s="65"/>
      <c r="ADZ80" s="65"/>
      <c r="AEA80" s="65"/>
      <c r="AEB80" s="65"/>
      <c r="AEC80" s="65"/>
      <c r="AED80" s="65"/>
      <c r="AEE80" s="65"/>
      <c r="AEF80" s="65"/>
      <c r="AEG80" s="65"/>
      <c r="AEH80" s="65"/>
      <c r="AEI80" s="65"/>
      <c r="AEJ80" s="65"/>
      <c r="AEK80" s="65"/>
      <c r="AEL80" s="65"/>
      <c r="AEM80" s="65"/>
      <c r="AEN80" s="65"/>
      <c r="AEO80" s="65"/>
      <c r="AEP80" s="65"/>
      <c r="AEQ80" s="65"/>
      <c r="AER80" s="65"/>
      <c r="AES80" s="65"/>
      <c r="AET80" s="65"/>
      <c r="AEU80" s="65"/>
      <c r="AEV80" s="65"/>
      <c r="AEW80" s="65"/>
      <c r="AEX80" s="65"/>
      <c r="AEY80" s="65"/>
      <c r="AEZ80" s="65"/>
      <c r="AFA80" s="65"/>
      <c r="AFB80" s="65"/>
      <c r="AFC80" s="65"/>
      <c r="AFD80" s="65"/>
      <c r="AFE80" s="65"/>
      <c r="AFF80" s="65"/>
      <c r="AFG80" s="65"/>
      <c r="AFH80" s="65"/>
      <c r="AFI80" s="65"/>
      <c r="AFJ80" s="65"/>
      <c r="AFK80" s="65"/>
      <c r="AFL80" s="65"/>
      <c r="AFM80" s="65"/>
      <c r="AFN80" s="65"/>
      <c r="AFO80" s="65"/>
      <c r="AFP80" s="65"/>
      <c r="AFQ80" s="65"/>
      <c r="AFR80" s="65"/>
      <c r="AFS80" s="65"/>
      <c r="AFT80" s="65"/>
      <c r="AFU80" s="65"/>
      <c r="AFV80" s="65"/>
      <c r="AFW80" s="65"/>
      <c r="AFX80" s="65"/>
      <c r="AFY80" s="65"/>
      <c r="AFZ80" s="65"/>
      <c r="AGA80" s="65"/>
      <c r="AGB80" s="65"/>
      <c r="AGC80" s="65"/>
      <c r="AGD80" s="65"/>
      <c r="AGE80" s="65"/>
      <c r="AGF80" s="65"/>
      <c r="AGG80" s="65"/>
      <c r="AGH80" s="65"/>
      <c r="AGI80" s="65"/>
      <c r="AGJ80" s="65"/>
      <c r="AGK80" s="65"/>
      <c r="AGL80" s="65"/>
      <c r="AGM80" s="65"/>
      <c r="AGN80" s="65"/>
      <c r="AGO80" s="65"/>
      <c r="AGP80" s="65"/>
      <c r="AGQ80" s="65"/>
      <c r="AGR80" s="65"/>
      <c r="AGS80" s="65"/>
      <c r="AGT80" s="65"/>
      <c r="AGU80" s="65"/>
      <c r="AGV80" s="65"/>
      <c r="AGW80" s="65"/>
      <c r="AGX80" s="65"/>
      <c r="AGY80" s="65"/>
      <c r="AGZ80" s="65"/>
      <c r="AHA80" s="65"/>
      <c r="AHB80" s="65"/>
      <c r="AHC80" s="65"/>
      <c r="AHD80" s="65"/>
      <c r="AHE80" s="65"/>
      <c r="AHF80" s="65"/>
      <c r="AHG80" s="65"/>
      <c r="AHH80" s="65"/>
      <c r="AHI80" s="65"/>
      <c r="AHJ80" s="65"/>
      <c r="AHK80" s="65"/>
      <c r="AHL80" s="65"/>
      <c r="AHM80" s="65"/>
      <c r="AHN80" s="65"/>
      <c r="AHO80" s="65"/>
      <c r="AHP80" s="65"/>
      <c r="AHQ80" s="65"/>
      <c r="AHR80" s="65"/>
      <c r="AHS80" s="65"/>
      <c r="AHT80" s="65"/>
      <c r="AHU80" s="65"/>
      <c r="AHV80" s="65"/>
      <c r="AHW80" s="65"/>
      <c r="AHX80" s="65"/>
      <c r="AHY80" s="65"/>
      <c r="AHZ80" s="65"/>
      <c r="AIA80" s="65"/>
      <c r="AIB80" s="65"/>
      <c r="AIC80" s="65"/>
      <c r="AID80" s="65"/>
      <c r="AIE80" s="65"/>
      <c r="AIF80" s="65"/>
      <c r="AIG80" s="65"/>
      <c r="AIH80" s="65"/>
      <c r="AII80" s="65"/>
      <c r="AIJ80" s="65"/>
      <c r="AIK80" s="65"/>
      <c r="AIL80" s="65"/>
      <c r="AIM80" s="65"/>
      <c r="AIN80" s="65"/>
      <c r="AIO80" s="65"/>
      <c r="AIP80" s="65"/>
      <c r="AIQ80" s="65"/>
      <c r="AIR80" s="65"/>
      <c r="AIS80" s="65"/>
      <c r="AIT80" s="65"/>
      <c r="AIU80" s="65"/>
      <c r="AIV80" s="65"/>
      <c r="AIW80" s="65"/>
      <c r="AIX80" s="65"/>
      <c r="AIY80" s="65"/>
      <c r="AIZ80" s="65"/>
      <c r="AJA80" s="65"/>
      <c r="AJB80" s="65"/>
      <c r="AJC80" s="65"/>
      <c r="AJD80" s="65"/>
      <c r="AJE80" s="65"/>
      <c r="AJF80" s="65"/>
      <c r="AJG80" s="65"/>
      <c r="AJH80" s="65"/>
      <c r="AJI80" s="65"/>
      <c r="AJJ80" s="65"/>
      <c r="AJK80" s="65"/>
      <c r="AJL80" s="65"/>
      <c r="AJM80" s="65"/>
      <c r="AJN80" s="65"/>
      <c r="AJO80" s="65"/>
      <c r="AJP80" s="65"/>
      <c r="AJQ80" s="65"/>
      <c r="AJR80" s="65"/>
      <c r="AJS80" s="65"/>
      <c r="AJT80" s="65"/>
      <c r="AJU80" s="65"/>
      <c r="AJV80" s="65"/>
      <c r="AJW80" s="65"/>
      <c r="AJX80" s="65"/>
      <c r="AJY80" s="65"/>
      <c r="AJZ80" s="65"/>
      <c r="AKA80" s="65"/>
      <c r="AKB80" s="65"/>
      <c r="AKC80" s="65"/>
      <c r="AKD80" s="65"/>
      <c r="AKE80" s="65"/>
      <c r="AKF80" s="65"/>
      <c r="AKG80" s="65"/>
      <c r="AKH80" s="65"/>
      <c r="AKI80" s="65"/>
      <c r="AKJ80" s="65"/>
      <c r="AKK80" s="65"/>
      <c r="AKL80" s="65"/>
      <c r="AKM80" s="65"/>
      <c r="AKN80" s="65"/>
      <c r="AKO80" s="65"/>
      <c r="AKP80" s="65"/>
      <c r="AKQ80" s="65"/>
      <c r="AKR80" s="65"/>
      <c r="AKS80" s="65"/>
      <c r="AKT80" s="65"/>
      <c r="AKU80" s="65"/>
      <c r="AKV80" s="65"/>
      <c r="AKW80" s="65"/>
      <c r="AKX80" s="65"/>
      <c r="AKY80" s="65"/>
      <c r="AKZ80" s="65"/>
      <c r="ALA80" s="65"/>
      <c r="ALB80" s="65"/>
      <c r="ALC80" s="65"/>
      <c r="ALD80" s="65"/>
      <c r="ALE80" s="65"/>
      <c r="ALF80" s="65"/>
      <c r="ALG80" s="65"/>
      <c r="ALH80" s="65"/>
      <c r="ALI80" s="65"/>
      <c r="ALJ80" s="65"/>
      <c r="ALK80" s="65"/>
      <c r="ALL80" s="65"/>
      <c r="ALM80" s="65"/>
      <c r="ALN80" s="65"/>
      <c r="ALO80" s="65"/>
      <c r="ALP80" s="65"/>
      <c r="ALQ80" s="65"/>
      <c r="ALR80" s="65"/>
      <c r="ALS80" s="65"/>
      <c r="ALT80" s="65"/>
      <c r="ALU80" s="65"/>
      <c r="ALV80" s="65"/>
      <c r="ALW80" s="65"/>
      <c r="ALX80" s="65"/>
      <c r="ALY80" s="65"/>
      <c r="ALZ80" s="65"/>
      <c r="AMA80" s="65"/>
      <c r="AMB80" s="65"/>
      <c r="AMC80" s="65"/>
      <c r="AMD80" s="65"/>
      <c r="AME80" s="65"/>
      <c r="AMF80" s="65"/>
      <c r="AMG80" s="65"/>
      <c r="AMH80" s="65"/>
      <c r="AMI80" s="65"/>
      <c r="AMJ80" s="65"/>
      <c r="AMK80" s="65"/>
      <c r="AML80" s="65"/>
    </row>
    <row r="81" spans="1:1026" s="66" customFormat="1" ht="16.5" customHeight="1">
      <c r="A81" s="65"/>
      <c r="B81" s="613"/>
      <c r="C81" s="764"/>
      <c r="D81" s="989"/>
      <c r="E81" s="989"/>
      <c r="F81" s="989"/>
      <c r="G81" s="989"/>
      <c r="H81" s="178">
        <v>0</v>
      </c>
      <c r="J81" s="65"/>
      <c r="K81" s="65"/>
      <c r="L81" s="65"/>
      <c r="M81" s="65"/>
      <c r="N81" s="65"/>
      <c r="O81" s="65"/>
      <c r="P81" s="65"/>
      <c r="Q81" s="65"/>
      <c r="R81" s="65"/>
      <c r="S81" s="65"/>
      <c r="T81" s="65"/>
      <c r="U81" s="65"/>
      <c r="V81" s="65"/>
      <c r="W81" s="65"/>
      <c r="X81" s="65"/>
      <c r="Y81" s="65"/>
      <c r="Z81" s="65"/>
      <c r="AA81" s="65"/>
      <c r="AB81" s="65"/>
      <c r="AC81" s="65"/>
      <c r="AD81" s="65"/>
      <c r="AE81" s="65"/>
      <c r="AF81" s="65"/>
      <c r="AG81" s="65"/>
      <c r="AH81" s="65"/>
      <c r="AI81" s="65"/>
      <c r="AJ81" s="65"/>
      <c r="AK81" s="65"/>
      <c r="AL81" s="65"/>
      <c r="AM81" s="65"/>
      <c r="AN81" s="65"/>
      <c r="AO81" s="65"/>
      <c r="AP81" s="65"/>
      <c r="AQ81" s="65"/>
      <c r="AR81" s="65"/>
      <c r="AS81" s="65"/>
      <c r="AT81" s="65"/>
      <c r="AU81" s="65"/>
      <c r="AV81" s="65"/>
      <c r="AW81" s="65"/>
      <c r="AX81" s="65"/>
      <c r="AY81" s="65"/>
      <c r="AZ81" s="65"/>
      <c r="BA81" s="65"/>
      <c r="BB81" s="65"/>
      <c r="BC81" s="65"/>
      <c r="BD81" s="65"/>
      <c r="BE81" s="65"/>
      <c r="BF81" s="65"/>
      <c r="BG81" s="65"/>
      <c r="BH81" s="65"/>
      <c r="BI81" s="65"/>
      <c r="BJ81" s="65"/>
      <c r="BK81" s="65"/>
      <c r="BL81" s="65"/>
      <c r="BM81" s="65"/>
      <c r="BN81" s="65"/>
      <c r="BO81" s="65"/>
      <c r="BP81" s="65"/>
      <c r="BQ81" s="65"/>
      <c r="BR81" s="65"/>
      <c r="BS81" s="65"/>
      <c r="BT81" s="65"/>
      <c r="BU81" s="65"/>
      <c r="BV81" s="65"/>
      <c r="BW81" s="65"/>
      <c r="BX81" s="65"/>
      <c r="BY81" s="65"/>
      <c r="BZ81" s="65"/>
      <c r="CA81" s="65"/>
      <c r="CB81" s="65"/>
      <c r="CC81" s="65"/>
      <c r="CD81" s="65"/>
      <c r="CE81" s="65"/>
      <c r="CF81" s="65"/>
      <c r="CG81" s="65"/>
      <c r="CH81" s="65"/>
      <c r="CI81" s="65"/>
      <c r="CJ81" s="65"/>
      <c r="CK81" s="65"/>
      <c r="CL81" s="65"/>
      <c r="CM81" s="65"/>
      <c r="CN81" s="65"/>
      <c r="CO81" s="65"/>
      <c r="CP81" s="65"/>
      <c r="CQ81" s="65"/>
      <c r="CR81" s="65"/>
      <c r="CS81" s="65"/>
      <c r="CT81" s="65"/>
      <c r="CU81" s="65"/>
      <c r="CV81" s="65"/>
      <c r="CW81" s="65"/>
      <c r="CX81" s="65"/>
      <c r="CY81" s="65"/>
      <c r="CZ81" s="65"/>
      <c r="DA81" s="65"/>
      <c r="DB81" s="65"/>
      <c r="DC81" s="65"/>
      <c r="DD81" s="65"/>
      <c r="DE81" s="65"/>
      <c r="DF81" s="65"/>
      <c r="DG81" s="65"/>
      <c r="DH81" s="65"/>
      <c r="DI81" s="65"/>
      <c r="DJ81" s="65"/>
      <c r="DK81" s="65"/>
      <c r="DL81" s="65"/>
      <c r="DM81" s="65"/>
      <c r="DN81" s="65"/>
      <c r="DO81" s="65"/>
      <c r="DP81" s="65"/>
      <c r="DQ81" s="65"/>
      <c r="DR81" s="65"/>
      <c r="DS81" s="65"/>
      <c r="DT81" s="65"/>
      <c r="DU81" s="65"/>
      <c r="DV81" s="65"/>
      <c r="DW81" s="65"/>
      <c r="DX81" s="65"/>
      <c r="DY81" s="65"/>
      <c r="DZ81" s="65"/>
      <c r="EA81" s="65"/>
      <c r="EB81" s="65"/>
      <c r="EC81" s="65"/>
      <c r="ED81" s="65"/>
      <c r="EE81" s="65"/>
      <c r="EF81" s="65"/>
      <c r="EG81" s="65"/>
      <c r="EH81" s="65"/>
      <c r="EI81" s="65"/>
      <c r="EJ81" s="65"/>
      <c r="EK81" s="65"/>
      <c r="EL81" s="65"/>
      <c r="EM81" s="65"/>
      <c r="EN81" s="65"/>
      <c r="EO81" s="65"/>
      <c r="EP81" s="65"/>
      <c r="EQ81" s="65"/>
      <c r="ER81" s="65"/>
      <c r="ES81" s="65"/>
      <c r="ET81" s="65"/>
      <c r="EU81" s="65"/>
      <c r="EV81" s="65"/>
      <c r="EW81" s="65"/>
      <c r="EX81" s="65"/>
      <c r="EY81" s="65"/>
      <c r="EZ81" s="65"/>
      <c r="FA81" s="65"/>
      <c r="FB81" s="65"/>
      <c r="FC81" s="65"/>
      <c r="FD81" s="65"/>
      <c r="FE81" s="65"/>
      <c r="FF81" s="65"/>
      <c r="FG81" s="65"/>
      <c r="FH81" s="65"/>
      <c r="FI81" s="65"/>
      <c r="FJ81" s="65"/>
      <c r="FK81" s="65"/>
      <c r="FL81" s="65"/>
      <c r="FM81" s="65"/>
      <c r="FN81" s="65"/>
      <c r="FO81" s="65"/>
      <c r="FP81" s="65"/>
      <c r="FQ81" s="65"/>
      <c r="FR81" s="65"/>
      <c r="FS81" s="65"/>
      <c r="FT81" s="65"/>
      <c r="FU81" s="65"/>
      <c r="FV81" s="65"/>
      <c r="FW81" s="65"/>
      <c r="FX81" s="65"/>
      <c r="FY81" s="65"/>
      <c r="FZ81" s="65"/>
      <c r="GA81" s="65"/>
      <c r="GB81" s="65"/>
      <c r="GC81" s="65"/>
      <c r="GD81" s="65"/>
      <c r="GE81" s="65"/>
      <c r="GF81" s="65"/>
      <c r="GG81" s="65"/>
      <c r="GH81" s="65"/>
      <c r="GI81" s="65"/>
      <c r="GJ81" s="65"/>
      <c r="GK81" s="65"/>
      <c r="GL81" s="65"/>
      <c r="GM81" s="65"/>
      <c r="GN81" s="65"/>
      <c r="GO81" s="65"/>
      <c r="GP81" s="65"/>
      <c r="GQ81" s="65"/>
      <c r="GR81" s="65"/>
      <c r="GS81" s="65"/>
      <c r="GT81" s="65"/>
      <c r="GU81" s="65"/>
      <c r="GV81" s="65"/>
      <c r="GW81" s="65"/>
      <c r="GX81" s="65"/>
      <c r="GY81" s="65"/>
      <c r="GZ81" s="65"/>
      <c r="HA81" s="65"/>
      <c r="HB81" s="65"/>
      <c r="HC81" s="65"/>
      <c r="HD81" s="65"/>
      <c r="HE81" s="65"/>
      <c r="HF81" s="65"/>
      <c r="HG81" s="65"/>
      <c r="HH81" s="65"/>
      <c r="HI81" s="65"/>
      <c r="HJ81" s="65"/>
      <c r="HK81" s="65"/>
      <c r="HL81" s="65"/>
      <c r="HM81" s="65"/>
      <c r="HN81" s="65"/>
      <c r="HO81" s="65"/>
      <c r="HP81" s="65"/>
      <c r="HQ81" s="65"/>
      <c r="HR81" s="65"/>
      <c r="HS81" s="65"/>
      <c r="HT81" s="65"/>
      <c r="HU81" s="65"/>
      <c r="HV81" s="65"/>
      <c r="HW81" s="65"/>
      <c r="HX81" s="65"/>
      <c r="HY81" s="65"/>
      <c r="HZ81" s="65"/>
      <c r="IA81" s="65"/>
      <c r="IB81" s="65"/>
      <c r="IC81" s="65"/>
      <c r="ID81" s="65"/>
      <c r="IE81" s="65"/>
      <c r="IF81" s="65"/>
      <c r="IG81" s="65"/>
      <c r="IH81" s="65"/>
      <c r="II81" s="65"/>
      <c r="IJ81" s="65"/>
      <c r="IK81" s="65"/>
      <c r="IL81" s="65"/>
      <c r="IM81" s="65"/>
      <c r="IN81" s="65"/>
      <c r="IO81" s="65"/>
      <c r="IP81" s="65"/>
      <c r="IQ81" s="65"/>
      <c r="IR81" s="65"/>
      <c r="IS81" s="65"/>
      <c r="IT81" s="65"/>
      <c r="IU81" s="65"/>
      <c r="IV81" s="65"/>
      <c r="IW81" s="65"/>
      <c r="IX81" s="65"/>
      <c r="IY81" s="65"/>
      <c r="IZ81" s="65"/>
      <c r="JA81" s="65"/>
      <c r="JB81" s="65"/>
      <c r="JC81" s="65"/>
      <c r="JD81" s="65"/>
      <c r="JE81" s="65"/>
      <c r="JF81" s="65"/>
      <c r="JG81" s="65"/>
      <c r="JH81" s="65"/>
      <c r="JI81" s="65"/>
      <c r="JJ81" s="65"/>
      <c r="JK81" s="65"/>
      <c r="JL81" s="65"/>
      <c r="JM81" s="65"/>
      <c r="JN81" s="65"/>
      <c r="JO81" s="65"/>
      <c r="JP81" s="65"/>
      <c r="JQ81" s="65"/>
      <c r="JR81" s="65"/>
      <c r="JS81" s="65"/>
      <c r="JT81" s="65"/>
      <c r="JU81" s="65"/>
      <c r="JV81" s="65"/>
      <c r="JW81" s="65"/>
      <c r="JX81" s="65"/>
      <c r="JY81" s="65"/>
      <c r="JZ81" s="65"/>
      <c r="KA81" s="65"/>
      <c r="KB81" s="65"/>
      <c r="KC81" s="65"/>
      <c r="KD81" s="65"/>
      <c r="KE81" s="65"/>
      <c r="KF81" s="65"/>
      <c r="KG81" s="65"/>
      <c r="KH81" s="65"/>
      <c r="KI81" s="65"/>
      <c r="KJ81" s="65"/>
      <c r="KK81" s="65"/>
      <c r="KL81" s="65"/>
      <c r="KM81" s="65"/>
      <c r="KN81" s="65"/>
      <c r="KO81" s="65"/>
      <c r="KP81" s="65"/>
      <c r="KQ81" s="65"/>
      <c r="KR81" s="65"/>
      <c r="KS81" s="65"/>
      <c r="KT81" s="65"/>
      <c r="KU81" s="65"/>
      <c r="KV81" s="65"/>
      <c r="KW81" s="65"/>
      <c r="KX81" s="65"/>
      <c r="KY81" s="65"/>
      <c r="KZ81" s="65"/>
      <c r="LA81" s="65"/>
      <c r="LB81" s="65"/>
      <c r="LC81" s="65"/>
      <c r="LD81" s="65"/>
      <c r="LE81" s="65"/>
      <c r="LF81" s="65"/>
      <c r="LG81" s="65"/>
      <c r="LH81" s="65"/>
      <c r="LI81" s="65"/>
      <c r="LJ81" s="65"/>
      <c r="LK81" s="65"/>
      <c r="LL81" s="65"/>
      <c r="LM81" s="65"/>
      <c r="LN81" s="65"/>
      <c r="LO81" s="65"/>
      <c r="LP81" s="65"/>
      <c r="LQ81" s="65"/>
      <c r="LR81" s="65"/>
      <c r="LS81" s="65"/>
      <c r="LT81" s="65"/>
      <c r="LU81" s="65"/>
      <c r="LV81" s="65"/>
      <c r="LW81" s="65"/>
      <c r="LX81" s="65"/>
      <c r="LY81" s="65"/>
      <c r="LZ81" s="65"/>
      <c r="MA81" s="65"/>
      <c r="MB81" s="65"/>
      <c r="MC81" s="65"/>
      <c r="MD81" s="65"/>
      <c r="ME81" s="65"/>
      <c r="MF81" s="65"/>
      <c r="MG81" s="65"/>
      <c r="MH81" s="65"/>
      <c r="MI81" s="65"/>
      <c r="MJ81" s="65"/>
      <c r="MK81" s="65"/>
      <c r="ML81" s="65"/>
      <c r="MM81" s="65"/>
      <c r="MN81" s="65"/>
      <c r="MO81" s="65"/>
      <c r="MP81" s="65"/>
      <c r="MQ81" s="65"/>
      <c r="MR81" s="65"/>
      <c r="MS81" s="65"/>
      <c r="MT81" s="65"/>
      <c r="MU81" s="65"/>
      <c r="MV81" s="65"/>
      <c r="MW81" s="65"/>
      <c r="MX81" s="65"/>
      <c r="MY81" s="65"/>
      <c r="MZ81" s="65"/>
      <c r="NA81" s="65"/>
      <c r="NB81" s="65"/>
      <c r="NC81" s="65"/>
      <c r="ND81" s="65"/>
      <c r="NE81" s="65"/>
      <c r="NF81" s="65"/>
      <c r="NG81" s="65"/>
      <c r="NH81" s="65"/>
      <c r="NI81" s="65"/>
      <c r="NJ81" s="65"/>
      <c r="NK81" s="65"/>
      <c r="NL81" s="65"/>
      <c r="NM81" s="65"/>
      <c r="NN81" s="65"/>
      <c r="NO81" s="65"/>
      <c r="NP81" s="65"/>
      <c r="NQ81" s="65"/>
      <c r="NR81" s="65"/>
      <c r="NS81" s="65"/>
      <c r="NT81" s="65"/>
      <c r="NU81" s="65"/>
      <c r="NV81" s="65"/>
      <c r="NW81" s="65"/>
      <c r="NX81" s="65"/>
      <c r="NY81" s="65"/>
      <c r="NZ81" s="65"/>
      <c r="OA81" s="65"/>
      <c r="OB81" s="65"/>
      <c r="OC81" s="65"/>
      <c r="OD81" s="65"/>
      <c r="OE81" s="65"/>
      <c r="OF81" s="65"/>
      <c r="OG81" s="65"/>
      <c r="OH81" s="65"/>
      <c r="OI81" s="65"/>
      <c r="OJ81" s="65"/>
      <c r="OK81" s="65"/>
      <c r="OL81" s="65"/>
      <c r="OM81" s="65"/>
      <c r="ON81" s="65"/>
      <c r="OO81" s="65"/>
      <c r="OP81" s="65"/>
      <c r="OQ81" s="65"/>
      <c r="OR81" s="65"/>
      <c r="OS81" s="65"/>
      <c r="OT81" s="65"/>
      <c r="OU81" s="65"/>
      <c r="OV81" s="65"/>
      <c r="OW81" s="65"/>
      <c r="OX81" s="65"/>
      <c r="OY81" s="65"/>
      <c r="OZ81" s="65"/>
      <c r="PA81" s="65"/>
      <c r="PB81" s="65"/>
      <c r="PC81" s="65"/>
      <c r="PD81" s="65"/>
      <c r="PE81" s="65"/>
      <c r="PF81" s="65"/>
      <c r="PG81" s="65"/>
      <c r="PH81" s="65"/>
      <c r="PI81" s="65"/>
      <c r="PJ81" s="65"/>
      <c r="PK81" s="65"/>
      <c r="PL81" s="65"/>
      <c r="PM81" s="65"/>
      <c r="PN81" s="65"/>
      <c r="PO81" s="65"/>
      <c r="PP81" s="65"/>
      <c r="PQ81" s="65"/>
      <c r="PR81" s="65"/>
      <c r="PS81" s="65"/>
      <c r="PT81" s="65"/>
      <c r="PU81" s="65"/>
      <c r="PV81" s="65"/>
      <c r="PW81" s="65"/>
      <c r="PX81" s="65"/>
      <c r="PY81" s="65"/>
      <c r="PZ81" s="65"/>
      <c r="QA81" s="65"/>
      <c r="QB81" s="65"/>
      <c r="QC81" s="65"/>
      <c r="QD81" s="65"/>
      <c r="QE81" s="65"/>
      <c r="QF81" s="65"/>
      <c r="QG81" s="65"/>
      <c r="QH81" s="65"/>
      <c r="QI81" s="65"/>
      <c r="QJ81" s="65"/>
      <c r="QK81" s="65"/>
      <c r="QL81" s="65"/>
      <c r="QM81" s="65"/>
      <c r="QN81" s="65"/>
      <c r="QO81" s="65"/>
      <c r="QP81" s="65"/>
      <c r="QQ81" s="65"/>
      <c r="QR81" s="65"/>
      <c r="QS81" s="65"/>
      <c r="QT81" s="65"/>
      <c r="QU81" s="65"/>
      <c r="QV81" s="65"/>
      <c r="QW81" s="65"/>
      <c r="QX81" s="65"/>
      <c r="QY81" s="65"/>
      <c r="QZ81" s="65"/>
      <c r="RA81" s="65"/>
      <c r="RB81" s="65"/>
      <c r="RC81" s="65"/>
      <c r="RD81" s="65"/>
      <c r="RE81" s="65"/>
      <c r="RF81" s="65"/>
      <c r="RG81" s="65"/>
      <c r="RH81" s="65"/>
      <c r="RI81" s="65"/>
      <c r="RJ81" s="65"/>
      <c r="RK81" s="65"/>
      <c r="RL81" s="65"/>
      <c r="RM81" s="65"/>
      <c r="RN81" s="65"/>
      <c r="RO81" s="65"/>
      <c r="RP81" s="65"/>
      <c r="RQ81" s="65"/>
      <c r="RR81" s="65"/>
      <c r="RS81" s="65"/>
      <c r="RT81" s="65"/>
      <c r="RU81" s="65"/>
      <c r="RV81" s="65"/>
      <c r="RW81" s="65"/>
      <c r="RX81" s="65"/>
      <c r="RY81" s="65"/>
      <c r="RZ81" s="65"/>
      <c r="SA81" s="65"/>
      <c r="SB81" s="65"/>
      <c r="SC81" s="65"/>
      <c r="SD81" s="65"/>
      <c r="SE81" s="65"/>
      <c r="SF81" s="65"/>
      <c r="SG81" s="65"/>
      <c r="SH81" s="65"/>
      <c r="SI81" s="65"/>
      <c r="SJ81" s="65"/>
      <c r="SK81" s="65"/>
      <c r="SL81" s="65"/>
      <c r="SM81" s="65"/>
      <c r="SN81" s="65"/>
      <c r="SO81" s="65"/>
      <c r="SP81" s="65"/>
      <c r="SQ81" s="65"/>
      <c r="SR81" s="65"/>
      <c r="SS81" s="65"/>
      <c r="ST81" s="65"/>
      <c r="SU81" s="65"/>
      <c r="SV81" s="65"/>
      <c r="SW81" s="65"/>
      <c r="SX81" s="65"/>
      <c r="SY81" s="65"/>
      <c r="SZ81" s="65"/>
      <c r="TA81" s="65"/>
      <c r="TB81" s="65"/>
      <c r="TC81" s="65"/>
      <c r="TD81" s="65"/>
      <c r="TE81" s="65"/>
      <c r="TF81" s="65"/>
      <c r="TG81" s="65"/>
      <c r="TH81" s="65"/>
      <c r="TI81" s="65"/>
      <c r="TJ81" s="65"/>
      <c r="TK81" s="65"/>
      <c r="TL81" s="65"/>
      <c r="TM81" s="65"/>
      <c r="TN81" s="65"/>
      <c r="TO81" s="65"/>
      <c r="TP81" s="65"/>
      <c r="TQ81" s="65"/>
      <c r="TR81" s="65"/>
      <c r="TS81" s="65"/>
      <c r="TT81" s="65"/>
      <c r="TU81" s="65"/>
      <c r="TV81" s="65"/>
      <c r="TW81" s="65"/>
      <c r="TX81" s="65"/>
      <c r="TY81" s="65"/>
      <c r="TZ81" s="65"/>
      <c r="UA81" s="65"/>
      <c r="UB81" s="65"/>
      <c r="UC81" s="65"/>
      <c r="UD81" s="65"/>
      <c r="UE81" s="65"/>
      <c r="UF81" s="65"/>
      <c r="UG81" s="65"/>
      <c r="UH81" s="65"/>
      <c r="UI81" s="65"/>
      <c r="UJ81" s="65"/>
      <c r="UK81" s="65"/>
      <c r="UL81" s="65"/>
      <c r="UM81" s="65"/>
      <c r="UN81" s="65"/>
      <c r="UO81" s="65"/>
      <c r="UP81" s="65"/>
      <c r="UQ81" s="65"/>
      <c r="UR81" s="65"/>
      <c r="US81" s="65"/>
      <c r="UT81" s="65"/>
      <c r="UU81" s="65"/>
      <c r="UV81" s="65"/>
      <c r="UW81" s="65"/>
      <c r="UX81" s="65"/>
      <c r="UY81" s="65"/>
      <c r="UZ81" s="65"/>
      <c r="VA81" s="65"/>
      <c r="VB81" s="65"/>
      <c r="VC81" s="65"/>
      <c r="VD81" s="65"/>
      <c r="VE81" s="65"/>
      <c r="VF81" s="65"/>
      <c r="VG81" s="65"/>
      <c r="VH81" s="65"/>
      <c r="VI81" s="65"/>
      <c r="VJ81" s="65"/>
      <c r="VK81" s="65"/>
      <c r="VL81" s="65"/>
      <c r="VM81" s="65"/>
      <c r="VN81" s="65"/>
      <c r="VO81" s="65"/>
      <c r="VP81" s="65"/>
      <c r="VQ81" s="65"/>
      <c r="VR81" s="65"/>
      <c r="VS81" s="65"/>
      <c r="VT81" s="65"/>
      <c r="VU81" s="65"/>
      <c r="VV81" s="65"/>
      <c r="VW81" s="65"/>
      <c r="VX81" s="65"/>
      <c r="VY81" s="65"/>
      <c r="VZ81" s="65"/>
      <c r="WA81" s="65"/>
      <c r="WB81" s="65"/>
      <c r="WC81" s="65"/>
      <c r="WD81" s="65"/>
      <c r="WE81" s="65"/>
      <c r="WF81" s="65"/>
      <c r="WG81" s="65"/>
      <c r="WH81" s="65"/>
      <c r="WI81" s="65"/>
      <c r="WJ81" s="65"/>
      <c r="WK81" s="65"/>
      <c r="WL81" s="65"/>
      <c r="WM81" s="65"/>
      <c r="WN81" s="65"/>
      <c r="WO81" s="65"/>
      <c r="WP81" s="65"/>
      <c r="WQ81" s="65"/>
      <c r="WR81" s="65"/>
      <c r="WS81" s="65"/>
      <c r="WT81" s="65"/>
      <c r="WU81" s="65"/>
      <c r="WV81" s="65"/>
      <c r="WW81" s="65"/>
      <c r="WX81" s="65"/>
      <c r="WY81" s="65"/>
      <c r="WZ81" s="65"/>
      <c r="XA81" s="65"/>
      <c r="XB81" s="65"/>
      <c r="XC81" s="65"/>
      <c r="XD81" s="65"/>
      <c r="XE81" s="65"/>
      <c r="XF81" s="65"/>
      <c r="XG81" s="65"/>
      <c r="XH81" s="65"/>
      <c r="XI81" s="65"/>
      <c r="XJ81" s="65"/>
      <c r="XK81" s="65"/>
      <c r="XL81" s="65"/>
      <c r="XM81" s="65"/>
      <c r="XN81" s="65"/>
      <c r="XO81" s="65"/>
      <c r="XP81" s="65"/>
      <c r="XQ81" s="65"/>
      <c r="XR81" s="65"/>
      <c r="XS81" s="65"/>
      <c r="XT81" s="65"/>
      <c r="XU81" s="65"/>
      <c r="XV81" s="65"/>
      <c r="XW81" s="65"/>
      <c r="XX81" s="65"/>
      <c r="XY81" s="65"/>
      <c r="XZ81" s="65"/>
      <c r="YA81" s="65"/>
      <c r="YB81" s="65"/>
      <c r="YC81" s="65"/>
      <c r="YD81" s="65"/>
      <c r="YE81" s="65"/>
      <c r="YF81" s="65"/>
      <c r="YG81" s="65"/>
      <c r="YH81" s="65"/>
      <c r="YI81" s="65"/>
      <c r="YJ81" s="65"/>
      <c r="YK81" s="65"/>
      <c r="YL81" s="65"/>
      <c r="YM81" s="65"/>
      <c r="YN81" s="65"/>
      <c r="YO81" s="65"/>
      <c r="YP81" s="65"/>
      <c r="YQ81" s="65"/>
      <c r="YR81" s="65"/>
      <c r="YS81" s="65"/>
      <c r="YT81" s="65"/>
      <c r="YU81" s="65"/>
      <c r="YV81" s="65"/>
      <c r="YW81" s="65"/>
      <c r="YX81" s="65"/>
      <c r="YY81" s="65"/>
      <c r="YZ81" s="65"/>
      <c r="ZA81" s="65"/>
      <c r="ZB81" s="65"/>
      <c r="ZC81" s="65"/>
      <c r="ZD81" s="65"/>
      <c r="ZE81" s="65"/>
      <c r="ZF81" s="65"/>
      <c r="ZG81" s="65"/>
      <c r="ZH81" s="65"/>
      <c r="ZI81" s="65"/>
      <c r="ZJ81" s="65"/>
      <c r="ZK81" s="65"/>
      <c r="ZL81" s="65"/>
      <c r="ZM81" s="65"/>
      <c r="ZN81" s="65"/>
      <c r="ZO81" s="65"/>
      <c r="ZP81" s="65"/>
      <c r="ZQ81" s="65"/>
      <c r="ZR81" s="65"/>
      <c r="ZS81" s="65"/>
      <c r="ZT81" s="65"/>
      <c r="ZU81" s="65"/>
      <c r="ZV81" s="65"/>
      <c r="ZW81" s="65"/>
      <c r="ZX81" s="65"/>
      <c r="ZY81" s="65"/>
      <c r="ZZ81" s="65"/>
      <c r="AAA81" s="65"/>
      <c r="AAB81" s="65"/>
      <c r="AAC81" s="65"/>
      <c r="AAD81" s="65"/>
      <c r="AAE81" s="65"/>
      <c r="AAF81" s="65"/>
      <c r="AAG81" s="65"/>
      <c r="AAH81" s="65"/>
      <c r="AAI81" s="65"/>
      <c r="AAJ81" s="65"/>
      <c r="AAK81" s="65"/>
      <c r="AAL81" s="65"/>
      <c r="AAM81" s="65"/>
      <c r="AAN81" s="65"/>
      <c r="AAO81" s="65"/>
      <c r="AAP81" s="65"/>
      <c r="AAQ81" s="65"/>
      <c r="AAR81" s="65"/>
      <c r="AAS81" s="65"/>
      <c r="AAT81" s="65"/>
      <c r="AAU81" s="65"/>
      <c r="AAV81" s="65"/>
      <c r="AAW81" s="65"/>
      <c r="AAX81" s="65"/>
      <c r="AAY81" s="65"/>
      <c r="AAZ81" s="65"/>
      <c r="ABA81" s="65"/>
      <c r="ABB81" s="65"/>
      <c r="ABC81" s="65"/>
      <c r="ABD81" s="65"/>
      <c r="ABE81" s="65"/>
      <c r="ABF81" s="65"/>
      <c r="ABG81" s="65"/>
      <c r="ABH81" s="65"/>
      <c r="ABI81" s="65"/>
      <c r="ABJ81" s="65"/>
      <c r="ABK81" s="65"/>
      <c r="ABL81" s="65"/>
      <c r="ABM81" s="65"/>
      <c r="ABN81" s="65"/>
      <c r="ABO81" s="65"/>
      <c r="ABP81" s="65"/>
      <c r="ABQ81" s="65"/>
      <c r="ABR81" s="65"/>
      <c r="ABS81" s="65"/>
      <c r="ABT81" s="65"/>
      <c r="ABU81" s="65"/>
      <c r="ABV81" s="65"/>
      <c r="ABW81" s="65"/>
      <c r="ABX81" s="65"/>
      <c r="ABY81" s="65"/>
      <c r="ABZ81" s="65"/>
      <c r="ACA81" s="65"/>
      <c r="ACB81" s="65"/>
      <c r="ACC81" s="65"/>
      <c r="ACD81" s="65"/>
      <c r="ACE81" s="65"/>
      <c r="ACF81" s="65"/>
      <c r="ACG81" s="65"/>
      <c r="ACH81" s="65"/>
      <c r="ACI81" s="65"/>
      <c r="ACJ81" s="65"/>
      <c r="ACK81" s="65"/>
      <c r="ACL81" s="65"/>
      <c r="ACM81" s="65"/>
      <c r="ACN81" s="65"/>
      <c r="ACO81" s="65"/>
      <c r="ACP81" s="65"/>
      <c r="ACQ81" s="65"/>
      <c r="ACR81" s="65"/>
      <c r="ACS81" s="65"/>
      <c r="ACT81" s="65"/>
      <c r="ACU81" s="65"/>
      <c r="ACV81" s="65"/>
      <c r="ACW81" s="65"/>
      <c r="ACX81" s="65"/>
      <c r="ACY81" s="65"/>
      <c r="ACZ81" s="65"/>
      <c r="ADA81" s="65"/>
      <c r="ADB81" s="65"/>
      <c r="ADC81" s="65"/>
      <c r="ADD81" s="65"/>
      <c r="ADE81" s="65"/>
      <c r="ADF81" s="65"/>
      <c r="ADG81" s="65"/>
      <c r="ADH81" s="65"/>
      <c r="ADI81" s="65"/>
      <c r="ADJ81" s="65"/>
      <c r="ADK81" s="65"/>
      <c r="ADL81" s="65"/>
      <c r="ADM81" s="65"/>
      <c r="ADN81" s="65"/>
      <c r="ADO81" s="65"/>
      <c r="ADP81" s="65"/>
      <c r="ADQ81" s="65"/>
      <c r="ADR81" s="65"/>
      <c r="ADS81" s="65"/>
      <c r="ADT81" s="65"/>
      <c r="ADU81" s="65"/>
      <c r="ADV81" s="65"/>
      <c r="ADW81" s="65"/>
      <c r="ADX81" s="65"/>
      <c r="ADY81" s="65"/>
      <c r="ADZ81" s="65"/>
      <c r="AEA81" s="65"/>
      <c r="AEB81" s="65"/>
      <c r="AEC81" s="65"/>
      <c r="AED81" s="65"/>
      <c r="AEE81" s="65"/>
      <c r="AEF81" s="65"/>
      <c r="AEG81" s="65"/>
      <c r="AEH81" s="65"/>
      <c r="AEI81" s="65"/>
      <c r="AEJ81" s="65"/>
      <c r="AEK81" s="65"/>
      <c r="AEL81" s="65"/>
      <c r="AEM81" s="65"/>
      <c r="AEN81" s="65"/>
      <c r="AEO81" s="65"/>
      <c r="AEP81" s="65"/>
      <c r="AEQ81" s="65"/>
      <c r="AER81" s="65"/>
      <c r="AES81" s="65"/>
      <c r="AET81" s="65"/>
      <c r="AEU81" s="65"/>
      <c r="AEV81" s="65"/>
      <c r="AEW81" s="65"/>
      <c r="AEX81" s="65"/>
      <c r="AEY81" s="65"/>
      <c r="AEZ81" s="65"/>
      <c r="AFA81" s="65"/>
      <c r="AFB81" s="65"/>
      <c r="AFC81" s="65"/>
      <c r="AFD81" s="65"/>
      <c r="AFE81" s="65"/>
      <c r="AFF81" s="65"/>
      <c r="AFG81" s="65"/>
      <c r="AFH81" s="65"/>
      <c r="AFI81" s="65"/>
      <c r="AFJ81" s="65"/>
      <c r="AFK81" s="65"/>
      <c r="AFL81" s="65"/>
      <c r="AFM81" s="65"/>
      <c r="AFN81" s="65"/>
      <c r="AFO81" s="65"/>
      <c r="AFP81" s="65"/>
      <c r="AFQ81" s="65"/>
      <c r="AFR81" s="65"/>
      <c r="AFS81" s="65"/>
      <c r="AFT81" s="65"/>
      <c r="AFU81" s="65"/>
      <c r="AFV81" s="65"/>
      <c r="AFW81" s="65"/>
      <c r="AFX81" s="65"/>
      <c r="AFY81" s="65"/>
      <c r="AFZ81" s="65"/>
      <c r="AGA81" s="65"/>
      <c r="AGB81" s="65"/>
      <c r="AGC81" s="65"/>
      <c r="AGD81" s="65"/>
      <c r="AGE81" s="65"/>
      <c r="AGF81" s="65"/>
      <c r="AGG81" s="65"/>
      <c r="AGH81" s="65"/>
      <c r="AGI81" s="65"/>
      <c r="AGJ81" s="65"/>
      <c r="AGK81" s="65"/>
      <c r="AGL81" s="65"/>
      <c r="AGM81" s="65"/>
      <c r="AGN81" s="65"/>
      <c r="AGO81" s="65"/>
      <c r="AGP81" s="65"/>
      <c r="AGQ81" s="65"/>
      <c r="AGR81" s="65"/>
      <c r="AGS81" s="65"/>
      <c r="AGT81" s="65"/>
      <c r="AGU81" s="65"/>
      <c r="AGV81" s="65"/>
      <c r="AGW81" s="65"/>
      <c r="AGX81" s="65"/>
      <c r="AGY81" s="65"/>
      <c r="AGZ81" s="65"/>
      <c r="AHA81" s="65"/>
      <c r="AHB81" s="65"/>
      <c r="AHC81" s="65"/>
      <c r="AHD81" s="65"/>
      <c r="AHE81" s="65"/>
      <c r="AHF81" s="65"/>
      <c r="AHG81" s="65"/>
      <c r="AHH81" s="65"/>
      <c r="AHI81" s="65"/>
      <c r="AHJ81" s="65"/>
      <c r="AHK81" s="65"/>
      <c r="AHL81" s="65"/>
      <c r="AHM81" s="65"/>
      <c r="AHN81" s="65"/>
      <c r="AHO81" s="65"/>
      <c r="AHP81" s="65"/>
      <c r="AHQ81" s="65"/>
      <c r="AHR81" s="65"/>
      <c r="AHS81" s="65"/>
      <c r="AHT81" s="65"/>
      <c r="AHU81" s="65"/>
      <c r="AHV81" s="65"/>
      <c r="AHW81" s="65"/>
      <c r="AHX81" s="65"/>
      <c r="AHY81" s="65"/>
      <c r="AHZ81" s="65"/>
      <c r="AIA81" s="65"/>
      <c r="AIB81" s="65"/>
      <c r="AIC81" s="65"/>
      <c r="AID81" s="65"/>
      <c r="AIE81" s="65"/>
      <c r="AIF81" s="65"/>
      <c r="AIG81" s="65"/>
      <c r="AIH81" s="65"/>
      <c r="AII81" s="65"/>
      <c r="AIJ81" s="65"/>
      <c r="AIK81" s="65"/>
      <c r="AIL81" s="65"/>
      <c r="AIM81" s="65"/>
      <c r="AIN81" s="65"/>
      <c r="AIO81" s="65"/>
      <c r="AIP81" s="65"/>
      <c r="AIQ81" s="65"/>
      <c r="AIR81" s="65"/>
      <c r="AIS81" s="65"/>
      <c r="AIT81" s="65"/>
      <c r="AIU81" s="65"/>
      <c r="AIV81" s="65"/>
      <c r="AIW81" s="65"/>
      <c r="AIX81" s="65"/>
      <c r="AIY81" s="65"/>
      <c r="AIZ81" s="65"/>
      <c r="AJA81" s="65"/>
      <c r="AJB81" s="65"/>
      <c r="AJC81" s="65"/>
      <c r="AJD81" s="65"/>
      <c r="AJE81" s="65"/>
      <c r="AJF81" s="65"/>
      <c r="AJG81" s="65"/>
      <c r="AJH81" s="65"/>
      <c r="AJI81" s="65"/>
      <c r="AJJ81" s="65"/>
      <c r="AJK81" s="65"/>
      <c r="AJL81" s="65"/>
      <c r="AJM81" s="65"/>
      <c r="AJN81" s="65"/>
      <c r="AJO81" s="65"/>
      <c r="AJP81" s="65"/>
      <c r="AJQ81" s="65"/>
      <c r="AJR81" s="65"/>
      <c r="AJS81" s="65"/>
      <c r="AJT81" s="65"/>
      <c r="AJU81" s="65"/>
      <c r="AJV81" s="65"/>
      <c r="AJW81" s="65"/>
      <c r="AJX81" s="65"/>
      <c r="AJY81" s="65"/>
      <c r="AJZ81" s="65"/>
      <c r="AKA81" s="65"/>
      <c r="AKB81" s="65"/>
      <c r="AKC81" s="65"/>
      <c r="AKD81" s="65"/>
      <c r="AKE81" s="65"/>
      <c r="AKF81" s="65"/>
      <c r="AKG81" s="65"/>
      <c r="AKH81" s="65"/>
      <c r="AKI81" s="65"/>
      <c r="AKJ81" s="65"/>
      <c r="AKK81" s="65"/>
      <c r="AKL81" s="65"/>
      <c r="AKM81" s="65"/>
      <c r="AKN81" s="65"/>
      <c r="AKO81" s="65"/>
      <c r="AKP81" s="65"/>
      <c r="AKQ81" s="65"/>
      <c r="AKR81" s="65"/>
      <c r="AKS81" s="65"/>
      <c r="AKT81" s="65"/>
      <c r="AKU81" s="65"/>
      <c r="AKV81" s="65"/>
      <c r="AKW81" s="65"/>
      <c r="AKX81" s="65"/>
      <c r="AKY81" s="65"/>
      <c r="AKZ81" s="65"/>
      <c r="ALA81" s="65"/>
      <c r="ALB81" s="65"/>
      <c r="ALC81" s="65"/>
      <c r="ALD81" s="65"/>
      <c r="ALE81" s="65"/>
      <c r="ALF81" s="65"/>
      <c r="ALG81" s="65"/>
      <c r="ALH81" s="65"/>
      <c r="ALI81" s="65"/>
      <c r="ALJ81" s="65"/>
      <c r="ALK81" s="65"/>
      <c r="ALL81" s="65"/>
      <c r="ALM81" s="65"/>
      <c r="ALN81" s="65"/>
      <c r="ALO81" s="65"/>
      <c r="ALP81" s="65"/>
      <c r="ALQ81" s="65"/>
      <c r="ALR81" s="65"/>
      <c r="ALS81" s="65"/>
      <c r="ALT81" s="65"/>
      <c r="ALU81" s="65"/>
      <c r="ALV81" s="65"/>
      <c r="ALW81" s="65"/>
      <c r="ALX81" s="65"/>
      <c r="ALY81" s="65"/>
      <c r="ALZ81" s="65"/>
      <c r="AMA81" s="65"/>
      <c r="AMB81" s="65"/>
      <c r="AMC81" s="65"/>
      <c r="AMD81" s="65"/>
      <c r="AME81" s="65"/>
      <c r="AMF81" s="65"/>
      <c r="AMG81" s="65"/>
      <c r="AMH81" s="65"/>
      <c r="AMI81" s="65"/>
      <c r="AMJ81" s="65"/>
      <c r="AMK81" s="65"/>
      <c r="AML81" s="65"/>
    </row>
    <row r="82" spans="1:1026" s="66" customFormat="1" ht="16.5" customHeight="1">
      <c r="A82" s="65"/>
      <c r="B82" s="613"/>
      <c r="C82" s="988"/>
      <c r="D82" s="990"/>
      <c r="E82" s="991"/>
      <c r="F82" s="991"/>
      <c r="G82" s="992"/>
      <c r="H82" s="177">
        <v>0</v>
      </c>
      <c r="J82" s="65"/>
      <c r="K82" s="65"/>
      <c r="L82" s="65"/>
      <c r="M82" s="65"/>
      <c r="N82" s="65"/>
      <c r="O82" s="65"/>
      <c r="P82" s="65"/>
      <c r="Q82" s="65"/>
      <c r="R82" s="65"/>
      <c r="S82" s="65"/>
      <c r="T82" s="65"/>
      <c r="U82" s="65"/>
      <c r="V82" s="65"/>
      <c r="W82" s="65"/>
      <c r="X82" s="65"/>
      <c r="Y82" s="65"/>
      <c r="Z82" s="65"/>
      <c r="AA82" s="65"/>
      <c r="AB82" s="65"/>
      <c r="AC82" s="65"/>
      <c r="AD82" s="65"/>
      <c r="AE82" s="65"/>
      <c r="AF82" s="65"/>
      <c r="AG82" s="65"/>
      <c r="AH82" s="65"/>
      <c r="AI82" s="65"/>
      <c r="AJ82" s="65"/>
      <c r="AK82" s="65"/>
      <c r="AL82" s="65"/>
      <c r="AM82" s="65"/>
      <c r="AN82" s="65"/>
      <c r="AO82" s="65"/>
      <c r="AP82" s="65"/>
      <c r="AQ82" s="65"/>
      <c r="AR82" s="65"/>
      <c r="AS82" s="65"/>
      <c r="AT82" s="65"/>
      <c r="AU82" s="65"/>
      <c r="AV82" s="65"/>
      <c r="AW82" s="65"/>
      <c r="AX82" s="65"/>
      <c r="AY82" s="65"/>
      <c r="AZ82" s="65"/>
      <c r="BA82" s="65"/>
      <c r="BB82" s="65"/>
      <c r="BC82" s="65"/>
      <c r="BD82" s="65"/>
      <c r="BE82" s="65"/>
      <c r="BF82" s="65"/>
      <c r="BG82" s="65"/>
      <c r="BH82" s="65"/>
      <c r="BI82" s="65"/>
      <c r="BJ82" s="65"/>
      <c r="BK82" s="65"/>
      <c r="BL82" s="65"/>
      <c r="BM82" s="65"/>
      <c r="BN82" s="65"/>
      <c r="BO82" s="65"/>
      <c r="BP82" s="65"/>
      <c r="BQ82" s="65"/>
      <c r="BR82" s="65"/>
      <c r="BS82" s="65"/>
      <c r="BT82" s="65"/>
      <c r="BU82" s="65"/>
      <c r="BV82" s="65"/>
      <c r="BW82" s="65"/>
      <c r="BX82" s="65"/>
      <c r="BY82" s="65"/>
      <c r="BZ82" s="65"/>
      <c r="CA82" s="65"/>
      <c r="CB82" s="65"/>
      <c r="CC82" s="65"/>
      <c r="CD82" s="65"/>
      <c r="CE82" s="65"/>
      <c r="CF82" s="65"/>
      <c r="CG82" s="65"/>
      <c r="CH82" s="65"/>
      <c r="CI82" s="65"/>
      <c r="CJ82" s="65"/>
      <c r="CK82" s="65"/>
      <c r="CL82" s="65"/>
      <c r="CM82" s="65"/>
      <c r="CN82" s="65"/>
      <c r="CO82" s="65"/>
      <c r="CP82" s="65"/>
      <c r="CQ82" s="65"/>
      <c r="CR82" s="65"/>
      <c r="CS82" s="65"/>
      <c r="CT82" s="65"/>
      <c r="CU82" s="65"/>
      <c r="CV82" s="65"/>
      <c r="CW82" s="65"/>
      <c r="CX82" s="65"/>
      <c r="CY82" s="65"/>
      <c r="CZ82" s="65"/>
      <c r="DA82" s="65"/>
      <c r="DB82" s="65"/>
      <c r="DC82" s="65"/>
      <c r="DD82" s="65"/>
      <c r="DE82" s="65"/>
      <c r="DF82" s="65"/>
      <c r="DG82" s="65"/>
      <c r="DH82" s="65"/>
      <c r="DI82" s="65"/>
      <c r="DJ82" s="65"/>
      <c r="DK82" s="65"/>
      <c r="DL82" s="65"/>
      <c r="DM82" s="65"/>
      <c r="DN82" s="65"/>
      <c r="DO82" s="65"/>
      <c r="DP82" s="65"/>
      <c r="DQ82" s="65"/>
      <c r="DR82" s="65"/>
      <c r="DS82" s="65"/>
      <c r="DT82" s="65"/>
      <c r="DU82" s="65"/>
      <c r="DV82" s="65"/>
      <c r="DW82" s="65"/>
      <c r="DX82" s="65"/>
      <c r="DY82" s="65"/>
      <c r="DZ82" s="65"/>
      <c r="EA82" s="65"/>
      <c r="EB82" s="65"/>
      <c r="EC82" s="65"/>
      <c r="ED82" s="65"/>
      <c r="EE82" s="65"/>
      <c r="EF82" s="65"/>
      <c r="EG82" s="65"/>
      <c r="EH82" s="65"/>
      <c r="EI82" s="65"/>
      <c r="EJ82" s="65"/>
      <c r="EK82" s="65"/>
      <c r="EL82" s="65"/>
      <c r="EM82" s="65"/>
      <c r="EN82" s="65"/>
      <c r="EO82" s="65"/>
      <c r="EP82" s="65"/>
      <c r="EQ82" s="65"/>
      <c r="ER82" s="65"/>
      <c r="ES82" s="65"/>
      <c r="ET82" s="65"/>
      <c r="EU82" s="65"/>
      <c r="EV82" s="65"/>
      <c r="EW82" s="65"/>
      <c r="EX82" s="65"/>
      <c r="EY82" s="65"/>
      <c r="EZ82" s="65"/>
      <c r="FA82" s="65"/>
      <c r="FB82" s="65"/>
      <c r="FC82" s="65"/>
      <c r="FD82" s="65"/>
      <c r="FE82" s="65"/>
      <c r="FF82" s="65"/>
      <c r="FG82" s="65"/>
      <c r="FH82" s="65"/>
      <c r="FI82" s="65"/>
      <c r="FJ82" s="65"/>
      <c r="FK82" s="65"/>
      <c r="FL82" s="65"/>
      <c r="FM82" s="65"/>
      <c r="FN82" s="65"/>
      <c r="FO82" s="65"/>
      <c r="FP82" s="65"/>
      <c r="FQ82" s="65"/>
      <c r="FR82" s="65"/>
      <c r="FS82" s="65"/>
      <c r="FT82" s="65"/>
      <c r="FU82" s="65"/>
      <c r="FV82" s="65"/>
      <c r="FW82" s="65"/>
      <c r="FX82" s="65"/>
      <c r="FY82" s="65"/>
      <c r="FZ82" s="65"/>
      <c r="GA82" s="65"/>
      <c r="GB82" s="65"/>
      <c r="GC82" s="65"/>
      <c r="GD82" s="65"/>
      <c r="GE82" s="65"/>
      <c r="GF82" s="65"/>
      <c r="GG82" s="65"/>
      <c r="GH82" s="65"/>
      <c r="GI82" s="65"/>
      <c r="GJ82" s="65"/>
      <c r="GK82" s="65"/>
      <c r="GL82" s="65"/>
      <c r="GM82" s="65"/>
      <c r="GN82" s="65"/>
      <c r="GO82" s="65"/>
      <c r="GP82" s="65"/>
      <c r="GQ82" s="65"/>
      <c r="GR82" s="65"/>
      <c r="GS82" s="65"/>
      <c r="GT82" s="65"/>
      <c r="GU82" s="65"/>
      <c r="GV82" s="65"/>
      <c r="GW82" s="65"/>
      <c r="GX82" s="65"/>
      <c r="GY82" s="65"/>
      <c r="GZ82" s="65"/>
      <c r="HA82" s="65"/>
      <c r="HB82" s="65"/>
      <c r="HC82" s="65"/>
      <c r="HD82" s="65"/>
      <c r="HE82" s="65"/>
      <c r="HF82" s="65"/>
      <c r="HG82" s="65"/>
      <c r="HH82" s="65"/>
      <c r="HI82" s="65"/>
      <c r="HJ82" s="65"/>
      <c r="HK82" s="65"/>
      <c r="HL82" s="65"/>
      <c r="HM82" s="65"/>
      <c r="HN82" s="65"/>
      <c r="HO82" s="65"/>
      <c r="HP82" s="65"/>
      <c r="HQ82" s="65"/>
      <c r="HR82" s="65"/>
      <c r="HS82" s="65"/>
      <c r="HT82" s="65"/>
      <c r="HU82" s="65"/>
      <c r="HV82" s="65"/>
      <c r="HW82" s="65"/>
      <c r="HX82" s="65"/>
      <c r="HY82" s="65"/>
      <c r="HZ82" s="65"/>
      <c r="IA82" s="65"/>
      <c r="IB82" s="65"/>
      <c r="IC82" s="65"/>
      <c r="ID82" s="65"/>
      <c r="IE82" s="65"/>
      <c r="IF82" s="65"/>
      <c r="IG82" s="65"/>
      <c r="IH82" s="65"/>
      <c r="II82" s="65"/>
      <c r="IJ82" s="65"/>
      <c r="IK82" s="65"/>
      <c r="IL82" s="65"/>
      <c r="IM82" s="65"/>
      <c r="IN82" s="65"/>
      <c r="IO82" s="65"/>
      <c r="IP82" s="65"/>
      <c r="IQ82" s="65"/>
      <c r="IR82" s="65"/>
      <c r="IS82" s="65"/>
      <c r="IT82" s="65"/>
      <c r="IU82" s="65"/>
      <c r="IV82" s="65"/>
      <c r="IW82" s="65"/>
      <c r="IX82" s="65"/>
      <c r="IY82" s="65"/>
      <c r="IZ82" s="65"/>
      <c r="JA82" s="65"/>
      <c r="JB82" s="65"/>
      <c r="JC82" s="65"/>
      <c r="JD82" s="65"/>
      <c r="JE82" s="65"/>
      <c r="JF82" s="65"/>
      <c r="JG82" s="65"/>
      <c r="JH82" s="65"/>
      <c r="JI82" s="65"/>
      <c r="JJ82" s="65"/>
      <c r="JK82" s="65"/>
      <c r="JL82" s="65"/>
      <c r="JM82" s="65"/>
      <c r="JN82" s="65"/>
      <c r="JO82" s="65"/>
      <c r="JP82" s="65"/>
      <c r="JQ82" s="65"/>
      <c r="JR82" s="65"/>
      <c r="JS82" s="65"/>
      <c r="JT82" s="65"/>
      <c r="JU82" s="65"/>
      <c r="JV82" s="65"/>
      <c r="JW82" s="65"/>
      <c r="JX82" s="65"/>
      <c r="JY82" s="65"/>
      <c r="JZ82" s="65"/>
      <c r="KA82" s="65"/>
      <c r="KB82" s="65"/>
      <c r="KC82" s="65"/>
      <c r="KD82" s="65"/>
      <c r="KE82" s="65"/>
      <c r="KF82" s="65"/>
      <c r="KG82" s="65"/>
      <c r="KH82" s="65"/>
      <c r="KI82" s="65"/>
      <c r="KJ82" s="65"/>
      <c r="KK82" s="65"/>
      <c r="KL82" s="65"/>
      <c r="KM82" s="65"/>
      <c r="KN82" s="65"/>
      <c r="KO82" s="65"/>
      <c r="KP82" s="65"/>
      <c r="KQ82" s="65"/>
      <c r="KR82" s="65"/>
      <c r="KS82" s="65"/>
      <c r="KT82" s="65"/>
      <c r="KU82" s="65"/>
      <c r="KV82" s="65"/>
      <c r="KW82" s="65"/>
      <c r="KX82" s="65"/>
      <c r="KY82" s="65"/>
      <c r="KZ82" s="65"/>
      <c r="LA82" s="65"/>
      <c r="LB82" s="65"/>
      <c r="LC82" s="65"/>
      <c r="LD82" s="65"/>
      <c r="LE82" s="65"/>
      <c r="LF82" s="65"/>
      <c r="LG82" s="65"/>
      <c r="LH82" s="65"/>
      <c r="LI82" s="65"/>
      <c r="LJ82" s="65"/>
      <c r="LK82" s="65"/>
      <c r="LL82" s="65"/>
      <c r="LM82" s="65"/>
      <c r="LN82" s="65"/>
      <c r="LO82" s="65"/>
      <c r="LP82" s="65"/>
      <c r="LQ82" s="65"/>
      <c r="LR82" s="65"/>
      <c r="LS82" s="65"/>
      <c r="LT82" s="65"/>
      <c r="LU82" s="65"/>
      <c r="LV82" s="65"/>
      <c r="LW82" s="65"/>
      <c r="LX82" s="65"/>
      <c r="LY82" s="65"/>
      <c r="LZ82" s="65"/>
      <c r="MA82" s="65"/>
      <c r="MB82" s="65"/>
      <c r="MC82" s="65"/>
      <c r="MD82" s="65"/>
      <c r="ME82" s="65"/>
      <c r="MF82" s="65"/>
      <c r="MG82" s="65"/>
      <c r="MH82" s="65"/>
      <c r="MI82" s="65"/>
      <c r="MJ82" s="65"/>
      <c r="MK82" s="65"/>
      <c r="ML82" s="65"/>
      <c r="MM82" s="65"/>
      <c r="MN82" s="65"/>
      <c r="MO82" s="65"/>
      <c r="MP82" s="65"/>
      <c r="MQ82" s="65"/>
      <c r="MR82" s="65"/>
      <c r="MS82" s="65"/>
      <c r="MT82" s="65"/>
      <c r="MU82" s="65"/>
      <c r="MV82" s="65"/>
      <c r="MW82" s="65"/>
      <c r="MX82" s="65"/>
      <c r="MY82" s="65"/>
      <c r="MZ82" s="65"/>
      <c r="NA82" s="65"/>
      <c r="NB82" s="65"/>
      <c r="NC82" s="65"/>
      <c r="ND82" s="65"/>
      <c r="NE82" s="65"/>
      <c r="NF82" s="65"/>
      <c r="NG82" s="65"/>
      <c r="NH82" s="65"/>
      <c r="NI82" s="65"/>
      <c r="NJ82" s="65"/>
      <c r="NK82" s="65"/>
      <c r="NL82" s="65"/>
      <c r="NM82" s="65"/>
      <c r="NN82" s="65"/>
      <c r="NO82" s="65"/>
      <c r="NP82" s="65"/>
      <c r="NQ82" s="65"/>
      <c r="NR82" s="65"/>
      <c r="NS82" s="65"/>
      <c r="NT82" s="65"/>
      <c r="NU82" s="65"/>
      <c r="NV82" s="65"/>
      <c r="NW82" s="65"/>
      <c r="NX82" s="65"/>
      <c r="NY82" s="65"/>
      <c r="NZ82" s="65"/>
      <c r="OA82" s="65"/>
      <c r="OB82" s="65"/>
      <c r="OC82" s="65"/>
      <c r="OD82" s="65"/>
      <c r="OE82" s="65"/>
      <c r="OF82" s="65"/>
      <c r="OG82" s="65"/>
      <c r="OH82" s="65"/>
      <c r="OI82" s="65"/>
      <c r="OJ82" s="65"/>
      <c r="OK82" s="65"/>
      <c r="OL82" s="65"/>
      <c r="OM82" s="65"/>
      <c r="ON82" s="65"/>
      <c r="OO82" s="65"/>
      <c r="OP82" s="65"/>
      <c r="OQ82" s="65"/>
      <c r="OR82" s="65"/>
      <c r="OS82" s="65"/>
      <c r="OT82" s="65"/>
      <c r="OU82" s="65"/>
      <c r="OV82" s="65"/>
      <c r="OW82" s="65"/>
      <c r="OX82" s="65"/>
      <c r="OY82" s="65"/>
      <c r="OZ82" s="65"/>
      <c r="PA82" s="65"/>
      <c r="PB82" s="65"/>
      <c r="PC82" s="65"/>
      <c r="PD82" s="65"/>
      <c r="PE82" s="65"/>
      <c r="PF82" s="65"/>
      <c r="PG82" s="65"/>
      <c r="PH82" s="65"/>
      <c r="PI82" s="65"/>
      <c r="PJ82" s="65"/>
      <c r="PK82" s="65"/>
      <c r="PL82" s="65"/>
      <c r="PM82" s="65"/>
      <c r="PN82" s="65"/>
      <c r="PO82" s="65"/>
      <c r="PP82" s="65"/>
      <c r="PQ82" s="65"/>
      <c r="PR82" s="65"/>
      <c r="PS82" s="65"/>
      <c r="PT82" s="65"/>
      <c r="PU82" s="65"/>
      <c r="PV82" s="65"/>
      <c r="PW82" s="65"/>
      <c r="PX82" s="65"/>
      <c r="PY82" s="65"/>
      <c r="PZ82" s="65"/>
      <c r="QA82" s="65"/>
      <c r="QB82" s="65"/>
      <c r="QC82" s="65"/>
      <c r="QD82" s="65"/>
      <c r="QE82" s="65"/>
      <c r="QF82" s="65"/>
      <c r="QG82" s="65"/>
      <c r="QH82" s="65"/>
      <c r="QI82" s="65"/>
      <c r="QJ82" s="65"/>
      <c r="QK82" s="65"/>
      <c r="QL82" s="65"/>
      <c r="QM82" s="65"/>
      <c r="QN82" s="65"/>
      <c r="QO82" s="65"/>
      <c r="QP82" s="65"/>
      <c r="QQ82" s="65"/>
      <c r="QR82" s="65"/>
      <c r="QS82" s="65"/>
      <c r="QT82" s="65"/>
      <c r="QU82" s="65"/>
      <c r="QV82" s="65"/>
      <c r="QW82" s="65"/>
      <c r="QX82" s="65"/>
      <c r="QY82" s="65"/>
      <c r="QZ82" s="65"/>
      <c r="RA82" s="65"/>
      <c r="RB82" s="65"/>
      <c r="RC82" s="65"/>
      <c r="RD82" s="65"/>
      <c r="RE82" s="65"/>
      <c r="RF82" s="65"/>
      <c r="RG82" s="65"/>
      <c r="RH82" s="65"/>
      <c r="RI82" s="65"/>
      <c r="RJ82" s="65"/>
      <c r="RK82" s="65"/>
      <c r="RL82" s="65"/>
      <c r="RM82" s="65"/>
      <c r="RN82" s="65"/>
      <c r="RO82" s="65"/>
      <c r="RP82" s="65"/>
      <c r="RQ82" s="65"/>
      <c r="RR82" s="65"/>
      <c r="RS82" s="65"/>
      <c r="RT82" s="65"/>
      <c r="RU82" s="65"/>
      <c r="RV82" s="65"/>
      <c r="RW82" s="65"/>
      <c r="RX82" s="65"/>
      <c r="RY82" s="65"/>
      <c r="RZ82" s="65"/>
      <c r="SA82" s="65"/>
      <c r="SB82" s="65"/>
      <c r="SC82" s="65"/>
      <c r="SD82" s="65"/>
      <c r="SE82" s="65"/>
      <c r="SF82" s="65"/>
      <c r="SG82" s="65"/>
      <c r="SH82" s="65"/>
      <c r="SI82" s="65"/>
      <c r="SJ82" s="65"/>
      <c r="SK82" s="65"/>
      <c r="SL82" s="65"/>
      <c r="SM82" s="65"/>
      <c r="SN82" s="65"/>
      <c r="SO82" s="65"/>
      <c r="SP82" s="65"/>
      <c r="SQ82" s="65"/>
      <c r="SR82" s="65"/>
      <c r="SS82" s="65"/>
      <c r="ST82" s="65"/>
      <c r="SU82" s="65"/>
      <c r="SV82" s="65"/>
      <c r="SW82" s="65"/>
      <c r="SX82" s="65"/>
      <c r="SY82" s="65"/>
      <c r="SZ82" s="65"/>
      <c r="TA82" s="65"/>
      <c r="TB82" s="65"/>
      <c r="TC82" s="65"/>
      <c r="TD82" s="65"/>
      <c r="TE82" s="65"/>
      <c r="TF82" s="65"/>
      <c r="TG82" s="65"/>
      <c r="TH82" s="65"/>
      <c r="TI82" s="65"/>
      <c r="TJ82" s="65"/>
      <c r="TK82" s="65"/>
      <c r="TL82" s="65"/>
      <c r="TM82" s="65"/>
      <c r="TN82" s="65"/>
      <c r="TO82" s="65"/>
      <c r="TP82" s="65"/>
      <c r="TQ82" s="65"/>
      <c r="TR82" s="65"/>
      <c r="TS82" s="65"/>
      <c r="TT82" s="65"/>
      <c r="TU82" s="65"/>
      <c r="TV82" s="65"/>
      <c r="TW82" s="65"/>
      <c r="TX82" s="65"/>
      <c r="TY82" s="65"/>
      <c r="TZ82" s="65"/>
      <c r="UA82" s="65"/>
      <c r="UB82" s="65"/>
      <c r="UC82" s="65"/>
      <c r="UD82" s="65"/>
      <c r="UE82" s="65"/>
      <c r="UF82" s="65"/>
      <c r="UG82" s="65"/>
      <c r="UH82" s="65"/>
      <c r="UI82" s="65"/>
      <c r="UJ82" s="65"/>
      <c r="UK82" s="65"/>
      <c r="UL82" s="65"/>
      <c r="UM82" s="65"/>
      <c r="UN82" s="65"/>
      <c r="UO82" s="65"/>
      <c r="UP82" s="65"/>
      <c r="UQ82" s="65"/>
      <c r="UR82" s="65"/>
      <c r="US82" s="65"/>
      <c r="UT82" s="65"/>
      <c r="UU82" s="65"/>
      <c r="UV82" s="65"/>
      <c r="UW82" s="65"/>
      <c r="UX82" s="65"/>
      <c r="UY82" s="65"/>
      <c r="UZ82" s="65"/>
      <c r="VA82" s="65"/>
      <c r="VB82" s="65"/>
      <c r="VC82" s="65"/>
      <c r="VD82" s="65"/>
      <c r="VE82" s="65"/>
      <c r="VF82" s="65"/>
      <c r="VG82" s="65"/>
      <c r="VH82" s="65"/>
      <c r="VI82" s="65"/>
      <c r="VJ82" s="65"/>
      <c r="VK82" s="65"/>
      <c r="VL82" s="65"/>
      <c r="VM82" s="65"/>
      <c r="VN82" s="65"/>
      <c r="VO82" s="65"/>
      <c r="VP82" s="65"/>
      <c r="VQ82" s="65"/>
      <c r="VR82" s="65"/>
      <c r="VS82" s="65"/>
      <c r="VT82" s="65"/>
      <c r="VU82" s="65"/>
      <c r="VV82" s="65"/>
      <c r="VW82" s="65"/>
      <c r="VX82" s="65"/>
      <c r="VY82" s="65"/>
      <c r="VZ82" s="65"/>
      <c r="WA82" s="65"/>
      <c r="WB82" s="65"/>
      <c r="WC82" s="65"/>
      <c r="WD82" s="65"/>
      <c r="WE82" s="65"/>
      <c r="WF82" s="65"/>
      <c r="WG82" s="65"/>
      <c r="WH82" s="65"/>
      <c r="WI82" s="65"/>
      <c r="WJ82" s="65"/>
      <c r="WK82" s="65"/>
      <c r="WL82" s="65"/>
      <c r="WM82" s="65"/>
      <c r="WN82" s="65"/>
      <c r="WO82" s="65"/>
      <c r="WP82" s="65"/>
      <c r="WQ82" s="65"/>
      <c r="WR82" s="65"/>
      <c r="WS82" s="65"/>
      <c r="WT82" s="65"/>
      <c r="WU82" s="65"/>
      <c r="WV82" s="65"/>
      <c r="WW82" s="65"/>
      <c r="WX82" s="65"/>
      <c r="WY82" s="65"/>
      <c r="WZ82" s="65"/>
      <c r="XA82" s="65"/>
      <c r="XB82" s="65"/>
      <c r="XC82" s="65"/>
      <c r="XD82" s="65"/>
      <c r="XE82" s="65"/>
      <c r="XF82" s="65"/>
      <c r="XG82" s="65"/>
      <c r="XH82" s="65"/>
      <c r="XI82" s="65"/>
      <c r="XJ82" s="65"/>
      <c r="XK82" s="65"/>
      <c r="XL82" s="65"/>
      <c r="XM82" s="65"/>
      <c r="XN82" s="65"/>
      <c r="XO82" s="65"/>
      <c r="XP82" s="65"/>
      <c r="XQ82" s="65"/>
      <c r="XR82" s="65"/>
      <c r="XS82" s="65"/>
      <c r="XT82" s="65"/>
      <c r="XU82" s="65"/>
      <c r="XV82" s="65"/>
      <c r="XW82" s="65"/>
      <c r="XX82" s="65"/>
      <c r="XY82" s="65"/>
      <c r="XZ82" s="65"/>
      <c r="YA82" s="65"/>
      <c r="YB82" s="65"/>
      <c r="YC82" s="65"/>
      <c r="YD82" s="65"/>
      <c r="YE82" s="65"/>
      <c r="YF82" s="65"/>
      <c r="YG82" s="65"/>
      <c r="YH82" s="65"/>
      <c r="YI82" s="65"/>
      <c r="YJ82" s="65"/>
      <c r="YK82" s="65"/>
      <c r="YL82" s="65"/>
      <c r="YM82" s="65"/>
      <c r="YN82" s="65"/>
      <c r="YO82" s="65"/>
      <c r="YP82" s="65"/>
      <c r="YQ82" s="65"/>
      <c r="YR82" s="65"/>
      <c r="YS82" s="65"/>
      <c r="YT82" s="65"/>
      <c r="YU82" s="65"/>
      <c r="YV82" s="65"/>
      <c r="YW82" s="65"/>
      <c r="YX82" s="65"/>
      <c r="YY82" s="65"/>
      <c r="YZ82" s="65"/>
      <c r="ZA82" s="65"/>
      <c r="ZB82" s="65"/>
      <c r="ZC82" s="65"/>
      <c r="ZD82" s="65"/>
      <c r="ZE82" s="65"/>
      <c r="ZF82" s="65"/>
      <c r="ZG82" s="65"/>
      <c r="ZH82" s="65"/>
      <c r="ZI82" s="65"/>
      <c r="ZJ82" s="65"/>
      <c r="ZK82" s="65"/>
      <c r="ZL82" s="65"/>
      <c r="ZM82" s="65"/>
      <c r="ZN82" s="65"/>
      <c r="ZO82" s="65"/>
      <c r="ZP82" s="65"/>
      <c r="ZQ82" s="65"/>
      <c r="ZR82" s="65"/>
      <c r="ZS82" s="65"/>
      <c r="ZT82" s="65"/>
      <c r="ZU82" s="65"/>
      <c r="ZV82" s="65"/>
      <c r="ZW82" s="65"/>
      <c r="ZX82" s="65"/>
      <c r="ZY82" s="65"/>
      <c r="ZZ82" s="65"/>
      <c r="AAA82" s="65"/>
      <c r="AAB82" s="65"/>
      <c r="AAC82" s="65"/>
      <c r="AAD82" s="65"/>
      <c r="AAE82" s="65"/>
      <c r="AAF82" s="65"/>
      <c r="AAG82" s="65"/>
      <c r="AAH82" s="65"/>
      <c r="AAI82" s="65"/>
      <c r="AAJ82" s="65"/>
      <c r="AAK82" s="65"/>
      <c r="AAL82" s="65"/>
      <c r="AAM82" s="65"/>
      <c r="AAN82" s="65"/>
      <c r="AAO82" s="65"/>
      <c r="AAP82" s="65"/>
      <c r="AAQ82" s="65"/>
      <c r="AAR82" s="65"/>
      <c r="AAS82" s="65"/>
      <c r="AAT82" s="65"/>
      <c r="AAU82" s="65"/>
      <c r="AAV82" s="65"/>
      <c r="AAW82" s="65"/>
      <c r="AAX82" s="65"/>
      <c r="AAY82" s="65"/>
      <c r="AAZ82" s="65"/>
      <c r="ABA82" s="65"/>
      <c r="ABB82" s="65"/>
      <c r="ABC82" s="65"/>
      <c r="ABD82" s="65"/>
      <c r="ABE82" s="65"/>
      <c r="ABF82" s="65"/>
      <c r="ABG82" s="65"/>
      <c r="ABH82" s="65"/>
      <c r="ABI82" s="65"/>
      <c r="ABJ82" s="65"/>
      <c r="ABK82" s="65"/>
      <c r="ABL82" s="65"/>
      <c r="ABM82" s="65"/>
      <c r="ABN82" s="65"/>
      <c r="ABO82" s="65"/>
      <c r="ABP82" s="65"/>
      <c r="ABQ82" s="65"/>
      <c r="ABR82" s="65"/>
      <c r="ABS82" s="65"/>
      <c r="ABT82" s="65"/>
      <c r="ABU82" s="65"/>
      <c r="ABV82" s="65"/>
      <c r="ABW82" s="65"/>
      <c r="ABX82" s="65"/>
      <c r="ABY82" s="65"/>
      <c r="ABZ82" s="65"/>
      <c r="ACA82" s="65"/>
      <c r="ACB82" s="65"/>
      <c r="ACC82" s="65"/>
      <c r="ACD82" s="65"/>
      <c r="ACE82" s="65"/>
      <c r="ACF82" s="65"/>
      <c r="ACG82" s="65"/>
      <c r="ACH82" s="65"/>
      <c r="ACI82" s="65"/>
      <c r="ACJ82" s="65"/>
      <c r="ACK82" s="65"/>
      <c r="ACL82" s="65"/>
      <c r="ACM82" s="65"/>
      <c r="ACN82" s="65"/>
      <c r="ACO82" s="65"/>
      <c r="ACP82" s="65"/>
      <c r="ACQ82" s="65"/>
      <c r="ACR82" s="65"/>
      <c r="ACS82" s="65"/>
      <c r="ACT82" s="65"/>
      <c r="ACU82" s="65"/>
      <c r="ACV82" s="65"/>
      <c r="ACW82" s="65"/>
      <c r="ACX82" s="65"/>
      <c r="ACY82" s="65"/>
      <c r="ACZ82" s="65"/>
      <c r="ADA82" s="65"/>
      <c r="ADB82" s="65"/>
      <c r="ADC82" s="65"/>
      <c r="ADD82" s="65"/>
      <c r="ADE82" s="65"/>
      <c r="ADF82" s="65"/>
      <c r="ADG82" s="65"/>
      <c r="ADH82" s="65"/>
      <c r="ADI82" s="65"/>
      <c r="ADJ82" s="65"/>
      <c r="ADK82" s="65"/>
      <c r="ADL82" s="65"/>
      <c r="ADM82" s="65"/>
      <c r="ADN82" s="65"/>
      <c r="ADO82" s="65"/>
      <c r="ADP82" s="65"/>
      <c r="ADQ82" s="65"/>
      <c r="ADR82" s="65"/>
      <c r="ADS82" s="65"/>
      <c r="ADT82" s="65"/>
      <c r="ADU82" s="65"/>
      <c r="ADV82" s="65"/>
      <c r="ADW82" s="65"/>
      <c r="ADX82" s="65"/>
      <c r="ADY82" s="65"/>
      <c r="ADZ82" s="65"/>
      <c r="AEA82" s="65"/>
      <c r="AEB82" s="65"/>
      <c r="AEC82" s="65"/>
      <c r="AED82" s="65"/>
      <c r="AEE82" s="65"/>
      <c r="AEF82" s="65"/>
      <c r="AEG82" s="65"/>
      <c r="AEH82" s="65"/>
      <c r="AEI82" s="65"/>
      <c r="AEJ82" s="65"/>
      <c r="AEK82" s="65"/>
      <c r="AEL82" s="65"/>
      <c r="AEM82" s="65"/>
      <c r="AEN82" s="65"/>
      <c r="AEO82" s="65"/>
      <c r="AEP82" s="65"/>
      <c r="AEQ82" s="65"/>
      <c r="AER82" s="65"/>
      <c r="AES82" s="65"/>
      <c r="AET82" s="65"/>
      <c r="AEU82" s="65"/>
      <c r="AEV82" s="65"/>
      <c r="AEW82" s="65"/>
      <c r="AEX82" s="65"/>
      <c r="AEY82" s="65"/>
      <c r="AEZ82" s="65"/>
      <c r="AFA82" s="65"/>
      <c r="AFB82" s="65"/>
      <c r="AFC82" s="65"/>
      <c r="AFD82" s="65"/>
      <c r="AFE82" s="65"/>
      <c r="AFF82" s="65"/>
      <c r="AFG82" s="65"/>
      <c r="AFH82" s="65"/>
      <c r="AFI82" s="65"/>
      <c r="AFJ82" s="65"/>
      <c r="AFK82" s="65"/>
      <c r="AFL82" s="65"/>
      <c r="AFM82" s="65"/>
      <c r="AFN82" s="65"/>
      <c r="AFO82" s="65"/>
      <c r="AFP82" s="65"/>
      <c r="AFQ82" s="65"/>
      <c r="AFR82" s="65"/>
      <c r="AFS82" s="65"/>
      <c r="AFT82" s="65"/>
      <c r="AFU82" s="65"/>
      <c r="AFV82" s="65"/>
      <c r="AFW82" s="65"/>
      <c r="AFX82" s="65"/>
      <c r="AFY82" s="65"/>
      <c r="AFZ82" s="65"/>
      <c r="AGA82" s="65"/>
      <c r="AGB82" s="65"/>
      <c r="AGC82" s="65"/>
      <c r="AGD82" s="65"/>
      <c r="AGE82" s="65"/>
      <c r="AGF82" s="65"/>
      <c r="AGG82" s="65"/>
      <c r="AGH82" s="65"/>
      <c r="AGI82" s="65"/>
      <c r="AGJ82" s="65"/>
      <c r="AGK82" s="65"/>
      <c r="AGL82" s="65"/>
      <c r="AGM82" s="65"/>
      <c r="AGN82" s="65"/>
      <c r="AGO82" s="65"/>
      <c r="AGP82" s="65"/>
      <c r="AGQ82" s="65"/>
      <c r="AGR82" s="65"/>
      <c r="AGS82" s="65"/>
      <c r="AGT82" s="65"/>
      <c r="AGU82" s="65"/>
      <c r="AGV82" s="65"/>
      <c r="AGW82" s="65"/>
      <c r="AGX82" s="65"/>
      <c r="AGY82" s="65"/>
      <c r="AGZ82" s="65"/>
      <c r="AHA82" s="65"/>
      <c r="AHB82" s="65"/>
      <c r="AHC82" s="65"/>
      <c r="AHD82" s="65"/>
      <c r="AHE82" s="65"/>
      <c r="AHF82" s="65"/>
      <c r="AHG82" s="65"/>
      <c r="AHH82" s="65"/>
      <c r="AHI82" s="65"/>
      <c r="AHJ82" s="65"/>
      <c r="AHK82" s="65"/>
      <c r="AHL82" s="65"/>
      <c r="AHM82" s="65"/>
      <c r="AHN82" s="65"/>
      <c r="AHO82" s="65"/>
      <c r="AHP82" s="65"/>
      <c r="AHQ82" s="65"/>
      <c r="AHR82" s="65"/>
      <c r="AHS82" s="65"/>
      <c r="AHT82" s="65"/>
      <c r="AHU82" s="65"/>
      <c r="AHV82" s="65"/>
      <c r="AHW82" s="65"/>
      <c r="AHX82" s="65"/>
      <c r="AHY82" s="65"/>
      <c r="AHZ82" s="65"/>
      <c r="AIA82" s="65"/>
      <c r="AIB82" s="65"/>
      <c r="AIC82" s="65"/>
      <c r="AID82" s="65"/>
      <c r="AIE82" s="65"/>
      <c r="AIF82" s="65"/>
      <c r="AIG82" s="65"/>
      <c r="AIH82" s="65"/>
      <c r="AII82" s="65"/>
      <c r="AIJ82" s="65"/>
      <c r="AIK82" s="65"/>
      <c r="AIL82" s="65"/>
      <c r="AIM82" s="65"/>
      <c r="AIN82" s="65"/>
      <c r="AIO82" s="65"/>
      <c r="AIP82" s="65"/>
      <c r="AIQ82" s="65"/>
      <c r="AIR82" s="65"/>
      <c r="AIS82" s="65"/>
      <c r="AIT82" s="65"/>
      <c r="AIU82" s="65"/>
      <c r="AIV82" s="65"/>
      <c r="AIW82" s="65"/>
      <c r="AIX82" s="65"/>
      <c r="AIY82" s="65"/>
      <c r="AIZ82" s="65"/>
      <c r="AJA82" s="65"/>
      <c r="AJB82" s="65"/>
      <c r="AJC82" s="65"/>
      <c r="AJD82" s="65"/>
      <c r="AJE82" s="65"/>
      <c r="AJF82" s="65"/>
      <c r="AJG82" s="65"/>
      <c r="AJH82" s="65"/>
      <c r="AJI82" s="65"/>
      <c r="AJJ82" s="65"/>
      <c r="AJK82" s="65"/>
      <c r="AJL82" s="65"/>
      <c r="AJM82" s="65"/>
      <c r="AJN82" s="65"/>
      <c r="AJO82" s="65"/>
      <c r="AJP82" s="65"/>
      <c r="AJQ82" s="65"/>
      <c r="AJR82" s="65"/>
      <c r="AJS82" s="65"/>
      <c r="AJT82" s="65"/>
      <c r="AJU82" s="65"/>
      <c r="AJV82" s="65"/>
      <c r="AJW82" s="65"/>
      <c r="AJX82" s="65"/>
      <c r="AJY82" s="65"/>
      <c r="AJZ82" s="65"/>
      <c r="AKA82" s="65"/>
      <c r="AKB82" s="65"/>
      <c r="AKC82" s="65"/>
      <c r="AKD82" s="65"/>
      <c r="AKE82" s="65"/>
      <c r="AKF82" s="65"/>
      <c r="AKG82" s="65"/>
      <c r="AKH82" s="65"/>
      <c r="AKI82" s="65"/>
      <c r="AKJ82" s="65"/>
      <c r="AKK82" s="65"/>
      <c r="AKL82" s="65"/>
      <c r="AKM82" s="65"/>
      <c r="AKN82" s="65"/>
      <c r="AKO82" s="65"/>
      <c r="AKP82" s="65"/>
      <c r="AKQ82" s="65"/>
      <c r="AKR82" s="65"/>
      <c r="AKS82" s="65"/>
      <c r="AKT82" s="65"/>
      <c r="AKU82" s="65"/>
      <c r="AKV82" s="65"/>
      <c r="AKW82" s="65"/>
      <c r="AKX82" s="65"/>
      <c r="AKY82" s="65"/>
      <c r="AKZ82" s="65"/>
      <c r="ALA82" s="65"/>
      <c r="ALB82" s="65"/>
      <c r="ALC82" s="65"/>
      <c r="ALD82" s="65"/>
      <c r="ALE82" s="65"/>
      <c r="ALF82" s="65"/>
      <c r="ALG82" s="65"/>
      <c r="ALH82" s="65"/>
      <c r="ALI82" s="65"/>
      <c r="ALJ82" s="65"/>
      <c r="ALK82" s="65"/>
      <c r="ALL82" s="65"/>
      <c r="ALM82" s="65"/>
      <c r="ALN82" s="65"/>
      <c r="ALO82" s="65"/>
      <c r="ALP82" s="65"/>
      <c r="ALQ82" s="65"/>
      <c r="ALR82" s="65"/>
      <c r="ALS82" s="65"/>
      <c r="ALT82" s="65"/>
      <c r="ALU82" s="65"/>
      <c r="ALV82" s="65"/>
      <c r="ALW82" s="65"/>
      <c r="ALX82" s="65"/>
      <c r="ALY82" s="65"/>
      <c r="ALZ82" s="65"/>
      <c r="AMA82" s="65"/>
      <c r="AMB82" s="65"/>
      <c r="AMC82" s="65"/>
      <c r="AMD82" s="65"/>
      <c r="AME82" s="65"/>
      <c r="AMF82" s="65"/>
      <c r="AMG82" s="65"/>
      <c r="AMH82" s="65"/>
      <c r="AMI82" s="65"/>
      <c r="AMJ82" s="65"/>
      <c r="AMK82" s="65"/>
      <c r="AML82" s="65"/>
    </row>
    <row r="83" spans="1:1026" ht="28.5" customHeight="1">
      <c r="B83" s="770" t="s">
        <v>78</v>
      </c>
      <c r="C83" s="771"/>
      <c r="D83" s="771"/>
      <c r="E83" s="771"/>
      <c r="F83" s="771"/>
      <c r="G83" s="975"/>
      <c r="H83" s="168" t="e">
        <f>SUM(H72:H82)</f>
        <v>#REF!</v>
      </c>
      <c r="I83" s="95"/>
    </row>
    <row r="84" spans="1:1026" ht="12.6" customHeight="1" thickBot="1">
      <c r="A84" s="106"/>
      <c r="B84" s="180"/>
      <c r="C84" s="3"/>
      <c r="D84" s="3"/>
      <c r="E84" s="3"/>
      <c r="F84" s="3"/>
      <c r="G84" s="3"/>
      <c r="H84" s="3"/>
      <c r="I84" s="107"/>
    </row>
    <row r="85" spans="1:1026" ht="30" customHeight="1">
      <c r="B85" s="754" t="s">
        <v>73</v>
      </c>
      <c r="C85" s="957"/>
      <c r="D85" s="772" t="s">
        <v>74</v>
      </c>
      <c r="E85" s="772"/>
      <c r="F85" s="984"/>
      <c r="G85" s="984"/>
      <c r="H85" s="985"/>
      <c r="I85" s="95"/>
    </row>
    <row r="86" spans="1:1026" ht="18.75" customHeight="1">
      <c r="B86" s="39">
        <v>2</v>
      </c>
      <c r="C86" s="986" t="s">
        <v>61</v>
      </c>
      <c r="D86" s="961"/>
      <c r="E86" s="961"/>
      <c r="F86" s="961"/>
      <c r="G86" s="975"/>
      <c r="H86" s="169" t="s">
        <v>63</v>
      </c>
      <c r="I86" s="95"/>
    </row>
    <row r="87" spans="1:1026" s="66" customFormat="1" ht="15" customHeight="1">
      <c r="A87" s="65"/>
      <c r="B87" s="170" t="s">
        <v>75</v>
      </c>
      <c r="C87" s="623" t="s">
        <v>123</v>
      </c>
      <c r="D87" s="987"/>
      <c r="E87" s="987"/>
      <c r="F87" s="987"/>
      <c r="G87" s="975"/>
      <c r="H87" s="252" t="e">
        <f>H54</f>
        <v>#REF!</v>
      </c>
      <c r="J87" s="65"/>
      <c r="K87" s="65"/>
      <c r="L87" s="65"/>
      <c r="M87" s="65"/>
      <c r="N87" s="65"/>
      <c r="O87" s="65"/>
      <c r="P87" s="65"/>
      <c r="Q87" s="65"/>
      <c r="R87" s="65"/>
      <c r="S87" s="65"/>
      <c r="T87" s="65"/>
      <c r="U87" s="65"/>
      <c r="V87" s="65"/>
      <c r="W87" s="65"/>
      <c r="X87" s="65"/>
      <c r="Y87" s="65"/>
      <c r="Z87" s="65"/>
      <c r="AA87" s="65"/>
      <c r="AB87" s="65"/>
      <c r="AC87" s="65"/>
      <c r="AD87" s="65"/>
      <c r="AE87" s="65"/>
      <c r="AF87" s="65"/>
      <c r="AG87" s="65"/>
      <c r="AH87" s="65"/>
      <c r="AI87" s="65"/>
      <c r="AJ87" s="65"/>
      <c r="AK87" s="65"/>
      <c r="AL87" s="65"/>
      <c r="AM87" s="65"/>
      <c r="AN87" s="65"/>
      <c r="AO87" s="65"/>
      <c r="AP87" s="65"/>
      <c r="AQ87" s="65"/>
      <c r="AR87" s="65"/>
      <c r="AS87" s="65"/>
      <c r="AT87" s="65"/>
      <c r="AU87" s="65"/>
      <c r="AV87" s="65"/>
      <c r="AW87" s="65"/>
      <c r="AX87" s="65"/>
      <c r="AY87" s="65"/>
      <c r="AZ87" s="65"/>
      <c r="BA87" s="65"/>
      <c r="BB87" s="65"/>
      <c r="BC87" s="65"/>
      <c r="BD87" s="65"/>
      <c r="BE87" s="65"/>
      <c r="BF87" s="65"/>
      <c r="BG87" s="65"/>
      <c r="BH87" s="65"/>
      <c r="BI87" s="65"/>
      <c r="BJ87" s="65"/>
      <c r="BK87" s="65"/>
      <c r="BL87" s="65"/>
      <c r="BM87" s="65"/>
      <c r="BN87" s="65"/>
      <c r="BO87" s="65"/>
      <c r="BP87" s="65"/>
      <c r="BQ87" s="65"/>
      <c r="BR87" s="65"/>
      <c r="BS87" s="65"/>
      <c r="BT87" s="65"/>
      <c r="BU87" s="65"/>
      <c r="BV87" s="65"/>
      <c r="BW87" s="65"/>
      <c r="BX87" s="65"/>
      <c r="BY87" s="65"/>
      <c r="BZ87" s="65"/>
      <c r="CA87" s="65"/>
      <c r="CB87" s="65"/>
      <c r="CC87" s="65"/>
      <c r="CD87" s="65"/>
      <c r="CE87" s="65"/>
      <c r="CF87" s="65"/>
      <c r="CG87" s="65"/>
      <c r="CH87" s="65"/>
      <c r="CI87" s="65"/>
      <c r="CJ87" s="65"/>
      <c r="CK87" s="65"/>
      <c r="CL87" s="65"/>
      <c r="CM87" s="65"/>
      <c r="CN87" s="65"/>
      <c r="CO87" s="65"/>
      <c r="CP87" s="65"/>
      <c r="CQ87" s="65"/>
      <c r="CR87" s="65"/>
      <c r="CS87" s="65"/>
      <c r="CT87" s="65"/>
      <c r="CU87" s="65"/>
      <c r="CV87" s="65"/>
      <c r="CW87" s="65"/>
      <c r="CX87" s="65"/>
      <c r="CY87" s="65"/>
      <c r="CZ87" s="65"/>
      <c r="DA87" s="65"/>
      <c r="DB87" s="65"/>
      <c r="DC87" s="65"/>
      <c r="DD87" s="65"/>
      <c r="DE87" s="65"/>
      <c r="DF87" s="65"/>
      <c r="DG87" s="65"/>
      <c r="DH87" s="65"/>
      <c r="DI87" s="65"/>
      <c r="DJ87" s="65"/>
      <c r="DK87" s="65"/>
      <c r="DL87" s="65"/>
      <c r="DM87" s="65"/>
      <c r="DN87" s="65"/>
      <c r="DO87" s="65"/>
      <c r="DP87" s="65"/>
      <c r="DQ87" s="65"/>
      <c r="DR87" s="65"/>
      <c r="DS87" s="65"/>
      <c r="DT87" s="65"/>
      <c r="DU87" s="65"/>
      <c r="DV87" s="65"/>
      <c r="DW87" s="65"/>
      <c r="DX87" s="65"/>
      <c r="DY87" s="65"/>
      <c r="DZ87" s="65"/>
      <c r="EA87" s="65"/>
      <c r="EB87" s="65"/>
      <c r="EC87" s="65"/>
      <c r="ED87" s="65"/>
      <c r="EE87" s="65"/>
      <c r="EF87" s="65"/>
      <c r="EG87" s="65"/>
      <c r="EH87" s="65"/>
      <c r="EI87" s="65"/>
      <c r="EJ87" s="65"/>
      <c r="EK87" s="65"/>
      <c r="EL87" s="65"/>
      <c r="EM87" s="65"/>
      <c r="EN87" s="65"/>
      <c r="EO87" s="65"/>
      <c r="EP87" s="65"/>
      <c r="EQ87" s="65"/>
      <c r="ER87" s="65"/>
      <c r="ES87" s="65"/>
      <c r="ET87" s="65"/>
      <c r="EU87" s="65"/>
      <c r="EV87" s="65"/>
      <c r="EW87" s="65"/>
      <c r="EX87" s="65"/>
      <c r="EY87" s="65"/>
      <c r="EZ87" s="65"/>
      <c r="FA87" s="65"/>
      <c r="FB87" s="65"/>
      <c r="FC87" s="65"/>
      <c r="FD87" s="65"/>
      <c r="FE87" s="65"/>
      <c r="FF87" s="65"/>
      <c r="FG87" s="65"/>
      <c r="FH87" s="65"/>
      <c r="FI87" s="65"/>
      <c r="FJ87" s="65"/>
      <c r="FK87" s="65"/>
      <c r="FL87" s="65"/>
      <c r="FM87" s="65"/>
      <c r="FN87" s="65"/>
      <c r="FO87" s="65"/>
      <c r="FP87" s="65"/>
      <c r="FQ87" s="65"/>
      <c r="FR87" s="65"/>
      <c r="FS87" s="65"/>
      <c r="FT87" s="65"/>
      <c r="FU87" s="65"/>
      <c r="FV87" s="65"/>
      <c r="FW87" s="65"/>
      <c r="FX87" s="65"/>
      <c r="FY87" s="65"/>
      <c r="FZ87" s="65"/>
      <c r="GA87" s="65"/>
      <c r="GB87" s="65"/>
      <c r="GC87" s="65"/>
      <c r="GD87" s="65"/>
      <c r="GE87" s="65"/>
      <c r="GF87" s="65"/>
      <c r="GG87" s="65"/>
      <c r="GH87" s="65"/>
      <c r="GI87" s="65"/>
      <c r="GJ87" s="65"/>
      <c r="GK87" s="65"/>
      <c r="GL87" s="65"/>
      <c r="GM87" s="65"/>
      <c r="GN87" s="65"/>
      <c r="GO87" s="65"/>
      <c r="GP87" s="65"/>
      <c r="GQ87" s="65"/>
      <c r="GR87" s="65"/>
      <c r="GS87" s="65"/>
      <c r="GT87" s="65"/>
      <c r="GU87" s="65"/>
      <c r="GV87" s="65"/>
      <c r="GW87" s="65"/>
      <c r="GX87" s="65"/>
      <c r="GY87" s="65"/>
      <c r="GZ87" s="65"/>
      <c r="HA87" s="65"/>
      <c r="HB87" s="65"/>
      <c r="HC87" s="65"/>
      <c r="HD87" s="65"/>
      <c r="HE87" s="65"/>
      <c r="HF87" s="65"/>
      <c r="HG87" s="65"/>
      <c r="HH87" s="65"/>
      <c r="HI87" s="65"/>
      <c r="HJ87" s="65"/>
      <c r="HK87" s="65"/>
      <c r="HL87" s="65"/>
      <c r="HM87" s="65"/>
      <c r="HN87" s="65"/>
      <c r="HO87" s="65"/>
      <c r="HP87" s="65"/>
      <c r="HQ87" s="65"/>
      <c r="HR87" s="65"/>
      <c r="HS87" s="65"/>
      <c r="HT87" s="65"/>
      <c r="HU87" s="65"/>
      <c r="HV87" s="65"/>
      <c r="HW87" s="65"/>
      <c r="HX87" s="65"/>
      <c r="HY87" s="65"/>
      <c r="HZ87" s="65"/>
      <c r="IA87" s="65"/>
      <c r="IB87" s="65"/>
      <c r="IC87" s="65"/>
      <c r="ID87" s="65"/>
      <c r="IE87" s="65"/>
      <c r="IF87" s="65"/>
      <c r="IG87" s="65"/>
      <c r="IH87" s="65"/>
      <c r="II87" s="65"/>
      <c r="IJ87" s="65"/>
      <c r="IK87" s="65"/>
      <c r="IL87" s="65"/>
      <c r="IM87" s="65"/>
      <c r="IN87" s="65"/>
      <c r="IO87" s="65"/>
      <c r="IP87" s="65"/>
      <c r="IQ87" s="65"/>
      <c r="IR87" s="65"/>
      <c r="IS87" s="65"/>
      <c r="IT87" s="65"/>
      <c r="IU87" s="65"/>
      <c r="IV87" s="65"/>
      <c r="IW87" s="65"/>
      <c r="IX87" s="65"/>
      <c r="IY87" s="65"/>
      <c r="IZ87" s="65"/>
      <c r="JA87" s="65"/>
      <c r="JB87" s="65"/>
      <c r="JC87" s="65"/>
      <c r="JD87" s="65"/>
      <c r="JE87" s="65"/>
      <c r="JF87" s="65"/>
      <c r="JG87" s="65"/>
      <c r="JH87" s="65"/>
      <c r="JI87" s="65"/>
      <c r="JJ87" s="65"/>
      <c r="JK87" s="65"/>
      <c r="JL87" s="65"/>
      <c r="JM87" s="65"/>
      <c r="JN87" s="65"/>
      <c r="JO87" s="65"/>
      <c r="JP87" s="65"/>
      <c r="JQ87" s="65"/>
      <c r="JR87" s="65"/>
      <c r="JS87" s="65"/>
      <c r="JT87" s="65"/>
      <c r="JU87" s="65"/>
      <c r="JV87" s="65"/>
      <c r="JW87" s="65"/>
      <c r="JX87" s="65"/>
      <c r="JY87" s="65"/>
      <c r="JZ87" s="65"/>
      <c r="KA87" s="65"/>
      <c r="KB87" s="65"/>
      <c r="KC87" s="65"/>
      <c r="KD87" s="65"/>
      <c r="KE87" s="65"/>
      <c r="KF87" s="65"/>
      <c r="KG87" s="65"/>
      <c r="KH87" s="65"/>
      <c r="KI87" s="65"/>
      <c r="KJ87" s="65"/>
      <c r="KK87" s="65"/>
      <c r="KL87" s="65"/>
      <c r="KM87" s="65"/>
      <c r="KN87" s="65"/>
      <c r="KO87" s="65"/>
      <c r="KP87" s="65"/>
      <c r="KQ87" s="65"/>
      <c r="KR87" s="65"/>
      <c r="KS87" s="65"/>
      <c r="KT87" s="65"/>
      <c r="KU87" s="65"/>
      <c r="KV87" s="65"/>
      <c r="KW87" s="65"/>
      <c r="KX87" s="65"/>
      <c r="KY87" s="65"/>
      <c r="KZ87" s="65"/>
      <c r="LA87" s="65"/>
      <c r="LB87" s="65"/>
      <c r="LC87" s="65"/>
      <c r="LD87" s="65"/>
      <c r="LE87" s="65"/>
      <c r="LF87" s="65"/>
      <c r="LG87" s="65"/>
      <c r="LH87" s="65"/>
      <c r="LI87" s="65"/>
      <c r="LJ87" s="65"/>
      <c r="LK87" s="65"/>
      <c r="LL87" s="65"/>
      <c r="LM87" s="65"/>
      <c r="LN87" s="65"/>
      <c r="LO87" s="65"/>
      <c r="LP87" s="65"/>
      <c r="LQ87" s="65"/>
      <c r="LR87" s="65"/>
      <c r="LS87" s="65"/>
      <c r="LT87" s="65"/>
      <c r="LU87" s="65"/>
      <c r="LV87" s="65"/>
      <c r="LW87" s="65"/>
      <c r="LX87" s="65"/>
      <c r="LY87" s="65"/>
      <c r="LZ87" s="65"/>
      <c r="MA87" s="65"/>
      <c r="MB87" s="65"/>
      <c r="MC87" s="65"/>
      <c r="MD87" s="65"/>
      <c r="ME87" s="65"/>
      <c r="MF87" s="65"/>
      <c r="MG87" s="65"/>
      <c r="MH87" s="65"/>
      <c r="MI87" s="65"/>
      <c r="MJ87" s="65"/>
      <c r="MK87" s="65"/>
      <c r="ML87" s="65"/>
      <c r="MM87" s="65"/>
      <c r="MN87" s="65"/>
      <c r="MO87" s="65"/>
      <c r="MP87" s="65"/>
      <c r="MQ87" s="65"/>
      <c r="MR87" s="65"/>
      <c r="MS87" s="65"/>
      <c r="MT87" s="65"/>
      <c r="MU87" s="65"/>
      <c r="MV87" s="65"/>
      <c r="MW87" s="65"/>
      <c r="MX87" s="65"/>
      <c r="MY87" s="65"/>
      <c r="MZ87" s="65"/>
      <c r="NA87" s="65"/>
      <c r="NB87" s="65"/>
      <c r="NC87" s="65"/>
      <c r="ND87" s="65"/>
      <c r="NE87" s="65"/>
      <c r="NF87" s="65"/>
      <c r="NG87" s="65"/>
      <c r="NH87" s="65"/>
      <c r="NI87" s="65"/>
      <c r="NJ87" s="65"/>
      <c r="NK87" s="65"/>
      <c r="NL87" s="65"/>
      <c r="NM87" s="65"/>
      <c r="NN87" s="65"/>
      <c r="NO87" s="65"/>
      <c r="NP87" s="65"/>
      <c r="NQ87" s="65"/>
      <c r="NR87" s="65"/>
      <c r="NS87" s="65"/>
      <c r="NT87" s="65"/>
      <c r="NU87" s="65"/>
      <c r="NV87" s="65"/>
      <c r="NW87" s="65"/>
      <c r="NX87" s="65"/>
      <c r="NY87" s="65"/>
      <c r="NZ87" s="65"/>
      <c r="OA87" s="65"/>
      <c r="OB87" s="65"/>
      <c r="OC87" s="65"/>
      <c r="OD87" s="65"/>
      <c r="OE87" s="65"/>
      <c r="OF87" s="65"/>
      <c r="OG87" s="65"/>
      <c r="OH87" s="65"/>
      <c r="OI87" s="65"/>
      <c r="OJ87" s="65"/>
      <c r="OK87" s="65"/>
      <c r="OL87" s="65"/>
      <c r="OM87" s="65"/>
      <c r="ON87" s="65"/>
      <c r="OO87" s="65"/>
      <c r="OP87" s="65"/>
      <c r="OQ87" s="65"/>
      <c r="OR87" s="65"/>
      <c r="OS87" s="65"/>
      <c r="OT87" s="65"/>
      <c r="OU87" s="65"/>
      <c r="OV87" s="65"/>
      <c r="OW87" s="65"/>
      <c r="OX87" s="65"/>
      <c r="OY87" s="65"/>
      <c r="OZ87" s="65"/>
      <c r="PA87" s="65"/>
      <c r="PB87" s="65"/>
      <c r="PC87" s="65"/>
      <c r="PD87" s="65"/>
      <c r="PE87" s="65"/>
      <c r="PF87" s="65"/>
      <c r="PG87" s="65"/>
      <c r="PH87" s="65"/>
      <c r="PI87" s="65"/>
      <c r="PJ87" s="65"/>
      <c r="PK87" s="65"/>
      <c r="PL87" s="65"/>
      <c r="PM87" s="65"/>
      <c r="PN87" s="65"/>
      <c r="PO87" s="65"/>
      <c r="PP87" s="65"/>
      <c r="PQ87" s="65"/>
      <c r="PR87" s="65"/>
      <c r="PS87" s="65"/>
      <c r="PT87" s="65"/>
      <c r="PU87" s="65"/>
      <c r="PV87" s="65"/>
      <c r="PW87" s="65"/>
      <c r="PX87" s="65"/>
      <c r="PY87" s="65"/>
      <c r="PZ87" s="65"/>
      <c r="QA87" s="65"/>
      <c r="QB87" s="65"/>
      <c r="QC87" s="65"/>
      <c r="QD87" s="65"/>
      <c r="QE87" s="65"/>
      <c r="QF87" s="65"/>
      <c r="QG87" s="65"/>
      <c r="QH87" s="65"/>
      <c r="QI87" s="65"/>
      <c r="QJ87" s="65"/>
      <c r="QK87" s="65"/>
      <c r="QL87" s="65"/>
      <c r="QM87" s="65"/>
      <c r="QN87" s="65"/>
      <c r="QO87" s="65"/>
      <c r="QP87" s="65"/>
      <c r="QQ87" s="65"/>
      <c r="QR87" s="65"/>
      <c r="QS87" s="65"/>
      <c r="QT87" s="65"/>
      <c r="QU87" s="65"/>
      <c r="QV87" s="65"/>
      <c r="QW87" s="65"/>
      <c r="QX87" s="65"/>
      <c r="QY87" s="65"/>
      <c r="QZ87" s="65"/>
      <c r="RA87" s="65"/>
      <c r="RB87" s="65"/>
      <c r="RC87" s="65"/>
      <c r="RD87" s="65"/>
      <c r="RE87" s="65"/>
      <c r="RF87" s="65"/>
      <c r="RG87" s="65"/>
      <c r="RH87" s="65"/>
      <c r="RI87" s="65"/>
      <c r="RJ87" s="65"/>
      <c r="RK87" s="65"/>
      <c r="RL87" s="65"/>
      <c r="RM87" s="65"/>
      <c r="RN87" s="65"/>
      <c r="RO87" s="65"/>
      <c r="RP87" s="65"/>
      <c r="RQ87" s="65"/>
      <c r="RR87" s="65"/>
      <c r="RS87" s="65"/>
      <c r="RT87" s="65"/>
      <c r="RU87" s="65"/>
      <c r="RV87" s="65"/>
      <c r="RW87" s="65"/>
      <c r="RX87" s="65"/>
      <c r="RY87" s="65"/>
      <c r="RZ87" s="65"/>
      <c r="SA87" s="65"/>
      <c r="SB87" s="65"/>
      <c r="SC87" s="65"/>
      <c r="SD87" s="65"/>
      <c r="SE87" s="65"/>
      <c r="SF87" s="65"/>
      <c r="SG87" s="65"/>
      <c r="SH87" s="65"/>
      <c r="SI87" s="65"/>
      <c r="SJ87" s="65"/>
      <c r="SK87" s="65"/>
      <c r="SL87" s="65"/>
      <c r="SM87" s="65"/>
      <c r="SN87" s="65"/>
      <c r="SO87" s="65"/>
      <c r="SP87" s="65"/>
      <c r="SQ87" s="65"/>
      <c r="SR87" s="65"/>
      <c r="SS87" s="65"/>
      <c r="ST87" s="65"/>
      <c r="SU87" s="65"/>
      <c r="SV87" s="65"/>
      <c r="SW87" s="65"/>
      <c r="SX87" s="65"/>
      <c r="SY87" s="65"/>
      <c r="SZ87" s="65"/>
      <c r="TA87" s="65"/>
      <c r="TB87" s="65"/>
      <c r="TC87" s="65"/>
      <c r="TD87" s="65"/>
      <c r="TE87" s="65"/>
      <c r="TF87" s="65"/>
      <c r="TG87" s="65"/>
      <c r="TH87" s="65"/>
      <c r="TI87" s="65"/>
      <c r="TJ87" s="65"/>
      <c r="TK87" s="65"/>
      <c r="TL87" s="65"/>
      <c r="TM87" s="65"/>
      <c r="TN87" s="65"/>
      <c r="TO87" s="65"/>
      <c r="TP87" s="65"/>
      <c r="TQ87" s="65"/>
      <c r="TR87" s="65"/>
      <c r="TS87" s="65"/>
      <c r="TT87" s="65"/>
      <c r="TU87" s="65"/>
      <c r="TV87" s="65"/>
      <c r="TW87" s="65"/>
      <c r="TX87" s="65"/>
      <c r="TY87" s="65"/>
      <c r="TZ87" s="65"/>
      <c r="UA87" s="65"/>
      <c r="UB87" s="65"/>
      <c r="UC87" s="65"/>
      <c r="UD87" s="65"/>
      <c r="UE87" s="65"/>
      <c r="UF87" s="65"/>
      <c r="UG87" s="65"/>
      <c r="UH87" s="65"/>
      <c r="UI87" s="65"/>
      <c r="UJ87" s="65"/>
      <c r="UK87" s="65"/>
      <c r="UL87" s="65"/>
      <c r="UM87" s="65"/>
      <c r="UN87" s="65"/>
      <c r="UO87" s="65"/>
      <c r="UP87" s="65"/>
      <c r="UQ87" s="65"/>
      <c r="UR87" s="65"/>
      <c r="US87" s="65"/>
      <c r="UT87" s="65"/>
      <c r="UU87" s="65"/>
      <c r="UV87" s="65"/>
      <c r="UW87" s="65"/>
      <c r="UX87" s="65"/>
      <c r="UY87" s="65"/>
      <c r="UZ87" s="65"/>
      <c r="VA87" s="65"/>
      <c r="VB87" s="65"/>
      <c r="VC87" s="65"/>
      <c r="VD87" s="65"/>
      <c r="VE87" s="65"/>
      <c r="VF87" s="65"/>
      <c r="VG87" s="65"/>
      <c r="VH87" s="65"/>
      <c r="VI87" s="65"/>
      <c r="VJ87" s="65"/>
      <c r="VK87" s="65"/>
      <c r="VL87" s="65"/>
      <c r="VM87" s="65"/>
      <c r="VN87" s="65"/>
      <c r="VO87" s="65"/>
      <c r="VP87" s="65"/>
      <c r="VQ87" s="65"/>
      <c r="VR87" s="65"/>
      <c r="VS87" s="65"/>
      <c r="VT87" s="65"/>
      <c r="VU87" s="65"/>
      <c r="VV87" s="65"/>
      <c r="VW87" s="65"/>
      <c r="VX87" s="65"/>
      <c r="VY87" s="65"/>
      <c r="VZ87" s="65"/>
      <c r="WA87" s="65"/>
      <c r="WB87" s="65"/>
      <c r="WC87" s="65"/>
      <c r="WD87" s="65"/>
      <c r="WE87" s="65"/>
      <c r="WF87" s="65"/>
      <c r="WG87" s="65"/>
      <c r="WH87" s="65"/>
      <c r="WI87" s="65"/>
      <c r="WJ87" s="65"/>
      <c r="WK87" s="65"/>
      <c r="WL87" s="65"/>
      <c r="WM87" s="65"/>
      <c r="WN87" s="65"/>
      <c r="WO87" s="65"/>
      <c r="WP87" s="65"/>
      <c r="WQ87" s="65"/>
      <c r="WR87" s="65"/>
      <c r="WS87" s="65"/>
      <c r="WT87" s="65"/>
      <c r="WU87" s="65"/>
      <c r="WV87" s="65"/>
      <c r="WW87" s="65"/>
      <c r="WX87" s="65"/>
      <c r="WY87" s="65"/>
      <c r="WZ87" s="65"/>
      <c r="XA87" s="65"/>
      <c r="XB87" s="65"/>
      <c r="XC87" s="65"/>
      <c r="XD87" s="65"/>
      <c r="XE87" s="65"/>
      <c r="XF87" s="65"/>
      <c r="XG87" s="65"/>
      <c r="XH87" s="65"/>
      <c r="XI87" s="65"/>
      <c r="XJ87" s="65"/>
      <c r="XK87" s="65"/>
      <c r="XL87" s="65"/>
      <c r="XM87" s="65"/>
      <c r="XN87" s="65"/>
      <c r="XO87" s="65"/>
      <c r="XP87" s="65"/>
      <c r="XQ87" s="65"/>
      <c r="XR87" s="65"/>
      <c r="XS87" s="65"/>
      <c r="XT87" s="65"/>
      <c r="XU87" s="65"/>
      <c r="XV87" s="65"/>
      <c r="XW87" s="65"/>
      <c r="XX87" s="65"/>
      <c r="XY87" s="65"/>
      <c r="XZ87" s="65"/>
      <c r="YA87" s="65"/>
      <c r="YB87" s="65"/>
      <c r="YC87" s="65"/>
      <c r="YD87" s="65"/>
      <c r="YE87" s="65"/>
      <c r="YF87" s="65"/>
      <c r="YG87" s="65"/>
      <c r="YH87" s="65"/>
      <c r="YI87" s="65"/>
      <c r="YJ87" s="65"/>
      <c r="YK87" s="65"/>
      <c r="YL87" s="65"/>
      <c r="YM87" s="65"/>
      <c r="YN87" s="65"/>
      <c r="YO87" s="65"/>
      <c r="YP87" s="65"/>
      <c r="YQ87" s="65"/>
      <c r="YR87" s="65"/>
      <c r="YS87" s="65"/>
      <c r="YT87" s="65"/>
      <c r="YU87" s="65"/>
      <c r="YV87" s="65"/>
      <c r="YW87" s="65"/>
      <c r="YX87" s="65"/>
      <c r="YY87" s="65"/>
      <c r="YZ87" s="65"/>
      <c r="ZA87" s="65"/>
      <c r="ZB87" s="65"/>
      <c r="ZC87" s="65"/>
      <c r="ZD87" s="65"/>
      <c r="ZE87" s="65"/>
      <c r="ZF87" s="65"/>
      <c r="ZG87" s="65"/>
      <c r="ZH87" s="65"/>
      <c r="ZI87" s="65"/>
      <c r="ZJ87" s="65"/>
      <c r="ZK87" s="65"/>
      <c r="ZL87" s="65"/>
      <c r="ZM87" s="65"/>
      <c r="ZN87" s="65"/>
      <c r="ZO87" s="65"/>
      <c r="ZP87" s="65"/>
      <c r="ZQ87" s="65"/>
      <c r="ZR87" s="65"/>
      <c r="ZS87" s="65"/>
      <c r="ZT87" s="65"/>
      <c r="ZU87" s="65"/>
      <c r="ZV87" s="65"/>
      <c r="ZW87" s="65"/>
      <c r="ZX87" s="65"/>
      <c r="ZY87" s="65"/>
      <c r="ZZ87" s="65"/>
      <c r="AAA87" s="65"/>
      <c r="AAB87" s="65"/>
      <c r="AAC87" s="65"/>
      <c r="AAD87" s="65"/>
      <c r="AAE87" s="65"/>
      <c r="AAF87" s="65"/>
      <c r="AAG87" s="65"/>
      <c r="AAH87" s="65"/>
      <c r="AAI87" s="65"/>
      <c r="AAJ87" s="65"/>
      <c r="AAK87" s="65"/>
      <c r="AAL87" s="65"/>
      <c r="AAM87" s="65"/>
      <c r="AAN87" s="65"/>
      <c r="AAO87" s="65"/>
      <c r="AAP87" s="65"/>
      <c r="AAQ87" s="65"/>
      <c r="AAR87" s="65"/>
      <c r="AAS87" s="65"/>
      <c r="AAT87" s="65"/>
      <c r="AAU87" s="65"/>
      <c r="AAV87" s="65"/>
      <c r="AAW87" s="65"/>
      <c r="AAX87" s="65"/>
      <c r="AAY87" s="65"/>
      <c r="AAZ87" s="65"/>
      <c r="ABA87" s="65"/>
      <c r="ABB87" s="65"/>
      <c r="ABC87" s="65"/>
      <c r="ABD87" s="65"/>
      <c r="ABE87" s="65"/>
      <c r="ABF87" s="65"/>
      <c r="ABG87" s="65"/>
      <c r="ABH87" s="65"/>
      <c r="ABI87" s="65"/>
      <c r="ABJ87" s="65"/>
      <c r="ABK87" s="65"/>
      <c r="ABL87" s="65"/>
      <c r="ABM87" s="65"/>
      <c r="ABN87" s="65"/>
      <c r="ABO87" s="65"/>
      <c r="ABP87" s="65"/>
      <c r="ABQ87" s="65"/>
      <c r="ABR87" s="65"/>
      <c r="ABS87" s="65"/>
      <c r="ABT87" s="65"/>
      <c r="ABU87" s="65"/>
      <c r="ABV87" s="65"/>
      <c r="ABW87" s="65"/>
      <c r="ABX87" s="65"/>
      <c r="ABY87" s="65"/>
      <c r="ABZ87" s="65"/>
      <c r="ACA87" s="65"/>
      <c r="ACB87" s="65"/>
      <c r="ACC87" s="65"/>
      <c r="ACD87" s="65"/>
      <c r="ACE87" s="65"/>
      <c r="ACF87" s="65"/>
      <c r="ACG87" s="65"/>
      <c r="ACH87" s="65"/>
      <c r="ACI87" s="65"/>
      <c r="ACJ87" s="65"/>
      <c r="ACK87" s="65"/>
      <c r="ACL87" s="65"/>
      <c r="ACM87" s="65"/>
      <c r="ACN87" s="65"/>
      <c r="ACO87" s="65"/>
      <c r="ACP87" s="65"/>
      <c r="ACQ87" s="65"/>
      <c r="ACR87" s="65"/>
      <c r="ACS87" s="65"/>
      <c r="ACT87" s="65"/>
      <c r="ACU87" s="65"/>
      <c r="ACV87" s="65"/>
      <c r="ACW87" s="65"/>
      <c r="ACX87" s="65"/>
      <c r="ACY87" s="65"/>
      <c r="ACZ87" s="65"/>
      <c r="ADA87" s="65"/>
      <c r="ADB87" s="65"/>
      <c r="ADC87" s="65"/>
      <c r="ADD87" s="65"/>
      <c r="ADE87" s="65"/>
      <c r="ADF87" s="65"/>
      <c r="ADG87" s="65"/>
      <c r="ADH87" s="65"/>
      <c r="ADI87" s="65"/>
      <c r="ADJ87" s="65"/>
      <c r="ADK87" s="65"/>
      <c r="ADL87" s="65"/>
      <c r="ADM87" s="65"/>
      <c r="ADN87" s="65"/>
      <c r="ADO87" s="65"/>
      <c r="ADP87" s="65"/>
      <c r="ADQ87" s="65"/>
      <c r="ADR87" s="65"/>
      <c r="ADS87" s="65"/>
      <c r="ADT87" s="65"/>
      <c r="ADU87" s="65"/>
      <c r="ADV87" s="65"/>
      <c r="ADW87" s="65"/>
      <c r="ADX87" s="65"/>
      <c r="ADY87" s="65"/>
      <c r="ADZ87" s="65"/>
      <c r="AEA87" s="65"/>
      <c r="AEB87" s="65"/>
      <c r="AEC87" s="65"/>
      <c r="AED87" s="65"/>
      <c r="AEE87" s="65"/>
      <c r="AEF87" s="65"/>
      <c r="AEG87" s="65"/>
      <c r="AEH87" s="65"/>
      <c r="AEI87" s="65"/>
      <c r="AEJ87" s="65"/>
      <c r="AEK87" s="65"/>
      <c r="AEL87" s="65"/>
      <c r="AEM87" s="65"/>
      <c r="AEN87" s="65"/>
      <c r="AEO87" s="65"/>
      <c r="AEP87" s="65"/>
      <c r="AEQ87" s="65"/>
      <c r="AER87" s="65"/>
      <c r="AES87" s="65"/>
      <c r="AET87" s="65"/>
      <c r="AEU87" s="65"/>
      <c r="AEV87" s="65"/>
      <c r="AEW87" s="65"/>
      <c r="AEX87" s="65"/>
      <c r="AEY87" s="65"/>
      <c r="AEZ87" s="65"/>
      <c r="AFA87" s="65"/>
      <c r="AFB87" s="65"/>
      <c r="AFC87" s="65"/>
      <c r="AFD87" s="65"/>
      <c r="AFE87" s="65"/>
      <c r="AFF87" s="65"/>
      <c r="AFG87" s="65"/>
      <c r="AFH87" s="65"/>
      <c r="AFI87" s="65"/>
      <c r="AFJ87" s="65"/>
      <c r="AFK87" s="65"/>
      <c r="AFL87" s="65"/>
      <c r="AFM87" s="65"/>
      <c r="AFN87" s="65"/>
      <c r="AFO87" s="65"/>
      <c r="AFP87" s="65"/>
      <c r="AFQ87" s="65"/>
      <c r="AFR87" s="65"/>
      <c r="AFS87" s="65"/>
      <c r="AFT87" s="65"/>
      <c r="AFU87" s="65"/>
      <c r="AFV87" s="65"/>
      <c r="AFW87" s="65"/>
      <c r="AFX87" s="65"/>
      <c r="AFY87" s="65"/>
      <c r="AFZ87" s="65"/>
      <c r="AGA87" s="65"/>
      <c r="AGB87" s="65"/>
      <c r="AGC87" s="65"/>
      <c r="AGD87" s="65"/>
      <c r="AGE87" s="65"/>
      <c r="AGF87" s="65"/>
      <c r="AGG87" s="65"/>
      <c r="AGH87" s="65"/>
      <c r="AGI87" s="65"/>
      <c r="AGJ87" s="65"/>
      <c r="AGK87" s="65"/>
      <c r="AGL87" s="65"/>
      <c r="AGM87" s="65"/>
      <c r="AGN87" s="65"/>
      <c r="AGO87" s="65"/>
      <c r="AGP87" s="65"/>
      <c r="AGQ87" s="65"/>
      <c r="AGR87" s="65"/>
      <c r="AGS87" s="65"/>
      <c r="AGT87" s="65"/>
      <c r="AGU87" s="65"/>
      <c r="AGV87" s="65"/>
      <c r="AGW87" s="65"/>
      <c r="AGX87" s="65"/>
      <c r="AGY87" s="65"/>
      <c r="AGZ87" s="65"/>
      <c r="AHA87" s="65"/>
      <c r="AHB87" s="65"/>
      <c r="AHC87" s="65"/>
      <c r="AHD87" s="65"/>
      <c r="AHE87" s="65"/>
      <c r="AHF87" s="65"/>
      <c r="AHG87" s="65"/>
      <c r="AHH87" s="65"/>
      <c r="AHI87" s="65"/>
      <c r="AHJ87" s="65"/>
      <c r="AHK87" s="65"/>
      <c r="AHL87" s="65"/>
      <c r="AHM87" s="65"/>
      <c r="AHN87" s="65"/>
      <c r="AHO87" s="65"/>
      <c r="AHP87" s="65"/>
      <c r="AHQ87" s="65"/>
      <c r="AHR87" s="65"/>
      <c r="AHS87" s="65"/>
      <c r="AHT87" s="65"/>
      <c r="AHU87" s="65"/>
      <c r="AHV87" s="65"/>
      <c r="AHW87" s="65"/>
      <c r="AHX87" s="65"/>
      <c r="AHY87" s="65"/>
      <c r="AHZ87" s="65"/>
      <c r="AIA87" s="65"/>
      <c r="AIB87" s="65"/>
      <c r="AIC87" s="65"/>
      <c r="AID87" s="65"/>
      <c r="AIE87" s="65"/>
      <c r="AIF87" s="65"/>
      <c r="AIG87" s="65"/>
      <c r="AIH87" s="65"/>
      <c r="AII87" s="65"/>
      <c r="AIJ87" s="65"/>
      <c r="AIK87" s="65"/>
      <c r="AIL87" s="65"/>
      <c r="AIM87" s="65"/>
      <c r="AIN87" s="65"/>
      <c r="AIO87" s="65"/>
      <c r="AIP87" s="65"/>
      <c r="AIQ87" s="65"/>
      <c r="AIR87" s="65"/>
      <c r="AIS87" s="65"/>
      <c r="AIT87" s="65"/>
      <c r="AIU87" s="65"/>
      <c r="AIV87" s="65"/>
      <c r="AIW87" s="65"/>
      <c r="AIX87" s="65"/>
      <c r="AIY87" s="65"/>
      <c r="AIZ87" s="65"/>
      <c r="AJA87" s="65"/>
      <c r="AJB87" s="65"/>
      <c r="AJC87" s="65"/>
      <c r="AJD87" s="65"/>
      <c r="AJE87" s="65"/>
      <c r="AJF87" s="65"/>
      <c r="AJG87" s="65"/>
      <c r="AJH87" s="65"/>
      <c r="AJI87" s="65"/>
      <c r="AJJ87" s="65"/>
      <c r="AJK87" s="65"/>
      <c r="AJL87" s="65"/>
      <c r="AJM87" s="65"/>
      <c r="AJN87" s="65"/>
      <c r="AJO87" s="65"/>
      <c r="AJP87" s="65"/>
      <c r="AJQ87" s="65"/>
      <c r="AJR87" s="65"/>
      <c r="AJS87" s="65"/>
      <c r="AJT87" s="65"/>
      <c r="AJU87" s="65"/>
      <c r="AJV87" s="65"/>
      <c r="AJW87" s="65"/>
      <c r="AJX87" s="65"/>
      <c r="AJY87" s="65"/>
      <c r="AJZ87" s="65"/>
      <c r="AKA87" s="65"/>
      <c r="AKB87" s="65"/>
      <c r="AKC87" s="65"/>
      <c r="AKD87" s="65"/>
      <c r="AKE87" s="65"/>
      <c r="AKF87" s="65"/>
      <c r="AKG87" s="65"/>
      <c r="AKH87" s="65"/>
      <c r="AKI87" s="65"/>
      <c r="AKJ87" s="65"/>
      <c r="AKK87" s="65"/>
      <c r="AKL87" s="65"/>
      <c r="AKM87" s="65"/>
      <c r="AKN87" s="65"/>
      <c r="AKO87" s="65"/>
      <c r="AKP87" s="65"/>
      <c r="AKQ87" s="65"/>
      <c r="AKR87" s="65"/>
      <c r="AKS87" s="65"/>
      <c r="AKT87" s="65"/>
      <c r="AKU87" s="65"/>
      <c r="AKV87" s="65"/>
      <c r="AKW87" s="65"/>
      <c r="AKX87" s="65"/>
      <c r="AKY87" s="65"/>
      <c r="AKZ87" s="65"/>
      <c r="ALA87" s="65"/>
      <c r="ALB87" s="65"/>
      <c r="ALC87" s="65"/>
      <c r="ALD87" s="65"/>
      <c r="ALE87" s="65"/>
      <c r="ALF87" s="65"/>
      <c r="ALG87" s="65"/>
      <c r="ALH87" s="65"/>
      <c r="ALI87" s="65"/>
      <c r="ALJ87" s="65"/>
      <c r="ALK87" s="65"/>
      <c r="ALL87" s="65"/>
      <c r="ALM87" s="65"/>
      <c r="ALN87" s="65"/>
      <c r="ALO87" s="65"/>
      <c r="ALP87" s="65"/>
      <c r="ALQ87" s="65"/>
      <c r="ALR87" s="65"/>
      <c r="ALS87" s="65"/>
      <c r="ALT87" s="65"/>
      <c r="ALU87" s="65"/>
      <c r="ALV87" s="65"/>
      <c r="ALW87" s="65"/>
      <c r="ALX87" s="65"/>
      <c r="ALY87" s="65"/>
      <c r="ALZ87" s="65"/>
      <c r="AMA87" s="65"/>
      <c r="AMB87" s="65"/>
      <c r="AMC87" s="65"/>
      <c r="AMD87" s="65"/>
      <c r="AME87" s="65"/>
      <c r="AMF87" s="65"/>
      <c r="AMG87" s="65"/>
      <c r="AMH87" s="65"/>
      <c r="AMI87" s="65"/>
      <c r="AMJ87" s="65"/>
      <c r="AMK87" s="65"/>
      <c r="AML87" s="65"/>
    </row>
    <row r="88" spans="1:1026" s="66" customFormat="1" ht="15" customHeight="1">
      <c r="A88" s="65"/>
      <c r="B88" s="170" t="s">
        <v>76</v>
      </c>
      <c r="C88" s="623" t="s">
        <v>124</v>
      </c>
      <c r="D88" s="987"/>
      <c r="E88" s="987"/>
      <c r="F88" s="987"/>
      <c r="G88" s="975"/>
      <c r="H88" s="252" t="e">
        <f>H67</f>
        <v>#REF!</v>
      </c>
      <c r="J88" s="65"/>
      <c r="K88" s="65"/>
      <c r="L88" s="65"/>
      <c r="M88" s="65"/>
      <c r="N88" s="65"/>
      <c r="O88" s="65"/>
      <c r="P88" s="65"/>
      <c r="Q88" s="65"/>
      <c r="R88" s="65"/>
      <c r="S88" s="65"/>
      <c r="T88" s="65"/>
      <c r="U88" s="65"/>
      <c r="V88" s="65"/>
      <c r="W88" s="65"/>
      <c r="X88" s="65"/>
      <c r="Y88" s="65"/>
      <c r="Z88" s="65"/>
      <c r="AA88" s="65"/>
      <c r="AB88" s="65"/>
      <c r="AC88" s="65"/>
      <c r="AD88" s="65"/>
      <c r="AE88" s="65"/>
      <c r="AF88" s="65"/>
      <c r="AG88" s="65"/>
      <c r="AH88" s="65"/>
      <c r="AI88" s="65"/>
      <c r="AJ88" s="65"/>
      <c r="AK88" s="65"/>
      <c r="AL88" s="65"/>
      <c r="AM88" s="65"/>
      <c r="AN88" s="65"/>
      <c r="AO88" s="65"/>
      <c r="AP88" s="65"/>
      <c r="AQ88" s="65"/>
      <c r="AR88" s="65"/>
      <c r="AS88" s="65"/>
      <c r="AT88" s="65"/>
      <c r="AU88" s="65"/>
      <c r="AV88" s="65"/>
      <c r="AW88" s="65"/>
      <c r="AX88" s="65"/>
      <c r="AY88" s="65"/>
      <c r="AZ88" s="65"/>
      <c r="BA88" s="65"/>
      <c r="BB88" s="65"/>
      <c r="BC88" s="65"/>
      <c r="BD88" s="65"/>
      <c r="BE88" s="65"/>
      <c r="BF88" s="65"/>
      <c r="BG88" s="65"/>
      <c r="BH88" s="65"/>
      <c r="BI88" s="65"/>
      <c r="BJ88" s="65"/>
      <c r="BK88" s="65"/>
      <c r="BL88" s="65"/>
      <c r="BM88" s="65"/>
      <c r="BN88" s="65"/>
      <c r="BO88" s="65"/>
      <c r="BP88" s="65"/>
      <c r="BQ88" s="65"/>
      <c r="BR88" s="65"/>
      <c r="BS88" s="65"/>
      <c r="BT88" s="65"/>
      <c r="BU88" s="65"/>
      <c r="BV88" s="65"/>
      <c r="BW88" s="65"/>
      <c r="BX88" s="65"/>
      <c r="BY88" s="65"/>
      <c r="BZ88" s="65"/>
      <c r="CA88" s="65"/>
      <c r="CB88" s="65"/>
      <c r="CC88" s="65"/>
      <c r="CD88" s="65"/>
      <c r="CE88" s="65"/>
      <c r="CF88" s="65"/>
      <c r="CG88" s="65"/>
      <c r="CH88" s="65"/>
      <c r="CI88" s="65"/>
      <c r="CJ88" s="65"/>
      <c r="CK88" s="65"/>
      <c r="CL88" s="65"/>
      <c r="CM88" s="65"/>
      <c r="CN88" s="65"/>
      <c r="CO88" s="65"/>
      <c r="CP88" s="65"/>
      <c r="CQ88" s="65"/>
      <c r="CR88" s="65"/>
      <c r="CS88" s="65"/>
      <c r="CT88" s="65"/>
      <c r="CU88" s="65"/>
      <c r="CV88" s="65"/>
      <c r="CW88" s="65"/>
      <c r="CX88" s="65"/>
      <c r="CY88" s="65"/>
      <c r="CZ88" s="65"/>
      <c r="DA88" s="65"/>
      <c r="DB88" s="65"/>
      <c r="DC88" s="65"/>
      <c r="DD88" s="65"/>
      <c r="DE88" s="65"/>
      <c r="DF88" s="65"/>
      <c r="DG88" s="65"/>
      <c r="DH88" s="65"/>
      <c r="DI88" s="65"/>
      <c r="DJ88" s="65"/>
      <c r="DK88" s="65"/>
      <c r="DL88" s="65"/>
      <c r="DM88" s="65"/>
      <c r="DN88" s="65"/>
      <c r="DO88" s="65"/>
      <c r="DP88" s="65"/>
      <c r="DQ88" s="65"/>
      <c r="DR88" s="65"/>
      <c r="DS88" s="65"/>
      <c r="DT88" s="65"/>
      <c r="DU88" s="65"/>
      <c r="DV88" s="65"/>
      <c r="DW88" s="65"/>
      <c r="DX88" s="65"/>
      <c r="DY88" s="65"/>
      <c r="DZ88" s="65"/>
      <c r="EA88" s="65"/>
      <c r="EB88" s="65"/>
      <c r="EC88" s="65"/>
      <c r="ED88" s="65"/>
      <c r="EE88" s="65"/>
      <c r="EF88" s="65"/>
      <c r="EG88" s="65"/>
      <c r="EH88" s="65"/>
      <c r="EI88" s="65"/>
      <c r="EJ88" s="65"/>
      <c r="EK88" s="65"/>
      <c r="EL88" s="65"/>
      <c r="EM88" s="65"/>
      <c r="EN88" s="65"/>
      <c r="EO88" s="65"/>
      <c r="EP88" s="65"/>
      <c r="EQ88" s="65"/>
      <c r="ER88" s="65"/>
      <c r="ES88" s="65"/>
      <c r="ET88" s="65"/>
      <c r="EU88" s="65"/>
      <c r="EV88" s="65"/>
      <c r="EW88" s="65"/>
      <c r="EX88" s="65"/>
      <c r="EY88" s="65"/>
      <c r="EZ88" s="65"/>
      <c r="FA88" s="65"/>
      <c r="FB88" s="65"/>
      <c r="FC88" s="65"/>
      <c r="FD88" s="65"/>
      <c r="FE88" s="65"/>
      <c r="FF88" s="65"/>
      <c r="FG88" s="65"/>
      <c r="FH88" s="65"/>
      <c r="FI88" s="65"/>
      <c r="FJ88" s="65"/>
      <c r="FK88" s="65"/>
      <c r="FL88" s="65"/>
      <c r="FM88" s="65"/>
      <c r="FN88" s="65"/>
      <c r="FO88" s="65"/>
      <c r="FP88" s="65"/>
      <c r="FQ88" s="65"/>
      <c r="FR88" s="65"/>
      <c r="FS88" s="65"/>
      <c r="FT88" s="65"/>
      <c r="FU88" s="65"/>
      <c r="FV88" s="65"/>
      <c r="FW88" s="65"/>
      <c r="FX88" s="65"/>
      <c r="FY88" s="65"/>
      <c r="FZ88" s="65"/>
      <c r="GA88" s="65"/>
      <c r="GB88" s="65"/>
      <c r="GC88" s="65"/>
      <c r="GD88" s="65"/>
      <c r="GE88" s="65"/>
      <c r="GF88" s="65"/>
      <c r="GG88" s="65"/>
      <c r="GH88" s="65"/>
      <c r="GI88" s="65"/>
      <c r="GJ88" s="65"/>
      <c r="GK88" s="65"/>
      <c r="GL88" s="65"/>
      <c r="GM88" s="65"/>
      <c r="GN88" s="65"/>
      <c r="GO88" s="65"/>
      <c r="GP88" s="65"/>
      <c r="GQ88" s="65"/>
      <c r="GR88" s="65"/>
      <c r="GS88" s="65"/>
      <c r="GT88" s="65"/>
      <c r="GU88" s="65"/>
      <c r="GV88" s="65"/>
      <c r="GW88" s="65"/>
      <c r="GX88" s="65"/>
      <c r="GY88" s="65"/>
      <c r="GZ88" s="65"/>
      <c r="HA88" s="65"/>
      <c r="HB88" s="65"/>
      <c r="HC88" s="65"/>
      <c r="HD88" s="65"/>
      <c r="HE88" s="65"/>
      <c r="HF88" s="65"/>
      <c r="HG88" s="65"/>
      <c r="HH88" s="65"/>
      <c r="HI88" s="65"/>
      <c r="HJ88" s="65"/>
      <c r="HK88" s="65"/>
      <c r="HL88" s="65"/>
      <c r="HM88" s="65"/>
      <c r="HN88" s="65"/>
      <c r="HO88" s="65"/>
      <c r="HP88" s="65"/>
      <c r="HQ88" s="65"/>
      <c r="HR88" s="65"/>
      <c r="HS88" s="65"/>
      <c r="HT88" s="65"/>
      <c r="HU88" s="65"/>
      <c r="HV88" s="65"/>
      <c r="HW88" s="65"/>
      <c r="HX88" s="65"/>
      <c r="HY88" s="65"/>
      <c r="HZ88" s="65"/>
      <c r="IA88" s="65"/>
      <c r="IB88" s="65"/>
      <c r="IC88" s="65"/>
      <c r="ID88" s="65"/>
      <c r="IE88" s="65"/>
      <c r="IF88" s="65"/>
      <c r="IG88" s="65"/>
      <c r="IH88" s="65"/>
      <c r="II88" s="65"/>
      <c r="IJ88" s="65"/>
      <c r="IK88" s="65"/>
      <c r="IL88" s="65"/>
      <c r="IM88" s="65"/>
      <c r="IN88" s="65"/>
      <c r="IO88" s="65"/>
      <c r="IP88" s="65"/>
      <c r="IQ88" s="65"/>
      <c r="IR88" s="65"/>
      <c r="IS88" s="65"/>
      <c r="IT88" s="65"/>
      <c r="IU88" s="65"/>
      <c r="IV88" s="65"/>
      <c r="IW88" s="65"/>
      <c r="IX88" s="65"/>
      <c r="IY88" s="65"/>
      <c r="IZ88" s="65"/>
      <c r="JA88" s="65"/>
      <c r="JB88" s="65"/>
      <c r="JC88" s="65"/>
      <c r="JD88" s="65"/>
      <c r="JE88" s="65"/>
      <c r="JF88" s="65"/>
      <c r="JG88" s="65"/>
      <c r="JH88" s="65"/>
      <c r="JI88" s="65"/>
      <c r="JJ88" s="65"/>
      <c r="JK88" s="65"/>
      <c r="JL88" s="65"/>
      <c r="JM88" s="65"/>
      <c r="JN88" s="65"/>
      <c r="JO88" s="65"/>
      <c r="JP88" s="65"/>
      <c r="JQ88" s="65"/>
      <c r="JR88" s="65"/>
      <c r="JS88" s="65"/>
      <c r="JT88" s="65"/>
      <c r="JU88" s="65"/>
      <c r="JV88" s="65"/>
      <c r="JW88" s="65"/>
      <c r="JX88" s="65"/>
      <c r="JY88" s="65"/>
      <c r="JZ88" s="65"/>
      <c r="KA88" s="65"/>
      <c r="KB88" s="65"/>
      <c r="KC88" s="65"/>
      <c r="KD88" s="65"/>
      <c r="KE88" s="65"/>
      <c r="KF88" s="65"/>
      <c r="KG88" s="65"/>
      <c r="KH88" s="65"/>
      <c r="KI88" s="65"/>
      <c r="KJ88" s="65"/>
      <c r="KK88" s="65"/>
      <c r="KL88" s="65"/>
      <c r="KM88" s="65"/>
      <c r="KN88" s="65"/>
      <c r="KO88" s="65"/>
      <c r="KP88" s="65"/>
      <c r="KQ88" s="65"/>
      <c r="KR88" s="65"/>
      <c r="KS88" s="65"/>
      <c r="KT88" s="65"/>
      <c r="KU88" s="65"/>
      <c r="KV88" s="65"/>
      <c r="KW88" s="65"/>
      <c r="KX88" s="65"/>
      <c r="KY88" s="65"/>
      <c r="KZ88" s="65"/>
      <c r="LA88" s="65"/>
      <c r="LB88" s="65"/>
      <c r="LC88" s="65"/>
      <c r="LD88" s="65"/>
      <c r="LE88" s="65"/>
      <c r="LF88" s="65"/>
      <c r="LG88" s="65"/>
      <c r="LH88" s="65"/>
      <c r="LI88" s="65"/>
      <c r="LJ88" s="65"/>
      <c r="LK88" s="65"/>
      <c r="LL88" s="65"/>
      <c r="LM88" s="65"/>
      <c r="LN88" s="65"/>
      <c r="LO88" s="65"/>
      <c r="LP88" s="65"/>
      <c r="LQ88" s="65"/>
      <c r="LR88" s="65"/>
      <c r="LS88" s="65"/>
      <c r="LT88" s="65"/>
      <c r="LU88" s="65"/>
      <c r="LV88" s="65"/>
      <c r="LW88" s="65"/>
      <c r="LX88" s="65"/>
      <c r="LY88" s="65"/>
      <c r="LZ88" s="65"/>
      <c r="MA88" s="65"/>
      <c r="MB88" s="65"/>
      <c r="MC88" s="65"/>
      <c r="MD88" s="65"/>
      <c r="ME88" s="65"/>
      <c r="MF88" s="65"/>
      <c r="MG88" s="65"/>
      <c r="MH88" s="65"/>
      <c r="MI88" s="65"/>
      <c r="MJ88" s="65"/>
      <c r="MK88" s="65"/>
      <c r="ML88" s="65"/>
      <c r="MM88" s="65"/>
      <c r="MN88" s="65"/>
      <c r="MO88" s="65"/>
      <c r="MP88" s="65"/>
      <c r="MQ88" s="65"/>
      <c r="MR88" s="65"/>
      <c r="MS88" s="65"/>
      <c r="MT88" s="65"/>
      <c r="MU88" s="65"/>
      <c r="MV88" s="65"/>
      <c r="MW88" s="65"/>
      <c r="MX88" s="65"/>
      <c r="MY88" s="65"/>
      <c r="MZ88" s="65"/>
      <c r="NA88" s="65"/>
      <c r="NB88" s="65"/>
      <c r="NC88" s="65"/>
      <c r="ND88" s="65"/>
      <c r="NE88" s="65"/>
      <c r="NF88" s="65"/>
      <c r="NG88" s="65"/>
      <c r="NH88" s="65"/>
      <c r="NI88" s="65"/>
      <c r="NJ88" s="65"/>
      <c r="NK88" s="65"/>
      <c r="NL88" s="65"/>
      <c r="NM88" s="65"/>
      <c r="NN88" s="65"/>
      <c r="NO88" s="65"/>
      <c r="NP88" s="65"/>
      <c r="NQ88" s="65"/>
      <c r="NR88" s="65"/>
      <c r="NS88" s="65"/>
      <c r="NT88" s="65"/>
      <c r="NU88" s="65"/>
      <c r="NV88" s="65"/>
      <c r="NW88" s="65"/>
      <c r="NX88" s="65"/>
      <c r="NY88" s="65"/>
      <c r="NZ88" s="65"/>
      <c r="OA88" s="65"/>
      <c r="OB88" s="65"/>
      <c r="OC88" s="65"/>
      <c r="OD88" s="65"/>
      <c r="OE88" s="65"/>
      <c r="OF88" s="65"/>
      <c r="OG88" s="65"/>
      <c r="OH88" s="65"/>
      <c r="OI88" s="65"/>
      <c r="OJ88" s="65"/>
      <c r="OK88" s="65"/>
      <c r="OL88" s="65"/>
      <c r="OM88" s="65"/>
      <c r="ON88" s="65"/>
      <c r="OO88" s="65"/>
      <c r="OP88" s="65"/>
      <c r="OQ88" s="65"/>
      <c r="OR88" s="65"/>
      <c r="OS88" s="65"/>
      <c r="OT88" s="65"/>
      <c r="OU88" s="65"/>
      <c r="OV88" s="65"/>
      <c r="OW88" s="65"/>
      <c r="OX88" s="65"/>
      <c r="OY88" s="65"/>
      <c r="OZ88" s="65"/>
      <c r="PA88" s="65"/>
      <c r="PB88" s="65"/>
      <c r="PC88" s="65"/>
      <c r="PD88" s="65"/>
      <c r="PE88" s="65"/>
      <c r="PF88" s="65"/>
      <c r="PG88" s="65"/>
      <c r="PH88" s="65"/>
      <c r="PI88" s="65"/>
      <c r="PJ88" s="65"/>
      <c r="PK88" s="65"/>
      <c r="PL88" s="65"/>
      <c r="PM88" s="65"/>
      <c r="PN88" s="65"/>
      <c r="PO88" s="65"/>
      <c r="PP88" s="65"/>
      <c r="PQ88" s="65"/>
      <c r="PR88" s="65"/>
      <c r="PS88" s="65"/>
      <c r="PT88" s="65"/>
      <c r="PU88" s="65"/>
      <c r="PV88" s="65"/>
      <c r="PW88" s="65"/>
      <c r="PX88" s="65"/>
      <c r="PY88" s="65"/>
      <c r="PZ88" s="65"/>
      <c r="QA88" s="65"/>
      <c r="QB88" s="65"/>
      <c r="QC88" s="65"/>
      <c r="QD88" s="65"/>
      <c r="QE88" s="65"/>
      <c r="QF88" s="65"/>
      <c r="QG88" s="65"/>
      <c r="QH88" s="65"/>
      <c r="QI88" s="65"/>
      <c r="QJ88" s="65"/>
      <c r="QK88" s="65"/>
      <c r="QL88" s="65"/>
      <c r="QM88" s="65"/>
      <c r="QN88" s="65"/>
      <c r="QO88" s="65"/>
      <c r="QP88" s="65"/>
      <c r="QQ88" s="65"/>
      <c r="QR88" s="65"/>
      <c r="QS88" s="65"/>
      <c r="QT88" s="65"/>
      <c r="QU88" s="65"/>
      <c r="QV88" s="65"/>
      <c r="QW88" s="65"/>
      <c r="QX88" s="65"/>
      <c r="QY88" s="65"/>
      <c r="QZ88" s="65"/>
      <c r="RA88" s="65"/>
      <c r="RB88" s="65"/>
      <c r="RC88" s="65"/>
      <c r="RD88" s="65"/>
      <c r="RE88" s="65"/>
      <c r="RF88" s="65"/>
      <c r="RG88" s="65"/>
      <c r="RH88" s="65"/>
      <c r="RI88" s="65"/>
      <c r="RJ88" s="65"/>
      <c r="RK88" s="65"/>
      <c r="RL88" s="65"/>
      <c r="RM88" s="65"/>
      <c r="RN88" s="65"/>
      <c r="RO88" s="65"/>
      <c r="RP88" s="65"/>
      <c r="RQ88" s="65"/>
      <c r="RR88" s="65"/>
      <c r="RS88" s="65"/>
      <c r="RT88" s="65"/>
      <c r="RU88" s="65"/>
      <c r="RV88" s="65"/>
      <c r="RW88" s="65"/>
      <c r="RX88" s="65"/>
      <c r="RY88" s="65"/>
      <c r="RZ88" s="65"/>
      <c r="SA88" s="65"/>
      <c r="SB88" s="65"/>
      <c r="SC88" s="65"/>
      <c r="SD88" s="65"/>
      <c r="SE88" s="65"/>
      <c r="SF88" s="65"/>
      <c r="SG88" s="65"/>
      <c r="SH88" s="65"/>
      <c r="SI88" s="65"/>
      <c r="SJ88" s="65"/>
      <c r="SK88" s="65"/>
      <c r="SL88" s="65"/>
      <c r="SM88" s="65"/>
      <c r="SN88" s="65"/>
      <c r="SO88" s="65"/>
      <c r="SP88" s="65"/>
      <c r="SQ88" s="65"/>
      <c r="SR88" s="65"/>
      <c r="SS88" s="65"/>
      <c r="ST88" s="65"/>
      <c r="SU88" s="65"/>
      <c r="SV88" s="65"/>
      <c r="SW88" s="65"/>
      <c r="SX88" s="65"/>
      <c r="SY88" s="65"/>
      <c r="SZ88" s="65"/>
      <c r="TA88" s="65"/>
      <c r="TB88" s="65"/>
      <c r="TC88" s="65"/>
      <c r="TD88" s="65"/>
      <c r="TE88" s="65"/>
      <c r="TF88" s="65"/>
      <c r="TG88" s="65"/>
      <c r="TH88" s="65"/>
      <c r="TI88" s="65"/>
      <c r="TJ88" s="65"/>
      <c r="TK88" s="65"/>
      <c r="TL88" s="65"/>
      <c r="TM88" s="65"/>
      <c r="TN88" s="65"/>
      <c r="TO88" s="65"/>
      <c r="TP88" s="65"/>
      <c r="TQ88" s="65"/>
      <c r="TR88" s="65"/>
      <c r="TS88" s="65"/>
      <c r="TT88" s="65"/>
      <c r="TU88" s="65"/>
      <c r="TV88" s="65"/>
      <c r="TW88" s="65"/>
      <c r="TX88" s="65"/>
      <c r="TY88" s="65"/>
      <c r="TZ88" s="65"/>
      <c r="UA88" s="65"/>
      <c r="UB88" s="65"/>
      <c r="UC88" s="65"/>
      <c r="UD88" s="65"/>
      <c r="UE88" s="65"/>
      <c r="UF88" s="65"/>
      <c r="UG88" s="65"/>
      <c r="UH88" s="65"/>
      <c r="UI88" s="65"/>
      <c r="UJ88" s="65"/>
      <c r="UK88" s="65"/>
      <c r="UL88" s="65"/>
      <c r="UM88" s="65"/>
      <c r="UN88" s="65"/>
      <c r="UO88" s="65"/>
      <c r="UP88" s="65"/>
      <c r="UQ88" s="65"/>
      <c r="UR88" s="65"/>
      <c r="US88" s="65"/>
      <c r="UT88" s="65"/>
      <c r="UU88" s="65"/>
      <c r="UV88" s="65"/>
      <c r="UW88" s="65"/>
      <c r="UX88" s="65"/>
      <c r="UY88" s="65"/>
      <c r="UZ88" s="65"/>
      <c r="VA88" s="65"/>
      <c r="VB88" s="65"/>
      <c r="VC88" s="65"/>
      <c r="VD88" s="65"/>
      <c r="VE88" s="65"/>
      <c r="VF88" s="65"/>
      <c r="VG88" s="65"/>
      <c r="VH88" s="65"/>
      <c r="VI88" s="65"/>
      <c r="VJ88" s="65"/>
      <c r="VK88" s="65"/>
      <c r="VL88" s="65"/>
      <c r="VM88" s="65"/>
      <c r="VN88" s="65"/>
      <c r="VO88" s="65"/>
      <c r="VP88" s="65"/>
      <c r="VQ88" s="65"/>
      <c r="VR88" s="65"/>
      <c r="VS88" s="65"/>
      <c r="VT88" s="65"/>
      <c r="VU88" s="65"/>
      <c r="VV88" s="65"/>
      <c r="VW88" s="65"/>
      <c r="VX88" s="65"/>
      <c r="VY88" s="65"/>
      <c r="VZ88" s="65"/>
      <c r="WA88" s="65"/>
      <c r="WB88" s="65"/>
      <c r="WC88" s="65"/>
      <c r="WD88" s="65"/>
      <c r="WE88" s="65"/>
      <c r="WF88" s="65"/>
      <c r="WG88" s="65"/>
      <c r="WH88" s="65"/>
      <c r="WI88" s="65"/>
      <c r="WJ88" s="65"/>
      <c r="WK88" s="65"/>
      <c r="WL88" s="65"/>
      <c r="WM88" s="65"/>
      <c r="WN88" s="65"/>
      <c r="WO88" s="65"/>
      <c r="WP88" s="65"/>
      <c r="WQ88" s="65"/>
      <c r="WR88" s="65"/>
      <c r="WS88" s="65"/>
      <c r="WT88" s="65"/>
      <c r="WU88" s="65"/>
      <c r="WV88" s="65"/>
      <c r="WW88" s="65"/>
      <c r="WX88" s="65"/>
      <c r="WY88" s="65"/>
      <c r="WZ88" s="65"/>
      <c r="XA88" s="65"/>
      <c r="XB88" s="65"/>
      <c r="XC88" s="65"/>
      <c r="XD88" s="65"/>
      <c r="XE88" s="65"/>
      <c r="XF88" s="65"/>
      <c r="XG88" s="65"/>
      <c r="XH88" s="65"/>
      <c r="XI88" s="65"/>
      <c r="XJ88" s="65"/>
      <c r="XK88" s="65"/>
      <c r="XL88" s="65"/>
      <c r="XM88" s="65"/>
      <c r="XN88" s="65"/>
      <c r="XO88" s="65"/>
      <c r="XP88" s="65"/>
      <c r="XQ88" s="65"/>
      <c r="XR88" s="65"/>
      <c r="XS88" s="65"/>
      <c r="XT88" s="65"/>
      <c r="XU88" s="65"/>
      <c r="XV88" s="65"/>
      <c r="XW88" s="65"/>
      <c r="XX88" s="65"/>
      <c r="XY88" s="65"/>
      <c r="XZ88" s="65"/>
      <c r="YA88" s="65"/>
      <c r="YB88" s="65"/>
      <c r="YC88" s="65"/>
      <c r="YD88" s="65"/>
      <c r="YE88" s="65"/>
      <c r="YF88" s="65"/>
      <c r="YG88" s="65"/>
      <c r="YH88" s="65"/>
      <c r="YI88" s="65"/>
      <c r="YJ88" s="65"/>
      <c r="YK88" s="65"/>
      <c r="YL88" s="65"/>
      <c r="YM88" s="65"/>
      <c r="YN88" s="65"/>
      <c r="YO88" s="65"/>
      <c r="YP88" s="65"/>
      <c r="YQ88" s="65"/>
      <c r="YR88" s="65"/>
      <c r="YS88" s="65"/>
      <c r="YT88" s="65"/>
      <c r="YU88" s="65"/>
      <c r="YV88" s="65"/>
      <c r="YW88" s="65"/>
      <c r="YX88" s="65"/>
      <c r="YY88" s="65"/>
      <c r="YZ88" s="65"/>
      <c r="ZA88" s="65"/>
      <c r="ZB88" s="65"/>
      <c r="ZC88" s="65"/>
      <c r="ZD88" s="65"/>
      <c r="ZE88" s="65"/>
      <c r="ZF88" s="65"/>
      <c r="ZG88" s="65"/>
      <c r="ZH88" s="65"/>
      <c r="ZI88" s="65"/>
      <c r="ZJ88" s="65"/>
      <c r="ZK88" s="65"/>
      <c r="ZL88" s="65"/>
      <c r="ZM88" s="65"/>
      <c r="ZN88" s="65"/>
      <c r="ZO88" s="65"/>
      <c r="ZP88" s="65"/>
      <c r="ZQ88" s="65"/>
      <c r="ZR88" s="65"/>
      <c r="ZS88" s="65"/>
      <c r="ZT88" s="65"/>
      <c r="ZU88" s="65"/>
      <c r="ZV88" s="65"/>
      <c r="ZW88" s="65"/>
      <c r="ZX88" s="65"/>
      <c r="ZY88" s="65"/>
      <c r="ZZ88" s="65"/>
      <c r="AAA88" s="65"/>
      <c r="AAB88" s="65"/>
      <c r="AAC88" s="65"/>
      <c r="AAD88" s="65"/>
      <c r="AAE88" s="65"/>
      <c r="AAF88" s="65"/>
      <c r="AAG88" s="65"/>
      <c r="AAH88" s="65"/>
      <c r="AAI88" s="65"/>
      <c r="AAJ88" s="65"/>
      <c r="AAK88" s="65"/>
      <c r="AAL88" s="65"/>
      <c r="AAM88" s="65"/>
      <c r="AAN88" s="65"/>
      <c r="AAO88" s="65"/>
      <c r="AAP88" s="65"/>
      <c r="AAQ88" s="65"/>
      <c r="AAR88" s="65"/>
      <c r="AAS88" s="65"/>
      <c r="AAT88" s="65"/>
      <c r="AAU88" s="65"/>
      <c r="AAV88" s="65"/>
      <c r="AAW88" s="65"/>
      <c r="AAX88" s="65"/>
      <c r="AAY88" s="65"/>
      <c r="AAZ88" s="65"/>
      <c r="ABA88" s="65"/>
      <c r="ABB88" s="65"/>
      <c r="ABC88" s="65"/>
      <c r="ABD88" s="65"/>
      <c r="ABE88" s="65"/>
      <c r="ABF88" s="65"/>
      <c r="ABG88" s="65"/>
      <c r="ABH88" s="65"/>
      <c r="ABI88" s="65"/>
      <c r="ABJ88" s="65"/>
      <c r="ABK88" s="65"/>
      <c r="ABL88" s="65"/>
      <c r="ABM88" s="65"/>
      <c r="ABN88" s="65"/>
      <c r="ABO88" s="65"/>
      <c r="ABP88" s="65"/>
      <c r="ABQ88" s="65"/>
      <c r="ABR88" s="65"/>
      <c r="ABS88" s="65"/>
      <c r="ABT88" s="65"/>
      <c r="ABU88" s="65"/>
      <c r="ABV88" s="65"/>
      <c r="ABW88" s="65"/>
      <c r="ABX88" s="65"/>
      <c r="ABY88" s="65"/>
      <c r="ABZ88" s="65"/>
      <c r="ACA88" s="65"/>
      <c r="ACB88" s="65"/>
      <c r="ACC88" s="65"/>
      <c r="ACD88" s="65"/>
      <c r="ACE88" s="65"/>
      <c r="ACF88" s="65"/>
      <c r="ACG88" s="65"/>
      <c r="ACH88" s="65"/>
      <c r="ACI88" s="65"/>
      <c r="ACJ88" s="65"/>
      <c r="ACK88" s="65"/>
      <c r="ACL88" s="65"/>
      <c r="ACM88" s="65"/>
      <c r="ACN88" s="65"/>
      <c r="ACO88" s="65"/>
      <c r="ACP88" s="65"/>
      <c r="ACQ88" s="65"/>
      <c r="ACR88" s="65"/>
      <c r="ACS88" s="65"/>
      <c r="ACT88" s="65"/>
      <c r="ACU88" s="65"/>
      <c r="ACV88" s="65"/>
      <c r="ACW88" s="65"/>
      <c r="ACX88" s="65"/>
      <c r="ACY88" s="65"/>
      <c r="ACZ88" s="65"/>
      <c r="ADA88" s="65"/>
      <c r="ADB88" s="65"/>
      <c r="ADC88" s="65"/>
      <c r="ADD88" s="65"/>
      <c r="ADE88" s="65"/>
      <c r="ADF88" s="65"/>
      <c r="ADG88" s="65"/>
      <c r="ADH88" s="65"/>
      <c r="ADI88" s="65"/>
      <c r="ADJ88" s="65"/>
      <c r="ADK88" s="65"/>
      <c r="ADL88" s="65"/>
      <c r="ADM88" s="65"/>
      <c r="ADN88" s="65"/>
      <c r="ADO88" s="65"/>
      <c r="ADP88" s="65"/>
      <c r="ADQ88" s="65"/>
      <c r="ADR88" s="65"/>
      <c r="ADS88" s="65"/>
      <c r="ADT88" s="65"/>
      <c r="ADU88" s="65"/>
      <c r="ADV88" s="65"/>
      <c r="ADW88" s="65"/>
      <c r="ADX88" s="65"/>
      <c r="ADY88" s="65"/>
      <c r="ADZ88" s="65"/>
      <c r="AEA88" s="65"/>
      <c r="AEB88" s="65"/>
      <c r="AEC88" s="65"/>
      <c r="AED88" s="65"/>
      <c r="AEE88" s="65"/>
      <c r="AEF88" s="65"/>
      <c r="AEG88" s="65"/>
      <c r="AEH88" s="65"/>
      <c r="AEI88" s="65"/>
      <c r="AEJ88" s="65"/>
      <c r="AEK88" s="65"/>
      <c r="AEL88" s="65"/>
      <c r="AEM88" s="65"/>
      <c r="AEN88" s="65"/>
      <c r="AEO88" s="65"/>
      <c r="AEP88" s="65"/>
      <c r="AEQ88" s="65"/>
      <c r="AER88" s="65"/>
      <c r="AES88" s="65"/>
      <c r="AET88" s="65"/>
      <c r="AEU88" s="65"/>
      <c r="AEV88" s="65"/>
      <c r="AEW88" s="65"/>
      <c r="AEX88" s="65"/>
      <c r="AEY88" s="65"/>
      <c r="AEZ88" s="65"/>
      <c r="AFA88" s="65"/>
      <c r="AFB88" s="65"/>
      <c r="AFC88" s="65"/>
      <c r="AFD88" s="65"/>
      <c r="AFE88" s="65"/>
      <c r="AFF88" s="65"/>
      <c r="AFG88" s="65"/>
      <c r="AFH88" s="65"/>
      <c r="AFI88" s="65"/>
      <c r="AFJ88" s="65"/>
      <c r="AFK88" s="65"/>
      <c r="AFL88" s="65"/>
      <c r="AFM88" s="65"/>
      <c r="AFN88" s="65"/>
      <c r="AFO88" s="65"/>
      <c r="AFP88" s="65"/>
      <c r="AFQ88" s="65"/>
      <c r="AFR88" s="65"/>
      <c r="AFS88" s="65"/>
      <c r="AFT88" s="65"/>
      <c r="AFU88" s="65"/>
      <c r="AFV88" s="65"/>
      <c r="AFW88" s="65"/>
      <c r="AFX88" s="65"/>
      <c r="AFY88" s="65"/>
      <c r="AFZ88" s="65"/>
      <c r="AGA88" s="65"/>
      <c r="AGB88" s="65"/>
      <c r="AGC88" s="65"/>
      <c r="AGD88" s="65"/>
      <c r="AGE88" s="65"/>
      <c r="AGF88" s="65"/>
      <c r="AGG88" s="65"/>
      <c r="AGH88" s="65"/>
      <c r="AGI88" s="65"/>
      <c r="AGJ88" s="65"/>
      <c r="AGK88" s="65"/>
      <c r="AGL88" s="65"/>
      <c r="AGM88" s="65"/>
      <c r="AGN88" s="65"/>
      <c r="AGO88" s="65"/>
      <c r="AGP88" s="65"/>
      <c r="AGQ88" s="65"/>
      <c r="AGR88" s="65"/>
      <c r="AGS88" s="65"/>
      <c r="AGT88" s="65"/>
      <c r="AGU88" s="65"/>
      <c r="AGV88" s="65"/>
      <c r="AGW88" s="65"/>
      <c r="AGX88" s="65"/>
      <c r="AGY88" s="65"/>
      <c r="AGZ88" s="65"/>
      <c r="AHA88" s="65"/>
      <c r="AHB88" s="65"/>
      <c r="AHC88" s="65"/>
      <c r="AHD88" s="65"/>
      <c r="AHE88" s="65"/>
      <c r="AHF88" s="65"/>
      <c r="AHG88" s="65"/>
      <c r="AHH88" s="65"/>
      <c r="AHI88" s="65"/>
      <c r="AHJ88" s="65"/>
      <c r="AHK88" s="65"/>
      <c r="AHL88" s="65"/>
      <c r="AHM88" s="65"/>
      <c r="AHN88" s="65"/>
      <c r="AHO88" s="65"/>
      <c r="AHP88" s="65"/>
      <c r="AHQ88" s="65"/>
      <c r="AHR88" s="65"/>
      <c r="AHS88" s="65"/>
      <c r="AHT88" s="65"/>
      <c r="AHU88" s="65"/>
      <c r="AHV88" s="65"/>
      <c r="AHW88" s="65"/>
      <c r="AHX88" s="65"/>
      <c r="AHY88" s="65"/>
      <c r="AHZ88" s="65"/>
      <c r="AIA88" s="65"/>
      <c r="AIB88" s="65"/>
      <c r="AIC88" s="65"/>
      <c r="AID88" s="65"/>
      <c r="AIE88" s="65"/>
      <c r="AIF88" s="65"/>
      <c r="AIG88" s="65"/>
      <c r="AIH88" s="65"/>
      <c r="AII88" s="65"/>
      <c r="AIJ88" s="65"/>
      <c r="AIK88" s="65"/>
      <c r="AIL88" s="65"/>
      <c r="AIM88" s="65"/>
      <c r="AIN88" s="65"/>
      <c r="AIO88" s="65"/>
      <c r="AIP88" s="65"/>
      <c r="AIQ88" s="65"/>
      <c r="AIR88" s="65"/>
      <c r="AIS88" s="65"/>
      <c r="AIT88" s="65"/>
      <c r="AIU88" s="65"/>
      <c r="AIV88" s="65"/>
      <c r="AIW88" s="65"/>
      <c r="AIX88" s="65"/>
      <c r="AIY88" s="65"/>
      <c r="AIZ88" s="65"/>
      <c r="AJA88" s="65"/>
      <c r="AJB88" s="65"/>
      <c r="AJC88" s="65"/>
      <c r="AJD88" s="65"/>
      <c r="AJE88" s="65"/>
      <c r="AJF88" s="65"/>
      <c r="AJG88" s="65"/>
      <c r="AJH88" s="65"/>
      <c r="AJI88" s="65"/>
      <c r="AJJ88" s="65"/>
      <c r="AJK88" s="65"/>
      <c r="AJL88" s="65"/>
      <c r="AJM88" s="65"/>
      <c r="AJN88" s="65"/>
      <c r="AJO88" s="65"/>
      <c r="AJP88" s="65"/>
      <c r="AJQ88" s="65"/>
      <c r="AJR88" s="65"/>
      <c r="AJS88" s="65"/>
      <c r="AJT88" s="65"/>
      <c r="AJU88" s="65"/>
      <c r="AJV88" s="65"/>
      <c r="AJW88" s="65"/>
      <c r="AJX88" s="65"/>
      <c r="AJY88" s="65"/>
      <c r="AJZ88" s="65"/>
      <c r="AKA88" s="65"/>
      <c r="AKB88" s="65"/>
      <c r="AKC88" s="65"/>
      <c r="AKD88" s="65"/>
      <c r="AKE88" s="65"/>
      <c r="AKF88" s="65"/>
      <c r="AKG88" s="65"/>
      <c r="AKH88" s="65"/>
      <c r="AKI88" s="65"/>
      <c r="AKJ88" s="65"/>
      <c r="AKK88" s="65"/>
      <c r="AKL88" s="65"/>
      <c r="AKM88" s="65"/>
      <c r="AKN88" s="65"/>
      <c r="AKO88" s="65"/>
      <c r="AKP88" s="65"/>
      <c r="AKQ88" s="65"/>
      <c r="AKR88" s="65"/>
      <c r="AKS88" s="65"/>
      <c r="AKT88" s="65"/>
      <c r="AKU88" s="65"/>
      <c r="AKV88" s="65"/>
      <c r="AKW88" s="65"/>
      <c r="AKX88" s="65"/>
      <c r="AKY88" s="65"/>
      <c r="AKZ88" s="65"/>
      <c r="ALA88" s="65"/>
      <c r="ALB88" s="65"/>
      <c r="ALC88" s="65"/>
      <c r="ALD88" s="65"/>
      <c r="ALE88" s="65"/>
      <c r="ALF88" s="65"/>
      <c r="ALG88" s="65"/>
      <c r="ALH88" s="65"/>
      <c r="ALI88" s="65"/>
      <c r="ALJ88" s="65"/>
      <c r="ALK88" s="65"/>
      <c r="ALL88" s="65"/>
      <c r="ALM88" s="65"/>
      <c r="ALN88" s="65"/>
      <c r="ALO88" s="65"/>
      <c r="ALP88" s="65"/>
      <c r="ALQ88" s="65"/>
      <c r="ALR88" s="65"/>
      <c r="ALS88" s="65"/>
      <c r="ALT88" s="65"/>
      <c r="ALU88" s="65"/>
      <c r="ALV88" s="65"/>
      <c r="ALW88" s="65"/>
      <c r="ALX88" s="65"/>
      <c r="ALY88" s="65"/>
      <c r="ALZ88" s="65"/>
      <c r="AMA88" s="65"/>
      <c r="AMB88" s="65"/>
      <c r="AMC88" s="65"/>
      <c r="AMD88" s="65"/>
      <c r="AME88" s="65"/>
      <c r="AMF88" s="65"/>
      <c r="AMG88" s="65"/>
      <c r="AMH88" s="65"/>
      <c r="AMI88" s="65"/>
      <c r="AMJ88" s="65"/>
      <c r="AMK88" s="65"/>
      <c r="AML88" s="65"/>
    </row>
    <row r="89" spans="1:1026" s="66" customFormat="1" ht="15" customHeight="1">
      <c r="A89" s="65"/>
      <c r="B89" s="170" t="s">
        <v>77</v>
      </c>
      <c r="C89" s="777" t="s">
        <v>72</v>
      </c>
      <c r="D89" s="987"/>
      <c r="E89" s="987"/>
      <c r="F89" s="987"/>
      <c r="G89" s="975"/>
      <c r="H89" s="252" t="e">
        <f>H83</f>
        <v>#REF!</v>
      </c>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c r="AZ89" s="65"/>
      <c r="BA89" s="65"/>
      <c r="BB89" s="65"/>
      <c r="BC89" s="65"/>
      <c r="BD89" s="65"/>
      <c r="BE89" s="65"/>
      <c r="BF89" s="65"/>
      <c r="BG89" s="65"/>
      <c r="BH89" s="65"/>
      <c r="BI89" s="65"/>
      <c r="BJ89" s="65"/>
      <c r="BK89" s="65"/>
      <c r="BL89" s="65"/>
      <c r="BM89" s="65"/>
      <c r="BN89" s="65"/>
      <c r="BO89" s="65"/>
      <c r="BP89" s="65"/>
      <c r="BQ89" s="65"/>
      <c r="BR89" s="65"/>
      <c r="BS89" s="65"/>
      <c r="BT89" s="65"/>
      <c r="BU89" s="65"/>
      <c r="BV89" s="65"/>
      <c r="BW89" s="65"/>
      <c r="BX89" s="65"/>
      <c r="BY89" s="65"/>
      <c r="BZ89" s="65"/>
      <c r="CA89" s="65"/>
      <c r="CB89" s="65"/>
      <c r="CC89" s="65"/>
      <c r="CD89" s="65"/>
      <c r="CE89" s="65"/>
      <c r="CF89" s="65"/>
      <c r="CG89" s="65"/>
      <c r="CH89" s="65"/>
      <c r="CI89" s="65"/>
      <c r="CJ89" s="65"/>
      <c r="CK89" s="65"/>
      <c r="CL89" s="65"/>
      <c r="CM89" s="65"/>
      <c r="CN89" s="65"/>
      <c r="CO89" s="65"/>
      <c r="CP89" s="65"/>
      <c r="CQ89" s="65"/>
      <c r="CR89" s="65"/>
      <c r="CS89" s="65"/>
      <c r="CT89" s="65"/>
      <c r="CU89" s="65"/>
      <c r="CV89" s="65"/>
      <c r="CW89" s="65"/>
      <c r="CX89" s="65"/>
      <c r="CY89" s="65"/>
      <c r="CZ89" s="65"/>
      <c r="DA89" s="65"/>
      <c r="DB89" s="65"/>
      <c r="DC89" s="65"/>
      <c r="DD89" s="65"/>
      <c r="DE89" s="65"/>
      <c r="DF89" s="65"/>
      <c r="DG89" s="65"/>
      <c r="DH89" s="65"/>
      <c r="DI89" s="65"/>
      <c r="DJ89" s="65"/>
      <c r="DK89" s="65"/>
      <c r="DL89" s="65"/>
      <c r="DM89" s="65"/>
      <c r="DN89" s="65"/>
      <c r="DO89" s="65"/>
      <c r="DP89" s="65"/>
      <c r="DQ89" s="65"/>
      <c r="DR89" s="65"/>
      <c r="DS89" s="65"/>
      <c r="DT89" s="65"/>
      <c r="DU89" s="65"/>
      <c r="DV89" s="65"/>
      <c r="DW89" s="65"/>
      <c r="DX89" s="65"/>
      <c r="DY89" s="65"/>
      <c r="DZ89" s="65"/>
      <c r="EA89" s="65"/>
      <c r="EB89" s="65"/>
      <c r="EC89" s="65"/>
      <c r="ED89" s="65"/>
      <c r="EE89" s="65"/>
      <c r="EF89" s="65"/>
      <c r="EG89" s="65"/>
      <c r="EH89" s="65"/>
      <c r="EI89" s="65"/>
      <c r="EJ89" s="65"/>
      <c r="EK89" s="65"/>
      <c r="EL89" s="65"/>
      <c r="EM89" s="65"/>
      <c r="EN89" s="65"/>
      <c r="EO89" s="65"/>
      <c r="EP89" s="65"/>
      <c r="EQ89" s="65"/>
      <c r="ER89" s="65"/>
      <c r="ES89" s="65"/>
      <c r="ET89" s="65"/>
      <c r="EU89" s="65"/>
      <c r="EV89" s="65"/>
      <c r="EW89" s="65"/>
      <c r="EX89" s="65"/>
      <c r="EY89" s="65"/>
      <c r="EZ89" s="65"/>
      <c r="FA89" s="65"/>
      <c r="FB89" s="65"/>
      <c r="FC89" s="65"/>
      <c r="FD89" s="65"/>
      <c r="FE89" s="65"/>
      <c r="FF89" s="65"/>
      <c r="FG89" s="65"/>
      <c r="FH89" s="65"/>
      <c r="FI89" s="65"/>
      <c r="FJ89" s="65"/>
      <c r="FK89" s="65"/>
      <c r="FL89" s="65"/>
      <c r="FM89" s="65"/>
      <c r="FN89" s="65"/>
      <c r="FO89" s="65"/>
      <c r="FP89" s="65"/>
      <c r="FQ89" s="65"/>
      <c r="FR89" s="65"/>
      <c r="FS89" s="65"/>
      <c r="FT89" s="65"/>
      <c r="FU89" s="65"/>
      <c r="FV89" s="65"/>
      <c r="FW89" s="65"/>
      <c r="FX89" s="65"/>
      <c r="FY89" s="65"/>
      <c r="FZ89" s="65"/>
      <c r="GA89" s="65"/>
      <c r="GB89" s="65"/>
      <c r="GC89" s="65"/>
      <c r="GD89" s="65"/>
      <c r="GE89" s="65"/>
      <c r="GF89" s="65"/>
      <c r="GG89" s="65"/>
      <c r="GH89" s="65"/>
      <c r="GI89" s="65"/>
      <c r="GJ89" s="65"/>
      <c r="GK89" s="65"/>
      <c r="GL89" s="65"/>
      <c r="GM89" s="65"/>
      <c r="GN89" s="65"/>
      <c r="GO89" s="65"/>
      <c r="GP89" s="65"/>
      <c r="GQ89" s="65"/>
      <c r="GR89" s="65"/>
      <c r="GS89" s="65"/>
      <c r="GT89" s="65"/>
      <c r="GU89" s="65"/>
      <c r="GV89" s="65"/>
      <c r="GW89" s="65"/>
      <c r="GX89" s="65"/>
      <c r="GY89" s="65"/>
      <c r="GZ89" s="65"/>
      <c r="HA89" s="65"/>
      <c r="HB89" s="65"/>
      <c r="HC89" s="65"/>
      <c r="HD89" s="65"/>
      <c r="HE89" s="65"/>
      <c r="HF89" s="65"/>
      <c r="HG89" s="65"/>
      <c r="HH89" s="65"/>
      <c r="HI89" s="65"/>
      <c r="HJ89" s="65"/>
      <c r="HK89" s="65"/>
      <c r="HL89" s="65"/>
      <c r="HM89" s="65"/>
      <c r="HN89" s="65"/>
      <c r="HO89" s="65"/>
      <c r="HP89" s="65"/>
      <c r="HQ89" s="65"/>
      <c r="HR89" s="65"/>
      <c r="HS89" s="65"/>
      <c r="HT89" s="65"/>
      <c r="HU89" s="65"/>
      <c r="HV89" s="65"/>
      <c r="HW89" s="65"/>
      <c r="HX89" s="65"/>
      <c r="HY89" s="65"/>
      <c r="HZ89" s="65"/>
      <c r="IA89" s="65"/>
      <c r="IB89" s="65"/>
      <c r="IC89" s="65"/>
      <c r="ID89" s="65"/>
      <c r="IE89" s="65"/>
      <c r="IF89" s="65"/>
      <c r="IG89" s="65"/>
      <c r="IH89" s="65"/>
      <c r="II89" s="65"/>
      <c r="IJ89" s="65"/>
      <c r="IK89" s="65"/>
      <c r="IL89" s="65"/>
      <c r="IM89" s="65"/>
      <c r="IN89" s="65"/>
      <c r="IO89" s="65"/>
      <c r="IP89" s="65"/>
      <c r="IQ89" s="65"/>
      <c r="IR89" s="65"/>
      <c r="IS89" s="65"/>
      <c r="IT89" s="65"/>
      <c r="IU89" s="65"/>
      <c r="IV89" s="65"/>
      <c r="IW89" s="65"/>
      <c r="IX89" s="65"/>
      <c r="IY89" s="65"/>
      <c r="IZ89" s="65"/>
      <c r="JA89" s="65"/>
      <c r="JB89" s="65"/>
      <c r="JC89" s="65"/>
      <c r="JD89" s="65"/>
      <c r="JE89" s="65"/>
      <c r="JF89" s="65"/>
      <c r="JG89" s="65"/>
      <c r="JH89" s="65"/>
      <c r="JI89" s="65"/>
      <c r="JJ89" s="65"/>
      <c r="JK89" s="65"/>
      <c r="JL89" s="65"/>
      <c r="JM89" s="65"/>
      <c r="JN89" s="65"/>
      <c r="JO89" s="65"/>
      <c r="JP89" s="65"/>
      <c r="JQ89" s="65"/>
      <c r="JR89" s="65"/>
      <c r="JS89" s="65"/>
      <c r="JT89" s="65"/>
      <c r="JU89" s="65"/>
      <c r="JV89" s="65"/>
      <c r="JW89" s="65"/>
      <c r="JX89" s="65"/>
      <c r="JY89" s="65"/>
      <c r="JZ89" s="65"/>
      <c r="KA89" s="65"/>
      <c r="KB89" s="65"/>
      <c r="KC89" s="65"/>
      <c r="KD89" s="65"/>
      <c r="KE89" s="65"/>
      <c r="KF89" s="65"/>
      <c r="KG89" s="65"/>
      <c r="KH89" s="65"/>
      <c r="KI89" s="65"/>
      <c r="KJ89" s="65"/>
      <c r="KK89" s="65"/>
      <c r="KL89" s="65"/>
      <c r="KM89" s="65"/>
      <c r="KN89" s="65"/>
      <c r="KO89" s="65"/>
      <c r="KP89" s="65"/>
      <c r="KQ89" s="65"/>
      <c r="KR89" s="65"/>
      <c r="KS89" s="65"/>
      <c r="KT89" s="65"/>
      <c r="KU89" s="65"/>
      <c r="KV89" s="65"/>
      <c r="KW89" s="65"/>
      <c r="KX89" s="65"/>
      <c r="KY89" s="65"/>
      <c r="KZ89" s="65"/>
      <c r="LA89" s="65"/>
      <c r="LB89" s="65"/>
      <c r="LC89" s="65"/>
      <c r="LD89" s="65"/>
      <c r="LE89" s="65"/>
      <c r="LF89" s="65"/>
      <c r="LG89" s="65"/>
      <c r="LH89" s="65"/>
      <c r="LI89" s="65"/>
      <c r="LJ89" s="65"/>
      <c r="LK89" s="65"/>
      <c r="LL89" s="65"/>
      <c r="LM89" s="65"/>
      <c r="LN89" s="65"/>
      <c r="LO89" s="65"/>
      <c r="LP89" s="65"/>
      <c r="LQ89" s="65"/>
      <c r="LR89" s="65"/>
      <c r="LS89" s="65"/>
      <c r="LT89" s="65"/>
      <c r="LU89" s="65"/>
      <c r="LV89" s="65"/>
      <c r="LW89" s="65"/>
      <c r="LX89" s="65"/>
      <c r="LY89" s="65"/>
      <c r="LZ89" s="65"/>
      <c r="MA89" s="65"/>
      <c r="MB89" s="65"/>
      <c r="MC89" s="65"/>
      <c r="MD89" s="65"/>
      <c r="ME89" s="65"/>
      <c r="MF89" s="65"/>
      <c r="MG89" s="65"/>
      <c r="MH89" s="65"/>
      <c r="MI89" s="65"/>
      <c r="MJ89" s="65"/>
      <c r="MK89" s="65"/>
      <c r="ML89" s="65"/>
      <c r="MM89" s="65"/>
      <c r="MN89" s="65"/>
      <c r="MO89" s="65"/>
      <c r="MP89" s="65"/>
      <c r="MQ89" s="65"/>
      <c r="MR89" s="65"/>
      <c r="MS89" s="65"/>
      <c r="MT89" s="65"/>
      <c r="MU89" s="65"/>
      <c r="MV89" s="65"/>
      <c r="MW89" s="65"/>
      <c r="MX89" s="65"/>
      <c r="MY89" s="65"/>
      <c r="MZ89" s="65"/>
      <c r="NA89" s="65"/>
      <c r="NB89" s="65"/>
      <c r="NC89" s="65"/>
      <c r="ND89" s="65"/>
      <c r="NE89" s="65"/>
      <c r="NF89" s="65"/>
      <c r="NG89" s="65"/>
      <c r="NH89" s="65"/>
      <c r="NI89" s="65"/>
      <c r="NJ89" s="65"/>
      <c r="NK89" s="65"/>
      <c r="NL89" s="65"/>
      <c r="NM89" s="65"/>
      <c r="NN89" s="65"/>
      <c r="NO89" s="65"/>
      <c r="NP89" s="65"/>
      <c r="NQ89" s="65"/>
      <c r="NR89" s="65"/>
      <c r="NS89" s="65"/>
      <c r="NT89" s="65"/>
      <c r="NU89" s="65"/>
      <c r="NV89" s="65"/>
      <c r="NW89" s="65"/>
      <c r="NX89" s="65"/>
      <c r="NY89" s="65"/>
      <c r="NZ89" s="65"/>
      <c r="OA89" s="65"/>
      <c r="OB89" s="65"/>
      <c r="OC89" s="65"/>
      <c r="OD89" s="65"/>
      <c r="OE89" s="65"/>
      <c r="OF89" s="65"/>
      <c r="OG89" s="65"/>
      <c r="OH89" s="65"/>
      <c r="OI89" s="65"/>
      <c r="OJ89" s="65"/>
      <c r="OK89" s="65"/>
      <c r="OL89" s="65"/>
      <c r="OM89" s="65"/>
      <c r="ON89" s="65"/>
      <c r="OO89" s="65"/>
      <c r="OP89" s="65"/>
      <c r="OQ89" s="65"/>
      <c r="OR89" s="65"/>
      <c r="OS89" s="65"/>
      <c r="OT89" s="65"/>
      <c r="OU89" s="65"/>
      <c r="OV89" s="65"/>
      <c r="OW89" s="65"/>
      <c r="OX89" s="65"/>
      <c r="OY89" s="65"/>
      <c r="OZ89" s="65"/>
      <c r="PA89" s="65"/>
      <c r="PB89" s="65"/>
      <c r="PC89" s="65"/>
      <c r="PD89" s="65"/>
      <c r="PE89" s="65"/>
      <c r="PF89" s="65"/>
      <c r="PG89" s="65"/>
      <c r="PH89" s="65"/>
      <c r="PI89" s="65"/>
      <c r="PJ89" s="65"/>
      <c r="PK89" s="65"/>
      <c r="PL89" s="65"/>
      <c r="PM89" s="65"/>
      <c r="PN89" s="65"/>
      <c r="PO89" s="65"/>
      <c r="PP89" s="65"/>
      <c r="PQ89" s="65"/>
      <c r="PR89" s="65"/>
      <c r="PS89" s="65"/>
      <c r="PT89" s="65"/>
      <c r="PU89" s="65"/>
      <c r="PV89" s="65"/>
      <c r="PW89" s="65"/>
      <c r="PX89" s="65"/>
      <c r="PY89" s="65"/>
      <c r="PZ89" s="65"/>
      <c r="QA89" s="65"/>
      <c r="QB89" s="65"/>
      <c r="QC89" s="65"/>
      <c r="QD89" s="65"/>
      <c r="QE89" s="65"/>
      <c r="QF89" s="65"/>
      <c r="QG89" s="65"/>
      <c r="QH89" s="65"/>
      <c r="QI89" s="65"/>
      <c r="QJ89" s="65"/>
      <c r="QK89" s="65"/>
      <c r="QL89" s="65"/>
      <c r="QM89" s="65"/>
      <c r="QN89" s="65"/>
      <c r="QO89" s="65"/>
      <c r="QP89" s="65"/>
      <c r="QQ89" s="65"/>
      <c r="QR89" s="65"/>
      <c r="QS89" s="65"/>
      <c r="QT89" s="65"/>
      <c r="QU89" s="65"/>
      <c r="QV89" s="65"/>
      <c r="QW89" s="65"/>
      <c r="QX89" s="65"/>
      <c r="QY89" s="65"/>
      <c r="QZ89" s="65"/>
      <c r="RA89" s="65"/>
      <c r="RB89" s="65"/>
      <c r="RC89" s="65"/>
      <c r="RD89" s="65"/>
      <c r="RE89" s="65"/>
      <c r="RF89" s="65"/>
      <c r="RG89" s="65"/>
      <c r="RH89" s="65"/>
      <c r="RI89" s="65"/>
      <c r="RJ89" s="65"/>
      <c r="RK89" s="65"/>
      <c r="RL89" s="65"/>
      <c r="RM89" s="65"/>
      <c r="RN89" s="65"/>
      <c r="RO89" s="65"/>
      <c r="RP89" s="65"/>
      <c r="RQ89" s="65"/>
      <c r="RR89" s="65"/>
      <c r="RS89" s="65"/>
      <c r="RT89" s="65"/>
      <c r="RU89" s="65"/>
      <c r="RV89" s="65"/>
      <c r="RW89" s="65"/>
      <c r="RX89" s="65"/>
      <c r="RY89" s="65"/>
      <c r="RZ89" s="65"/>
      <c r="SA89" s="65"/>
      <c r="SB89" s="65"/>
      <c r="SC89" s="65"/>
      <c r="SD89" s="65"/>
      <c r="SE89" s="65"/>
      <c r="SF89" s="65"/>
      <c r="SG89" s="65"/>
      <c r="SH89" s="65"/>
      <c r="SI89" s="65"/>
      <c r="SJ89" s="65"/>
      <c r="SK89" s="65"/>
      <c r="SL89" s="65"/>
      <c r="SM89" s="65"/>
      <c r="SN89" s="65"/>
      <c r="SO89" s="65"/>
      <c r="SP89" s="65"/>
      <c r="SQ89" s="65"/>
      <c r="SR89" s="65"/>
      <c r="SS89" s="65"/>
      <c r="ST89" s="65"/>
      <c r="SU89" s="65"/>
      <c r="SV89" s="65"/>
      <c r="SW89" s="65"/>
      <c r="SX89" s="65"/>
      <c r="SY89" s="65"/>
      <c r="SZ89" s="65"/>
      <c r="TA89" s="65"/>
      <c r="TB89" s="65"/>
      <c r="TC89" s="65"/>
      <c r="TD89" s="65"/>
      <c r="TE89" s="65"/>
      <c r="TF89" s="65"/>
      <c r="TG89" s="65"/>
      <c r="TH89" s="65"/>
      <c r="TI89" s="65"/>
      <c r="TJ89" s="65"/>
      <c r="TK89" s="65"/>
      <c r="TL89" s="65"/>
      <c r="TM89" s="65"/>
      <c r="TN89" s="65"/>
      <c r="TO89" s="65"/>
      <c r="TP89" s="65"/>
      <c r="TQ89" s="65"/>
      <c r="TR89" s="65"/>
      <c r="TS89" s="65"/>
      <c r="TT89" s="65"/>
      <c r="TU89" s="65"/>
      <c r="TV89" s="65"/>
      <c r="TW89" s="65"/>
      <c r="TX89" s="65"/>
      <c r="TY89" s="65"/>
      <c r="TZ89" s="65"/>
      <c r="UA89" s="65"/>
      <c r="UB89" s="65"/>
      <c r="UC89" s="65"/>
      <c r="UD89" s="65"/>
      <c r="UE89" s="65"/>
      <c r="UF89" s="65"/>
      <c r="UG89" s="65"/>
      <c r="UH89" s="65"/>
      <c r="UI89" s="65"/>
      <c r="UJ89" s="65"/>
      <c r="UK89" s="65"/>
      <c r="UL89" s="65"/>
      <c r="UM89" s="65"/>
      <c r="UN89" s="65"/>
      <c r="UO89" s="65"/>
      <c r="UP89" s="65"/>
      <c r="UQ89" s="65"/>
      <c r="UR89" s="65"/>
      <c r="US89" s="65"/>
      <c r="UT89" s="65"/>
      <c r="UU89" s="65"/>
      <c r="UV89" s="65"/>
      <c r="UW89" s="65"/>
      <c r="UX89" s="65"/>
      <c r="UY89" s="65"/>
      <c r="UZ89" s="65"/>
      <c r="VA89" s="65"/>
      <c r="VB89" s="65"/>
      <c r="VC89" s="65"/>
      <c r="VD89" s="65"/>
      <c r="VE89" s="65"/>
      <c r="VF89" s="65"/>
      <c r="VG89" s="65"/>
      <c r="VH89" s="65"/>
      <c r="VI89" s="65"/>
      <c r="VJ89" s="65"/>
      <c r="VK89" s="65"/>
      <c r="VL89" s="65"/>
      <c r="VM89" s="65"/>
      <c r="VN89" s="65"/>
      <c r="VO89" s="65"/>
      <c r="VP89" s="65"/>
      <c r="VQ89" s="65"/>
      <c r="VR89" s="65"/>
      <c r="VS89" s="65"/>
      <c r="VT89" s="65"/>
      <c r="VU89" s="65"/>
      <c r="VV89" s="65"/>
      <c r="VW89" s="65"/>
      <c r="VX89" s="65"/>
      <c r="VY89" s="65"/>
      <c r="VZ89" s="65"/>
      <c r="WA89" s="65"/>
      <c r="WB89" s="65"/>
      <c r="WC89" s="65"/>
      <c r="WD89" s="65"/>
      <c r="WE89" s="65"/>
      <c r="WF89" s="65"/>
      <c r="WG89" s="65"/>
      <c r="WH89" s="65"/>
      <c r="WI89" s="65"/>
      <c r="WJ89" s="65"/>
      <c r="WK89" s="65"/>
      <c r="WL89" s="65"/>
      <c r="WM89" s="65"/>
      <c r="WN89" s="65"/>
      <c r="WO89" s="65"/>
      <c r="WP89" s="65"/>
      <c r="WQ89" s="65"/>
      <c r="WR89" s="65"/>
      <c r="WS89" s="65"/>
      <c r="WT89" s="65"/>
      <c r="WU89" s="65"/>
      <c r="WV89" s="65"/>
      <c r="WW89" s="65"/>
      <c r="WX89" s="65"/>
      <c r="WY89" s="65"/>
      <c r="WZ89" s="65"/>
      <c r="XA89" s="65"/>
      <c r="XB89" s="65"/>
      <c r="XC89" s="65"/>
      <c r="XD89" s="65"/>
      <c r="XE89" s="65"/>
      <c r="XF89" s="65"/>
      <c r="XG89" s="65"/>
      <c r="XH89" s="65"/>
      <c r="XI89" s="65"/>
      <c r="XJ89" s="65"/>
      <c r="XK89" s="65"/>
      <c r="XL89" s="65"/>
      <c r="XM89" s="65"/>
      <c r="XN89" s="65"/>
      <c r="XO89" s="65"/>
      <c r="XP89" s="65"/>
      <c r="XQ89" s="65"/>
      <c r="XR89" s="65"/>
      <c r="XS89" s="65"/>
      <c r="XT89" s="65"/>
      <c r="XU89" s="65"/>
      <c r="XV89" s="65"/>
      <c r="XW89" s="65"/>
      <c r="XX89" s="65"/>
      <c r="XY89" s="65"/>
      <c r="XZ89" s="65"/>
      <c r="YA89" s="65"/>
      <c r="YB89" s="65"/>
      <c r="YC89" s="65"/>
      <c r="YD89" s="65"/>
      <c r="YE89" s="65"/>
      <c r="YF89" s="65"/>
      <c r="YG89" s="65"/>
      <c r="YH89" s="65"/>
      <c r="YI89" s="65"/>
      <c r="YJ89" s="65"/>
      <c r="YK89" s="65"/>
      <c r="YL89" s="65"/>
      <c r="YM89" s="65"/>
      <c r="YN89" s="65"/>
      <c r="YO89" s="65"/>
      <c r="YP89" s="65"/>
      <c r="YQ89" s="65"/>
      <c r="YR89" s="65"/>
      <c r="YS89" s="65"/>
      <c r="YT89" s="65"/>
      <c r="YU89" s="65"/>
      <c r="YV89" s="65"/>
      <c r="YW89" s="65"/>
      <c r="YX89" s="65"/>
      <c r="YY89" s="65"/>
      <c r="YZ89" s="65"/>
      <c r="ZA89" s="65"/>
      <c r="ZB89" s="65"/>
      <c r="ZC89" s="65"/>
      <c r="ZD89" s="65"/>
      <c r="ZE89" s="65"/>
      <c r="ZF89" s="65"/>
      <c r="ZG89" s="65"/>
      <c r="ZH89" s="65"/>
      <c r="ZI89" s="65"/>
      <c r="ZJ89" s="65"/>
      <c r="ZK89" s="65"/>
      <c r="ZL89" s="65"/>
      <c r="ZM89" s="65"/>
      <c r="ZN89" s="65"/>
      <c r="ZO89" s="65"/>
      <c r="ZP89" s="65"/>
      <c r="ZQ89" s="65"/>
      <c r="ZR89" s="65"/>
      <c r="ZS89" s="65"/>
      <c r="ZT89" s="65"/>
      <c r="ZU89" s="65"/>
      <c r="ZV89" s="65"/>
      <c r="ZW89" s="65"/>
      <c r="ZX89" s="65"/>
      <c r="ZY89" s="65"/>
      <c r="ZZ89" s="65"/>
      <c r="AAA89" s="65"/>
      <c r="AAB89" s="65"/>
      <c r="AAC89" s="65"/>
      <c r="AAD89" s="65"/>
      <c r="AAE89" s="65"/>
      <c r="AAF89" s="65"/>
      <c r="AAG89" s="65"/>
      <c r="AAH89" s="65"/>
      <c r="AAI89" s="65"/>
      <c r="AAJ89" s="65"/>
      <c r="AAK89" s="65"/>
      <c r="AAL89" s="65"/>
      <c r="AAM89" s="65"/>
      <c r="AAN89" s="65"/>
      <c r="AAO89" s="65"/>
      <c r="AAP89" s="65"/>
      <c r="AAQ89" s="65"/>
      <c r="AAR89" s="65"/>
      <c r="AAS89" s="65"/>
      <c r="AAT89" s="65"/>
      <c r="AAU89" s="65"/>
      <c r="AAV89" s="65"/>
      <c r="AAW89" s="65"/>
      <c r="AAX89" s="65"/>
      <c r="AAY89" s="65"/>
      <c r="AAZ89" s="65"/>
      <c r="ABA89" s="65"/>
      <c r="ABB89" s="65"/>
      <c r="ABC89" s="65"/>
      <c r="ABD89" s="65"/>
      <c r="ABE89" s="65"/>
      <c r="ABF89" s="65"/>
      <c r="ABG89" s="65"/>
      <c r="ABH89" s="65"/>
      <c r="ABI89" s="65"/>
      <c r="ABJ89" s="65"/>
      <c r="ABK89" s="65"/>
      <c r="ABL89" s="65"/>
      <c r="ABM89" s="65"/>
      <c r="ABN89" s="65"/>
      <c r="ABO89" s="65"/>
      <c r="ABP89" s="65"/>
      <c r="ABQ89" s="65"/>
      <c r="ABR89" s="65"/>
      <c r="ABS89" s="65"/>
      <c r="ABT89" s="65"/>
      <c r="ABU89" s="65"/>
      <c r="ABV89" s="65"/>
      <c r="ABW89" s="65"/>
      <c r="ABX89" s="65"/>
      <c r="ABY89" s="65"/>
      <c r="ABZ89" s="65"/>
      <c r="ACA89" s="65"/>
      <c r="ACB89" s="65"/>
      <c r="ACC89" s="65"/>
      <c r="ACD89" s="65"/>
      <c r="ACE89" s="65"/>
      <c r="ACF89" s="65"/>
      <c r="ACG89" s="65"/>
      <c r="ACH89" s="65"/>
      <c r="ACI89" s="65"/>
      <c r="ACJ89" s="65"/>
      <c r="ACK89" s="65"/>
      <c r="ACL89" s="65"/>
      <c r="ACM89" s="65"/>
      <c r="ACN89" s="65"/>
      <c r="ACO89" s="65"/>
      <c r="ACP89" s="65"/>
      <c r="ACQ89" s="65"/>
      <c r="ACR89" s="65"/>
      <c r="ACS89" s="65"/>
      <c r="ACT89" s="65"/>
      <c r="ACU89" s="65"/>
      <c r="ACV89" s="65"/>
      <c r="ACW89" s="65"/>
      <c r="ACX89" s="65"/>
      <c r="ACY89" s="65"/>
      <c r="ACZ89" s="65"/>
      <c r="ADA89" s="65"/>
      <c r="ADB89" s="65"/>
      <c r="ADC89" s="65"/>
      <c r="ADD89" s="65"/>
      <c r="ADE89" s="65"/>
      <c r="ADF89" s="65"/>
      <c r="ADG89" s="65"/>
      <c r="ADH89" s="65"/>
      <c r="ADI89" s="65"/>
      <c r="ADJ89" s="65"/>
      <c r="ADK89" s="65"/>
      <c r="ADL89" s="65"/>
      <c r="ADM89" s="65"/>
      <c r="ADN89" s="65"/>
      <c r="ADO89" s="65"/>
      <c r="ADP89" s="65"/>
      <c r="ADQ89" s="65"/>
      <c r="ADR89" s="65"/>
      <c r="ADS89" s="65"/>
      <c r="ADT89" s="65"/>
      <c r="ADU89" s="65"/>
      <c r="ADV89" s="65"/>
      <c r="ADW89" s="65"/>
      <c r="ADX89" s="65"/>
      <c r="ADY89" s="65"/>
      <c r="ADZ89" s="65"/>
      <c r="AEA89" s="65"/>
      <c r="AEB89" s="65"/>
      <c r="AEC89" s="65"/>
      <c r="AED89" s="65"/>
      <c r="AEE89" s="65"/>
      <c r="AEF89" s="65"/>
      <c r="AEG89" s="65"/>
      <c r="AEH89" s="65"/>
      <c r="AEI89" s="65"/>
      <c r="AEJ89" s="65"/>
      <c r="AEK89" s="65"/>
      <c r="AEL89" s="65"/>
      <c r="AEM89" s="65"/>
      <c r="AEN89" s="65"/>
      <c r="AEO89" s="65"/>
      <c r="AEP89" s="65"/>
      <c r="AEQ89" s="65"/>
      <c r="AER89" s="65"/>
      <c r="AES89" s="65"/>
      <c r="AET89" s="65"/>
      <c r="AEU89" s="65"/>
      <c r="AEV89" s="65"/>
      <c r="AEW89" s="65"/>
      <c r="AEX89" s="65"/>
      <c r="AEY89" s="65"/>
      <c r="AEZ89" s="65"/>
      <c r="AFA89" s="65"/>
      <c r="AFB89" s="65"/>
      <c r="AFC89" s="65"/>
      <c r="AFD89" s="65"/>
      <c r="AFE89" s="65"/>
      <c r="AFF89" s="65"/>
      <c r="AFG89" s="65"/>
      <c r="AFH89" s="65"/>
      <c r="AFI89" s="65"/>
      <c r="AFJ89" s="65"/>
      <c r="AFK89" s="65"/>
      <c r="AFL89" s="65"/>
      <c r="AFM89" s="65"/>
      <c r="AFN89" s="65"/>
      <c r="AFO89" s="65"/>
      <c r="AFP89" s="65"/>
      <c r="AFQ89" s="65"/>
      <c r="AFR89" s="65"/>
      <c r="AFS89" s="65"/>
      <c r="AFT89" s="65"/>
      <c r="AFU89" s="65"/>
      <c r="AFV89" s="65"/>
      <c r="AFW89" s="65"/>
      <c r="AFX89" s="65"/>
      <c r="AFY89" s="65"/>
      <c r="AFZ89" s="65"/>
      <c r="AGA89" s="65"/>
      <c r="AGB89" s="65"/>
      <c r="AGC89" s="65"/>
      <c r="AGD89" s="65"/>
      <c r="AGE89" s="65"/>
      <c r="AGF89" s="65"/>
      <c r="AGG89" s="65"/>
      <c r="AGH89" s="65"/>
      <c r="AGI89" s="65"/>
      <c r="AGJ89" s="65"/>
      <c r="AGK89" s="65"/>
      <c r="AGL89" s="65"/>
      <c r="AGM89" s="65"/>
      <c r="AGN89" s="65"/>
      <c r="AGO89" s="65"/>
      <c r="AGP89" s="65"/>
      <c r="AGQ89" s="65"/>
      <c r="AGR89" s="65"/>
      <c r="AGS89" s="65"/>
      <c r="AGT89" s="65"/>
      <c r="AGU89" s="65"/>
      <c r="AGV89" s="65"/>
      <c r="AGW89" s="65"/>
      <c r="AGX89" s="65"/>
      <c r="AGY89" s="65"/>
      <c r="AGZ89" s="65"/>
      <c r="AHA89" s="65"/>
      <c r="AHB89" s="65"/>
      <c r="AHC89" s="65"/>
      <c r="AHD89" s="65"/>
      <c r="AHE89" s="65"/>
      <c r="AHF89" s="65"/>
      <c r="AHG89" s="65"/>
      <c r="AHH89" s="65"/>
      <c r="AHI89" s="65"/>
      <c r="AHJ89" s="65"/>
      <c r="AHK89" s="65"/>
      <c r="AHL89" s="65"/>
      <c r="AHM89" s="65"/>
      <c r="AHN89" s="65"/>
      <c r="AHO89" s="65"/>
      <c r="AHP89" s="65"/>
      <c r="AHQ89" s="65"/>
      <c r="AHR89" s="65"/>
      <c r="AHS89" s="65"/>
      <c r="AHT89" s="65"/>
      <c r="AHU89" s="65"/>
      <c r="AHV89" s="65"/>
      <c r="AHW89" s="65"/>
      <c r="AHX89" s="65"/>
      <c r="AHY89" s="65"/>
      <c r="AHZ89" s="65"/>
      <c r="AIA89" s="65"/>
      <c r="AIB89" s="65"/>
      <c r="AIC89" s="65"/>
      <c r="AID89" s="65"/>
      <c r="AIE89" s="65"/>
      <c r="AIF89" s="65"/>
      <c r="AIG89" s="65"/>
      <c r="AIH89" s="65"/>
      <c r="AII89" s="65"/>
      <c r="AIJ89" s="65"/>
      <c r="AIK89" s="65"/>
      <c r="AIL89" s="65"/>
      <c r="AIM89" s="65"/>
      <c r="AIN89" s="65"/>
      <c r="AIO89" s="65"/>
      <c r="AIP89" s="65"/>
      <c r="AIQ89" s="65"/>
      <c r="AIR89" s="65"/>
      <c r="AIS89" s="65"/>
      <c r="AIT89" s="65"/>
      <c r="AIU89" s="65"/>
      <c r="AIV89" s="65"/>
      <c r="AIW89" s="65"/>
      <c r="AIX89" s="65"/>
      <c r="AIY89" s="65"/>
      <c r="AIZ89" s="65"/>
      <c r="AJA89" s="65"/>
      <c r="AJB89" s="65"/>
      <c r="AJC89" s="65"/>
      <c r="AJD89" s="65"/>
      <c r="AJE89" s="65"/>
      <c r="AJF89" s="65"/>
      <c r="AJG89" s="65"/>
      <c r="AJH89" s="65"/>
      <c r="AJI89" s="65"/>
      <c r="AJJ89" s="65"/>
      <c r="AJK89" s="65"/>
      <c r="AJL89" s="65"/>
      <c r="AJM89" s="65"/>
      <c r="AJN89" s="65"/>
      <c r="AJO89" s="65"/>
      <c r="AJP89" s="65"/>
      <c r="AJQ89" s="65"/>
      <c r="AJR89" s="65"/>
      <c r="AJS89" s="65"/>
      <c r="AJT89" s="65"/>
      <c r="AJU89" s="65"/>
      <c r="AJV89" s="65"/>
      <c r="AJW89" s="65"/>
      <c r="AJX89" s="65"/>
      <c r="AJY89" s="65"/>
      <c r="AJZ89" s="65"/>
      <c r="AKA89" s="65"/>
      <c r="AKB89" s="65"/>
      <c r="AKC89" s="65"/>
      <c r="AKD89" s="65"/>
      <c r="AKE89" s="65"/>
      <c r="AKF89" s="65"/>
      <c r="AKG89" s="65"/>
      <c r="AKH89" s="65"/>
      <c r="AKI89" s="65"/>
      <c r="AKJ89" s="65"/>
      <c r="AKK89" s="65"/>
      <c r="AKL89" s="65"/>
      <c r="AKM89" s="65"/>
      <c r="AKN89" s="65"/>
      <c r="AKO89" s="65"/>
      <c r="AKP89" s="65"/>
      <c r="AKQ89" s="65"/>
      <c r="AKR89" s="65"/>
      <c r="AKS89" s="65"/>
      <c r="AKT89" s="65"/>
      <c r="AKU89" s="65"/>
      <c r="AKV89" s="65"/>
      <c r="AKW89" s="65"/>
      <c r="AKX89" s="65"/>
      <c r="AKY89" s="65"/>
      <c r="AKZ89" s="65"/>
      <c r="ALA89" s="65"/>
      <c r="ALB89" s="65"/>
      <c r="ALC89" s="65"/>
      <c r="ALD89" s="65"/>
      <c r="ALE89" s="65"/>
      <c r="ALF89" s="65"/>
      <c r="ALG89" s="65"/>
      <c r="ALH89" s="65"/>
      <c r="ALI89" s="65"/>
      <c r="ALJ89" s="65"/>
      <c r="ALK89" s="65"/>
      <c r="ALL89" s="65"/>
      <c r="ALM89" s="65"/>
      <c r="ALN89" s="65"/>
      <c r="ALO89" s="65"/>
      <c r="ALP89" s="65"/>
      <c r="ALQ89" s="65"/>
      <c r="ALR89" s="65"/>
      <c r="ALS89" s="65"/>
      <c r="ALT89" s="65"/>
      <c r="ALU89" s="65"/>
      <c r="ALV89" s="65"/>
      <c r="ALW89" s="65"/>
      <c r="ALX89" s="65"/>
      <c r="ALY89" s="65"/>
      <c r="ALZ89" s="65"/>
      <c r="AMA89" s="65"/>
      <c r="AMB89" s="65"/>
      <c r="AMC89" s="65"/>
      <c r="AMD89" s="65"/>
      <c r="AME89" s="65"/>
      <c r="AMF89" s="65"/>
      <c r="AMG89" s="65"/>
      <c r="AMH89" s="65"/>
      <c r="AMI89" s="65"/>
      <c r="AMJ89" s="65"/>
      <c r="AMK89" s="65"/>
      <c r="AML89" s="65"/>
    </row>
    <row r="90" spans="1:1026" s="109" customFormat="1" ht="28.5" customHeight="1" thickBot="1">
      <c r="A90" s="108"/>
      <c r="B90" s="798" t="s">
        <v>79</v>
      </c>
      <c r="C90" s="996"/>
      <c r="D90" s="996"/>
      <c r="E90" s="996"/>
      <c r="F90" s="996"/>
      <c r="G90" s="997"/>
      <c r="H90" s="253" t="e">
        <f>SUM(H87:H89)</f>
        <v>#REF!</v>
      </c>
      <c r="J90" s="108"/>
      <c r="K90" s="108"/>
      <c r="L90" s="108"/>
      <c r="M90" s="108"/>
      <c r="N90" s="108"/>
      <c r="O90" s="108"/>
      <c r="P90" s="108"/>
      <c r="Q90" s="108"/>
      <c r="R90" s="108"/>
      <c r="S90" s="108"/>
      <c r="T90" s="108"/>
      <c r="U90" s="108"/>
      <c r="V90" s="108"/>
      <c r="W90" s="108"/>
      <c r="X90" s="108"/>
      <c r="Y90" s="108"/>
      <c r="Z90" s="108"/>
      <c r="AA90" s="108"/>
      <c r="AB90" s="108"/>
      <c r="AC90" s="108"/>
      <c r="AD90" s="108"/>
      <c r="AE90" s="108"/>
      <c r="AF90" s="108"/>
      <c r="AG90" s="108"/>
      <c r="AH90" s="108"/>
      <c r="AI90" s="108"/>
      <c r="AJ90" s="108"/>
      <c r="AK90" s="108"/>
      <c r="AL90" s="108"/>
      <c r="AM90" s="108"/>
      <c r="AN90" s="108"/>
      <c r="AO90" s="108"/>
      <c r="AP90" s="108"/>
      <c r="AQ90" s="108"/>
      <c r="AR90" s="108"/>
      <c r="AS90" s="108"/>
      <c r="AT90" s="108"/>
      <c r="AU90" s="108"/>
      <c r="AV90" s="108"/>
      <c r="AW90" s="108"/>
      <c r="AX90" s="108"/>
      <c r="AY90" s="108"/>
      <c r="AZ90" s="108"/>
      <c r="BA90" s="108"/>
      <c r="BB90" s="108"/>
      <c r="BC90" s="108"/>
      <c r="BD90" s="108"/>
      <c r="BE90" s="108"/>
      <c r="BF90" s="108"/>
      <c r="BG90" s="108"/>
      <c r="BH90" s="108"/>
      <c r="BI90" s="108"/>
      <c r="BJ90" s="108"/>
      <c r="BK90" s="108"/>
      <c r="BL90" s="108"/>
      <c r="BM90" s="108"/>
      <c r="BN90" s="108"/>
      <c r="BO90" s="108"/>
      <c r="BP90" s="108"/>
      <c r="BQ90" s="108"/>
      <c r="BR90" s="108"/>
      <c r="BS90" s="108"/>
      <c r="BT90" s="108"/>
      <c r="BU90" s="108"/>
      <c r="BV90" s="108"/>
      <c r="BW90" s="108"/>
      <c r="BX90" s="108"/>
      <c r="BY90" s="108"/>
      <c r="BZ90" s="108"/>
      <c r="CA90" s="108"/>
      <c r="CB90" s="108"/>
      <c r="CC90" s="108"/>
      <c r="CD90" s="108"/>
      <c r="CE90" s="108"/>
      <c r="CF90" s="108"/>
      <c r="CG90" s="108"/>
      <c r="CH90" s="108"/>
      <c r="CI90" s="108"/>
      <c r="CJ90" s="108"/>
      <c r="CK90" s="108"/>
      <c r="CL90" s="108"/>
      <c r="CM90" s="108"/>
      <c r="CN90" s="108"/>
      <c r="CO90" s="108"/>
      <c r="CP90" s="108"/>
      <c r="CQ90" s="108"/>
      <c r="CR90" s="108"/>
      <c r="CS90" s="108"/>
      <c r="CT90" s="108"/>
      <c r="CU90" s="108"/>
      <c r="CV90" s="108"/>
      <c r="CW90" s="108"/>
      <c r="CX90" s="108"/>
      <c r="CY90" s="108"/>
      <c r="CZ90" s="108"/>
      <c r="DA90" s="108"/>
      <c r="DB90" s="108"/>
      <c r="DC90" s="108"/>
      <c r="DD90" s="108"/>
      <c r="DE90" s="108"/>
      <c r="DF90" s="108"/>
      <c r="DG90" s="108"/>
      <c r="DH90" s="108"/>
      <c r="DI90" s="108"/>
      <c r="DJ90" s="108"/>
      <c r="DK90" s="108"/>
      <c r="DL90" s="108"/>
      <c r="DM90" s="108"/>
      <c r="DN90" s="108"/>
      <c r="DO90" s="108"/>
      <c r="DP90" s="108"/>
      <c r="DQ90" s="108"/>
      <c r="DR90" s="108"/>
      <c r="DS90" s="108"/>
      <c r="DT90" s="108"/>
      <c r="DU90" s="108"/>
      <c r="DV90" s="108"/>
      <c r="DW90" s="108"/>
      <c r="DX90" s="108"/>
      <c r="DY90" s="108"/>
      <c r="DZ90" s="108"/>
      <c r="EA90" s="108"/>
      <c r="EB90" s="108"/>
      <c r="EC90" s="108"/>
      <c r="ED90" s="108"/>
      <c r="EE90" s="108"/>
      <c r="EF90" s="108"/>
      <c r="EG90" s="108"/>
      <c r="EH90" s="108"/>
      <c r="EI90" s="108"/>
      <c r="EJ90" s="108"/>
      <c r="EK90" s="108"/>
      <c r="EL90" s="108"/>
      <c r="EM90" s="108"/>
      <c r="EN90" s="108"/>
      <c r="EO90" s="108"/>
      <c r="EP90" s="108"/>
      <c r="EQ90" s="108"/>
      <c r="ER90" s="108"/>
      <c r="ES90" s="108"/>
      <c r="ET90" s="108"/>
      <c r="EU90" s="108"/>
      <c r="EV90" s="108"/>
      <c r="EW90" s="108"/>
      <c r="EX90" s="108"/>
      <c r="EY90" s="108"/>
      <c r="EZ90" s="108"/>
      <c r="FA90" s="108"/>
      <c r="FB90" s="108"/>
      <c r="FC90" s="108"/>
      <c r="FD90" s="108"/>
      <c r="FE90" s="108"/>
      <c r="FF90" s="108"/>
      <c r="FG90" s="108"/>
      <c r="FH90" s="108"/>
      <c r="FI90" s="108"/>
      <c r="FJ90" s="108"/>
      <c r="FK90" s="108"/>
      <c r="FL90" s="108"/>
      <c r="FM90" s="108"/>
      <c r="FN90" s="108"/>
      <c r="FO90" s="108"/>
      <c r="FP90" s="108"/>
      <c r="FQ90" s="108"/>
      <c r="FR90" s="108"/>
      <c r="FS90" s="108"/>
      <c r="FT90" s="108"/>
      <c r="FU90" s="108"/>
      <c r="FV90" s="108"/>
      <c r="FW90" s="108"/>
      <c r="FX90" s="108"/>
      <c r="FY90" s="108"/>
      <c r="FZ90" s="108"/>
      <c r="GA90" s="108"/>
      <c r="GB90" s="108"/>
      <c r="GC90" s="108"/>
      <c r="GD90" s="108"/>
      <c r="GE90" s="108"/>
      <c r="GF90" s="108"/>
      <c r="GG90" s="108"/>
      <c r="GH90" s="108"/>
      <c r="GI90" s="108"/>
      <c r="GJ90" s="108"/>
      <c r="GK90" s="108"/>
      <c r="GL90" s="108"/>
      <c r="GM90" s="108"/>
      <c r="GN90" s="108"/>
      <c r="GO90" s="108"/>
      <c r="GP90" s="108"/>
      <c r="GQ90" s="108"/>
      <c r="GR90" s="108"/>
      <c r="GS90" s="108"/>
      <c r="GT90" s="108"/>
      <c r="GU90" s="108"/>
      <c r="GV90" s="108"/>
      <c r="GW90" s="108"/>
      <c r="GX90" s="108"/>
      <c r="GY90" s="108"/>
      <c r="GZ90" s="108"/>
      <c r="HA90" s="108"/>
      <c r="HB90" s="108"/>
      <c r="HC90" s="108"/>
      <c r="HD90" s="108"/>
      <c r="HE90" s="108"/>
      <c r="HF90" s="108"/>
      <c r="HG90" s="108"/>
      <c r="HH90" s="108"/>
      <c r="HI90" s="108"/>
      <c r="HJ90" s="108"/>
      <c r="HK90" s="108"/>
      <c r="HL90" s="108"/>
      <c r="HM90" s="108"/>
      <c r="HN90" s="108"/>
      <c r="HO90" s="108"/>
      <c r="HP90" s="108"/>
      <c r="HQ90" s="108"/>
      <c r="HR90" s="108"/>
      <c r="HS90" s="108"/>
      <c r="HT90" s="108"/>
      <c r="HU90" s="108"/>
      <c r="HV90" s="108"/>
      <c r="HW90" s="108"/>
      <c r="HX90" s="108"/>
      <c r="HY90" s="108"/>
      <c r="HZ90" s="108"/>
      <c r="IA90" s="108"/>
      <c r="IB90" s="108"/>
      <c r="IC90" s="108"/>
      <c r="ID90" s="108"/>
      <c r="IE90" s="108"/>
      <c r="IF90" s="108"/>
      <c r="IG90" s="108"/>
      <c r="IH90" s="108"/>
      <c r="II90" s="108"/>
      <c r="IJ90" s="108"/>
      <c r="IK90" s="108"/>
      <c r="IL90" s="108"/>
      <c r="IM90" s="108"/>
      <c r="IN90" s="108"/>
      <c r="IO90" s="108"/>
      <c r="IP90" s="108"/>
      <c r="IQ90" s="108"/>
      <c r="IR90" s="108"/>
      <c r="IS90" s="108"/>
      <c r="IT90" s="108"/>
      <c r="IU90" s="108"/>
      <c r="IV90" s="108"/>
      <c r="IW90" s="108"/>
      <c r="IX90" s="108"/>
      <c r="IY90" s="108"/>
      <c r="IZ90" s="108"/>
      <c r="JA90" s="108"/>
      <c r="JB90" s="108"/>
      <c r="JC90" s="108"/>
      <c r="JD90" s="108"/>
      <c r="JE90" s="108"/>
      <c r="JF90" s="108"/>
      <c r="JG90" s="108"/>
      <c r="JH90" s="108"/>
      <c r="JI90" s="108"/>
      <c r="JJ90" s="108"/>
      <c r="JK90" s="108"/>
      <c r="JL90" s="108"/>
      <c r="JM90" s="108"/>
      <c r="JN90" s="108"/>
      <c r="JO90" s="108"/>
      <c r="JP90" s="108"/>
      <c r="JQ90" s="108"/>
      <c r="JR90" s="108"/>
      <c r="JS90" s="108"/>
      <c r="JT90" s="108"/>
      <c r="JU90" s="108"/>
      <c r="JV90" s="108"/>
      <c r="JW90" s="108"/>
      <c r="JX90" s="108"/>
      <c r="JY90" s="108"/>
      <c r="JZ90" s="108"/>
      <c r="KA90" s="108"/>
      <c r="KB90" s="108"/>
      <c r="KC90" s="108"/>
      <c r="KD90" s="108"/>
      <c r="KE90" s="108"/>
      <c r="KF90" s="108"/>
      <c r="KG90" s="108"/>
      <c r="KH90" s="108"/>
      <c r="KI90" s="108"/>
      <c r="KJ90" s="108"/>
      <c r="KK90" s="108"/>
      <c r="KL90" s="108"/>
      <c r="KM90" s="108"/>
      <c r="KN90" s="108"/>
      <c r="KO90" s="108"/>
      <c r="KP90" s="108"/>
      <c r="KQ90" s="108"/>
      <c r="KR90" s="108"/>
      <c r="KS90" s="108"/>
      <c r="KT90" s="108"/>
      <c r="KU90" s="108"/>
      <c r="KV90" s="108"/>
      <c r="KW90" s="108"/>
      <c r="KX90" s="108"/>
      <c r="KY90" s="108"/>
      <c r="KZ90" s="108"/>
      <c r="LA90" s="108"/>
      <c r="LB90" s="108"/>
      <c r="LC90" s="108"/>
      <c r="LD90" s="108"/>
      <c r="LE90" s="108"/>
      <c r="LF90" s="108"/>
      <c r="LG90" s="108"/>
      <c r="LH90" s="108"/>
      <c r="LI90" s="108"/>
      <c r="LJ90" s="108"/>
      <c r="LK90" s="108"/>
      <c r="LL90" s="108"/>
      <c r="LM90" s="108"/>
      <c r="LN90" s="108"/>
      <c r="LO90" s="108"/>
      <c r="LP90" s="108"/>
      <c r="LQ90" s="108"/>
      <c r="LR90" s="108"/>
      <c r="LS90" s="108"/>
      <c r="LT90" s="108"/>
      <c r="LU90" s="108"/>
      <c r="LV90" s="108"/>
      <c r="LW90" s="108"/>
      <c r="LX90" s="108"/>
      <c r="LY90" s="108"/>
      <c r="LZ90" s="108"/>
      <c r="MA90" s="108"/>
      <c r="MB90" s="108"/>
      <c r="MC90" s="108"/>
      <c r="MD90" s="108"/>
      <c r="ME90" s="108"/>
      <c r="MF90" s="108"/>
      <c r="MG90" s="108"/>
      <c r="MH90" s="108"/>
      <c r="MI90" s="108"/>
      <c r="MJ90" s="108"/>
      <c r="MK90" s="108"/>
      <c r="ML90" s="108"/>
      <c r="MM90" s="108"/>
      <c r="MN90" s="108"/>
      <c r="MO90" s="108"/>
      <c r="MP90" s="108"/>
      <c r="MQ90" s="108"/>
      <c r="MR90" s="108"/>
      <c r="MS90" s="108"/>
      <c r="MT90" s="108"/>
      <c r="MU90" s="108"/>
      <c r="MV90" s="108"/>
      <c r="MW90" s="108"/>
      <c r="MX90" s="108"/>
      <c r="MY90" s="108"/>
      <c r="MZ90" s="108"/>
      <c r="NA90" s="108"/>
      <c r="NB90" s="108"/>
      <c r="NC90" s="108"/>
      <c r="ND90" s="108"/>
      <c r="NE90" s="108"/>
      <c r="NF90" s="108"/>
      <c r="NG90" s="108"/>
      <c r="NH90" s="108"/>
      <c r="NI90" s="108"/>
      <c r="NJ90" s="108"/>
      <c r="NK90" s="108"/>
      <c r="NL90" s="108"/>
      <c r="NM90" s="108"/>
      <c r="NN90" s="108"/>
      <c r="NO90" s="108"/>
      <c r="NP90" s="108"/>
      <c r="NQ90" s="108"/>
      <c r="NR90" s="108"/>
      <c r="NS90" s="108"/>
      <c r="NT90" s="108"/>
      <c r="NU90" s="108"/>
      <c r="NV90" s="108"/>
      <c r="NW90" s="108"/>
      <c r="NX90" s="108"/>
      <c r="NY90" s="108"/>
      <c r="NZ90" s="108"/>
      <c r="OA90" s="108"/>
      <c r="OB90" s="108"/>
      <c r="OC90" s="108"/>
      <c r="OD90" s="108"/>
      <c r="OE90" s="108"/>
      <c r="OF90" s="108"/>
      <c r="OG90" s="108"/>
      <c r="OH90" s="108"/>
      <c r="OI90" s="108"/>
      <c r="OJ90" s="108"/>
      <c r="OK90" s="108"/>
      <c r="OL90" s="108"/>
      <c r="OM90" s="108"/>
      <c r="ON90" s="108"/>
      <c r="OO90" s="108"/>
      <c r="OP90" s="108"/>
      <c r="OQ90" s="108"/>
      <c r="OR90" s="108"/>
      <c r="OS90" s="108"/>
      <c r="OT90" s="108"/>
      <c r="OU90" s="108"/>
      <c r="OV90" s="108"/>
      <c r="OW90" s="108"/>
      <c r="OX90" s="108"/>
      <c r="OY90" s="108"/>
      <c r="OZ90" s="108"/>
      <c r="PA90" s="108"/>
      <c r="PB90" s="108"/>
      <c r="PC90" s="108"/>
      <c r="PD90" s="108"/>
      <c r="PE90" s="108"/>
      <c r="PF90" s="108"/>
      <c r="PG90" s="108"/>
      <c r="PH90" s="108"/>
      <c r="PI90" s="108"/>
      <c r="PJ90" s="108"/>
      <c r="PK90" s="108"/>
      <c r="PL90" s="108"/>
      <c r="PM90" s="108"/>
      <c r="PN90" s="108"/>
      <c r="PO90" s="108"/>
      <c r="PP90" s="108"/>
      <c r="PQ90" s="108"/>
      <c r="PR90" s="108"/>
      <c r="PS90" s="108"/>
      <c r="PT90" s="108"/>
      <c r="PU90" s="108"/>
      <c r="PV90" s="108"/>
      <c r="PW90" s="108"/>
      <c r="PX90" s="108"/>
      <c r="PY90" s="108"/>
      <c r="PZ90" s="108"/>
      <c r="QA90" s="108"/>
      <c r="QB90" s="108"/>
      <c r="QC90" s="108"/>
      <c r="QD90" s="108"/>
      <c r="QE90" s="108"/>
      <c r="QF90" s="108"/>
      <c r="QG90" s="108"/>
      <c r="QH90" s="108"/>
      <c r="QI90" s="108"/>
      <c r="QJ90" s="108"/>
      <c r="QK90" s="108"/>
      <c r="QL90" s="108"/>
      <c r="QM90" s="108"/>
      <c r="QN90" s="108"/>
      <c r="QO90" s="108"/>
      <c r="QP90" s="108"/>
      <c r="QQ90" s="108"/>
      <c r="QR90" s="108"/>
      <c r="QS90" s="108"/>
      <c r="QT90" s="108"/>
      <c r="QU90" s="108"/>
      <c r="QV90" s="108"/>
      <c r="QW90" s="108"/>
      <c r="QX90" s="108"/>
      <c r="QY90" s="108"/>
      <c r="QZ90" s="108"/>
      <c r="RA90" s="108"/>
      <c r="RB90" s="108"/>
      <c r="RC90" s="108"/>
      <c r="RD90" s="108"/>
      <c r="RE90" s="108"/>
      <c r="RF90" s="108"/>
      <c r="RG90" s="108"/>
      <c r="RH90" s="108"/>
      <c r="RI90" s="108"/>
      <c r="RJ90" s="108"/>
      <c r="RK90" s="108"/>
      <c r="RL90" s="108"/>
      <c r="RM90" s="108"/>
      <c r="RN90" s="108"/>
      <c r="RO90" s="108"/>
      <c r="RP90" s="108"/>
      <c r="RQ90" s="108"/>
      <c r="RR90" s="108"/>
      <c r="RS90" s="108"/>
      <c r="RT90" s="108"/>
      <c r="RU90" s="108"/>
      <c r="RV90" s="108"/>
      <c r="RW90" s="108"/>
      <c r="RX90" s="108"/>
      <c r="RY90" s="108"/>
      <c r="RZ90" s="108"/>
      <c r="SA90" s="108"/>
      <c r="SB90" s="108"/>
      <c r="SC90" s="108"/>
      <c r="SD90" s="108"/>
      <c r="SE90" s="108"/>
      <c r="SF90" s="108"/>
      <c r="SG90" s="108"/>
      <c r="SH90" s="108"/>
      <c r="SI90" s="108"/>
      <c r="SJ90" s="108"/>
      <c r="SK90" s="108"/>
      <c r="SL90" s="108"/>
      <c r="SM90" s="108"/>
      <c r="SN90" s="108"/>
      <c r="SO90" s="108"/>
      <c r="SP90" s="108"/>
      <c r="SQ90" s="108"/>
      <c r="SR90" s="108"/>
      <c r="SS90" s="108"/>
      <c r="ST90" s="108"/>
      <c r="SU90" s="108"/>
      <c r="SV90" s="108"/>
      <c r="SW90" s="108"/>
      <c r="SX90" s="108"/>
      <c r="SY90" s="108"/>
      <c r="SZ90" s="108"/>
      <c r="TA90" s="108"/>
      <c r="TB90" s="108"/>
      <c r="TC90" s="108"/>
      <c r="TD90" s="108"/>
      <c r="TE90" s="108"/>
      <c r="TF90" s="108"/>
      <c r="TG90" s="108"/>
      <c r="TH90" s="108"/>
      <c r="TI90" s="108"/>
      <c r="TJ90" s="108"/>
      <c r="TK90" s="108"/>
      <c r="TL90" s="108"/>
      <c r="TM90" s="108"/>
      <c r="TN90" s="108"/>
      <c r="TO90" s="108"/>
      <c r="TP90" s="108"/>
      <c r="TQ90" s="108"/>
      <c r="TR90" s="108"/>
      <c r="TS90" s="108"/>
      <c r="TT90" s="108"/>
      <c r="TU90" s="108"/>
      <c r="TV90" s="108"/>
      <c r="TW90" s="108"/>
      <c r="TX90" s="108"/>
      <c r="TY90" s="108"/>
      <c r="TZ90" s="108"/>
      <c r="UA90" s="108"/>
      <c r="UB90" s="108"/>
      <c r="UC90" s="108"/>
      <c r="UD90" s="108"/>
      <c r="UE90" s="108"/>
      <c r="UF90" s="108"/>
      <c r="UG90" s="108"/>
      <c r="UH90" s="108"/>
      <c r="UI90" s="108"/>
      <c r="UJ90" s="108"/>
      <c r="UK90" s="108"/>
      <c r="UL90" s="108"/>
      <c r="UM90" s="108"/>
      <c r="UN90" s="108"/>
      <c r="UO90" s="108"/>
      <c r="UP90" s="108"/>
      <c r="UQ90" s="108"/>
      <c r="UR90" s="108"/>
      <c r="US90" s="108"/>
      <c r="UT90" s="108"/>
      <c r="UU90" s="108"/>
      <c r="UV90" s="108"/>
      <c r="UW90" s="108"/>
      <c r="UX90" s="108"/>
      <c r="UY90" s="108"/>
      <c r="UZ90" s="108"/>
      <c r="VA90" s="108"/>
      <c r="VB90" s="108"/>
      <c r="VC90" s="108"/>
      <c r="VD90" s="108"/>
      <c r="VE90" s="108"/>
      <c r="VF90" s="108"/>
      <c r="VG90" s="108"/>
      <c r="VH90" s="108"/>
      <c r="VI90" s="108"/>
      <c r="VJ90" s="108"/>
      <c r="VK90" s="108"/>
      <c r="VL90" s="108"/>
      <c r="VM90" s="108"/>
      <c r="VN90" s="108"/>
      <c r="VO90" s="108"/>
      <c r="VP90" s="108"/>
      <c r="VQ90" s="108"/>
      <c r="VR90" s="108"/>
      <c r="VS90" s="108"/>
      <c r="VT90" s="108"/>
      <c r="VU90" s="108"/>
      <c r="VV90" s="108"/>
      <c r="VW90" s="108"/>
      <c r="VX90" s="108"/>
      <c r="VY90" s="108"/>
      <c r="VZ90" s="108"/>
      <c r="WA90" s="108"/>
      <c r="WB90" s="108"/>
      <c r="WC90" s="108"/>
      <c r="WD90" s="108"/>
      <c r="WE90" s="108"/>
      <c r="WF90" s="108"/>
      <c r="WG90" s="108"/>
      <c r="WH90" s="108"/>
      <c r="WI90" s="108"/>
      <c r="WJ90" s="108"/>
      <c r="WK90" s="108"/>
      <c r="WL90" s="108"/>
      <c r="WM90" s="108"/>
      <c r="WN90" s="108"/>
      <c r="WO90" s="108"/>
      <c r="WP90" s="108"/>
      <c r="WQ90" s="108"/>
      <c r="WR90" s="108"/>
      <c r="WS90" s="108"/>
      <c r="WT90" s="108"/>
      <c r="WU90" s="108"/>
      <c r="WV90" s="108"/>
      <c r="WW90" s="108"/>
      <c r="WX90" s="108"/>
      <c r="WY90" s="108"/>
      <c r="WZ90" s="108"/>
      <c r="XA90" s="108"/>
      <c r="XB90" s="108"/>
      <c r="XC90" s="108"/>
      <c r="XD90" s="108"/>
      <c r="XE90" s="108"/>
      <c r="XF90" s="108"/>
      <c r="XG90" s="108"/>
      <c r="XH90" s="108"/>
      <c r="XI90" s="108"/>
      <c r="XJ90" s="108"/>
      <c r="XK90" s="108"/>
      <c r="XL90" s="108"/>
      <c r="XM90" s="108"/>
      <c r="XN90" s="108"/>
      <c r="XO90" s="108"/>
      <c r="XP90" s="108"/>
      <c r="XQ90" s="108"/>
      <c r="XR90" s="108"/>
      <c r="XS90" s="108"/>
      <c r="XT90" s="108"/>
      <c r="XU90" s="108"/>
      <c r="XV90" s="108"/>
      <c r="XW90" s="108"/>
      <c r="XX90" s="108"/>
      <c r="XY90" s="108"/>
      <c r="XZ90" s="108"/>
      <c r="YA90" s="108"/>
      <c r="YB90" s="108"/>
      <c r="YC90" s="108"/>
      <c r="YD90" s="108"/>
      <c r="YE90" s="108"/>
      <c r="YF90" s="108"/>
      <c r="YG90" s="108"/>
      <c r="YH90" s="108"/>
      <c r="YI90" s="108"/>
      <c r="YJ90" s="108"/>
      <c r="YK90" s="108"/>
      <c r="YL90" s="108"/>
      <c r="YM90" s="108"/>
      <c r="YN90" s="108"/>
      <c r="YO90" s="108"/>
      <c r="YP90" s="108"/>
      <c r="YQ90" s="108"/>
      <c r="YR90" s="108"/>
      <c r="YS90" s="108"/>
      <c r="YT90" s="108"/>
      <c r="YU90" s="108"/>
      <c r="YV90" s="108"/>
      <c r="YW90" s="108"/>
      <c r="YX90" s="108"/>
      <c r="YY90" s="108"/>
      <c r="YZ90" s="108"/>
      <c r="ZA90" s="108"/>
      <c r="ZB90" s="108"/>
      <c r="ZC90" s="108"/>
      <c r="ZD90" s="108"/>
      <c r="ZE90" s="108"/>
      <c r="ZF90" s="108"/>
      <c r="ZG90" s="108"/>
      <c r="ZH90" s="108"/>
      <c r="ZI90" s="108"/>
      <c r="ZJ90" s="108"/>
      <c r="ZK90" s="108"/>
      <c r="ZL90" s="108"/>
      <c r="ZM90" s="108"/>
      <c r="ZN90" s="108"/>
      <c r="ZO90" s="108"/>
      <c r="ZP90" s="108"/>
      <c r="ZQ90" s="108"/>
      <c r="ZR90" s="108"/>
      <c r="ZS90" s="108"/>
      <c r="ZT90" s="108"/>
      <c r="ZU90" s="108"/>
      <c r="ZV90" s="108"/>
      <c r="ZW90" s="108"/>
      <c r="ZX90" s="108"/>
      <c r="ZY90" s="108"/>
      <c r="ZZ90" s="108"/>
      <c r="AAA90" s="108"/>
      <c r="AAB90" s="108"/>
      <c r="AAC90" s="108"/>
      <c r="AAD90" s="108"/>
      <c r="AAE90" s="108"/>
      <c r="AAF90" s="108"/>
      <c r="AAG90" s="108"/>
      <c r="AAH90" s="108"/>
      <c r="AAI90" s="108"/>
      <c r="AAJ90" s="108"/>
      <c r="AAK90" s="108"/>
      <c r="AAL90" s="108"/>
      <c r="AAM90" s="108"/>
      <c r="AAN90" s="108"/>
      <c r="AAO90" s="108"/>
      <c r="AAP90" s="108"/>
      <c r="AAQ90" s="108"/>
      <c r="AAR90" s="108"/>
      <c r="AAS90" s="108"/>
      <c r="AAT90" s="108"/>
      <c r="AAU90" s="108"/>
      <c r="AAV90" s="108"/>
      <c r="AAW90" s="108"/>
      <c r="AAX90" s="108"/>
      <c r="AAY90" s="108"/>
      <c r="AAZ90" s="108"/>
      <c r="ABA90" s="108"/>
      <c r="ABB90" s="108"/>
      <c r="ABC90" s="108"/>
      <c r="ABD90" s="108"/>
      <c r="ABE90" s="108"/>
      <c r="ABF90" s="108"/>
      <c r="ABG90" s="108"/>
      <c r="ABH90" s="108"/>
      <c r="ABI90" s="108"/>
      <c r="ABJ90" s="108"/>
      <c r="ABK90" s="108"/>
      <c r="ABL90" s="108"/>
      <c r="ABM90" s="108"/>
      <c r="ABN90" s="108"/>
      <c r="ABO90" s="108"/>
      <c r="ABP90" s="108"/>
      <c r="ABQ90" s="108"/>
      <c r="ABR90" s="108"/>
      <c r="ABS90" s="108"/>
      <c r="ABT90" s="108"/>
      <c r="ABU90" s="108"/>
      <c r="ABV90" s="108"/>
      <c r="ABW90" s="108"/>
      <c r="ABX90" s="108"/>
      <c r="ABY90" s="108"/>
      <c r="ABZ90" s="108"/>
      <c r="ACA90" s="108"/>
      <c r="ACB90" s="108"/>
      <c r="ACC90" s="108"/>
      <c r="ACD90" s="108"/>
      <c r="ACE90" s="108"/>
      <c r="ACF90" s="108"/>
      <c r="ACG90" s="108"/>
      <c r="ACH90" s="108"/>
      <c r="ACI90" s="108"/>
      <c r="ACJ90" s="108"/>
      <c r="ACK90" s="108"/>
      <c r="ACL90" s="108"/>
      <c r="ACM90" s="108"/>
      <c r="ACN90" s="108"/>
      <c r="ACO90" s="108"/>
      <c r="ACP90" s="108"/>
      <c r="ACQ90" s="108"/>
      <c r="ACR90" s="108"/>
      <c r="ACS90" s="108"/>
      <c r="ACT90" s="108"/>
      <c r="ACU90" s="108"/>
      <c r="ACV90" s="108"/>
      <c r="ACW90" s="108"/>
      <c r="ACX90" s="108"/>
      <c r="ACY90" s="108"/>
      <c r="ACZ90" s="108"/>
      <c r="ADA90" s="108"/>
      <c r="ADB90" s="108"/>
      <c r="ADC90" s="108"/>
      <c r="ADD90" s="108"/>
      <c r="ADE90" s="108"/>
      <c r="ADF90" s="108"/>
      <c r="ADG90" s="108"/>
      <c r="ADH90" s="108"/>
      <c r="ADI90" s="108"/>
      <c r="ADJ90" s="108"/>
      <c r="ADK90" s="108"/>
      <c r="ADL90" s="108"/>
      <c r="ADM90" s="108"/>
      <c r="ADN90" s="108"/>
      <c r="ADO90" s="108"/>
      <c r="ADP90" s="108"/>
      <c r="ADQ90" s="108"/>
      <c r="ADR90" s="108"/>
      <c r="ADS90" s="108"/>
      <c r="ADT90" s="108"/>
      <c r="ADU90" s="108"/>
      <c r="ADV90" s="108"/>
      <c r="ADW90" s="108"/>
      <c r="ADX90" s="108"/>
      <c r="ADY90" s="108"/>
      <c r="ADZ90" s="108"/>
      <c r="AEA90" s="108"/>
      <c r="AEB90" s="108"/>
      <c r="AEC90" s="108"/>
      <c r="AED90" s="108"/>
      <c r="AEE90" s="108"/>
      <c r="AEF90" s="108"/>
      <c r="AEG90" s="108"/>
      <c r="AEH90" s="108"/>
      <c r="AEI90" s="108"/>
      <c r="AEJ90" s="108"/>
      <c r="AEK90" s="108"/>
      <c r="AEL90" s="108"/>
      <c r="AEM90" s="108"/>
      <c r="AEN90" s="108"/>
      <c r="AEO90" s="108"/>
      <c r="AEP90" s="108"/>
      <c r="AEQ90" s="108"/>
      <c r="AER90" s="108"/>
      <c r="AES90" s="108"/>
      <c r="AET90" s="108"/>
      <c r="AEU90" s="108"/>
      <c r="AEV90" s="108"/>
      <c r="AEW90" s="108"/>
      <c r="AEX90" s="108"/>
      <c r="AEY90" s="108"/>
      <c r="AEZ90" s="108"/>
      <c r="AFA90" s="108"/>
      <c r="AFB90" s="108"/>
      <c r="AFC90" s="108"/>
      <c r="AFD90" s="108"/>
      <c r="AFE90" s="108"/>
      <c r="AFF90" s="108"/>
      <c r="AFG90" s="108"/>
      <c r="AFH90" s="108"/>
      <c r="AFI90" s="108"/>
      <c r="AFJ90" s="108"/>
      <c r="AFK90" s="108"/>
      <c r="AFL90" s="108"/>
      <c r="AFM90" s="108"/>
      <c r="AFN90" s="108"/>
      <c r="AFO90" s="108"/>
      <c r="AFP90" s="108"/>
      <c r="AFQ90" s="108"/>
      <c r="AFR90" s="108"/>
      <c r="AFS90" s="108"/>
      <c r="AFT90" s="108"/>
      <c r="AFU90" s="108"/>
      <c r="AFV90" s="108"/>
      <c r="AFW90" s="108"/>
      <c r="AFX90" s="108"/>
      <c r="AFY90" s="108"/>
      <c r="AFZ90" s="108"/>
      <c r="AGA90" s="108"/>
      <c r="AGB90" s="108"/>
      <c r="AGC90" s="108"/>
      <c r="AGD90" s="108"/>
      <c r="AGE90" s="108"/>
      <c r="AGF90" s="108"/>
      <c r="AGG90" s="108"/>
      <c r="AGH90" s="108"/>
      <c r="AGI90" s="108"/>
      <c r="AGJ90" s="108"/>
      <c r="AGK90" s="108"/>
      <c r="AGL90" s="108"/>
      <c r="AGM90" s="108"/>
      <c r="AGN90" s="108"/>
      <c r="AGO90" s="108"/>
      <c r="AGP90" s="108"/>
      <c r="AGQ90" s="108"/>
      <c r="AGR90" s="108"/>
      <c r="AGS90" s="108"/>
      <c r="AGT90" s="108"/>
      <c r="AGU90" s="108"/>
      <c r="AGV90" s="108"/>
      <c r="AGW90" s="108"/>
      <c r="AGX90" s="108"/>
      <c r="AGY90" s="108"/>
      <c r="AGZ90" s="108"/>
      <c r="AHA90" s="108"/>
      <c r="AHB90" s="108"/>
      <c r="AHC90" s="108"/>
      <c r="AHD90" s="108"/>
      <c r="AHE90" s="108"/>
      <c r="AHF90" s="108"/>
      <c r="AHG90" s="108"/>
      <c r="AHH90" s="108"/>
      <c r="AHI90" s="108"/>
      <c r="AHJ90" s="108"/>
      <c r="AHK90" s="108"/>
      <c r="AHL90" s="108"/>
      <c r="AHM90" s="108"/>
      <c r="AHN90" s="108"/>
      <c r="AHO90" s="108"/>
      <c r="AHP90" s="108"/>
      <c r="AHQ90" s="108"/>
      <c r="AHR90" s="108"/>
      <c r="AHS90" s="108"/>
      <c r="AHT90" s="108"/>
      <c r="AHU90" s="108"/>
      <c r="AHV90" s="108"/>
      <c r="AHW90" s="108"/>
      <c r="AHX90" s="108"/>
      <c r="AHY90" s="108"/>
      <c r="AHZ90" s="108"/>
      <c r="AIA90" s="108"/>
      <c r="AIB90" s="108"/>
      <c r="AIC90" s="108"/>
      <c r="AID90" s="108"/>
      <c r="AIE90" s="108"/>
      <c r="AIF90" s="108"/>
      <c r="AIG90" s="108"/>
      <c r="AIH90" s="108"/>
      <c r="AII90" s="108"/>
      <c r="AIJ90" s="108"/>
      <c r="AIK90" s="108"/>
      <c r="AIL90" s="108"/>
      <c r="AIM90" s="108"/>
      <c r="AIN90" s="108"/>
      <c r="AIO90" s="108"/>
      <c r="AIP90" s="108"/>
      <c r="AIQ90" s="108"/>
      <c r="AIR90" s="108"/>
      <c r="AIS90" s="108"/>
      <c r="AIT90" s="108"/>
      <c r="AIU90" s="108"/>
      <c r="AIV90" s="108"/>
      <c r="AIW90" s="108"/>
      <c r="AIX90" s="108"/>
      <c r="AIY90" s="108"/>
      <c r="AIZ90" s="108"/>
      <c r="AJA90" s="108"/>
      <c r="AJB90" s="108"/>
      <c r="AJC90" s="108"/>
      <c r="AJD90" s="108"/>
      <c r="AJE90" s="108"/>
      <c r="AJF90" s="108"/>
      <c r="AJG90" s="108"/>
      <c r="AJH90" s="108"/>
      <c r="AJI90" s="108"/>
      <c r="AJJ90" s="108"/>
      <c r="AJK90" s="108"/>
      <c r="AJL90" s="108"/>
      <c r="AJM90" s="108"/>
      <c r="AJN90" s="108"/>
      <c r="AJO90" s="108"/>
      <c r="AJP90" s="108"/>
      <c r="AJQ90" s="108"/>
      <c r="AJR90" s="108"/>
      <c r="AJS90" s="108"/>
      <c r="AJT90" s="108"/>
      <c r="AJU90" s="108"/>
      <c r="AJV90" s="108"/>
      <c r="AJW90" s="108"/>
      <c r="AJX90" s="108"/>
      <c r="AJY90" s="108"/>
      <c r="AJZ90" s="108"/>
      <c r="AKA90" s="108"/>
      <c r="AKB90" s="108"/>
      <c r="AKC90" s="108"/>
      <c r="AKD90" s="108"/>
      <c r="AKE90" s="108"/>
      <c r="AKF90" s="108"/>
      <c r="AKG90" s="108"/>
      <c r="AKH90" s="108"/>
      <c r="AKI90" s="108"/>
      <c r="AKJ90" s="108"/>
      <c r="AKK90" s="108"/>
      <c r="AKL90" s="108"/>
      <c r="AKM90" s="108"/>
      <c r="AKN90" s="108"/>
      <c r="AKO90" s="108"/>
      <c r="AKP90" s="108"/>
      <c r="AKQ90" s="108"/>
      <c r="AKR90" s="108"/>
      <c r="AKS90" s="108"/>
      <c r="AKT90" s="108"/>
      <c r="AKU90" s="108"/>
      <c r="AKV90" s="108"/>
      <c r="AKW90" s="108"/>
      <c r="AKX90" s="108"/>
      <c r="AKY90" s="108"/>
      <c r="AKZ90" s="108"/>
      <c r="ALA90" s="108"/>
      <c r="ALB90" s="108"/>
      <c r="ALC90" s="108"/>
      <c r="ALD90" s="108"/>
      <c r="ALE90" s="108"/>
      <c r="ALF90" s="108"/>
      <c r="ALG90" s="108"/>
      <c r="ALH90" s="108"/>
      <c r="ALI90" s="108"/>
      <c r="ALJ90" s="108"/>
      <c r="ALK90" s="108"/>
      <c r="ALL90" s="108"/>
      <c r="ALM90" s="108"/>
      <c r="ALN90" s="108"/>
      <c r="ALO90" s="108"/>
      <c r="ALP90" s="108"/>
      <c r="ALQ90" s="108"/>
      <c r="ALR90" s="108"/>
      <c r="ALS90" s="108"/>
      <c r="ALT90" s="108"/>
      <c r="ALU90" s="108"/>
      <c r="ALV90" s="108"/>
      <c r="ALW90" s="108"/>
      <c r="ALX90" s="108"/>
      <c r="ALY90" s="108"/>
      <c r="ALZ90" s="108"/>
      <c r="AMA90" s="108"/>
      <c r="AMB90" s="108"/>
      <c r="AMC90" s="108"/>
      <c r="AMD90" s="108"/>
      <c r="AME90" s="108"/>
      <c r="AMF90" s="108"/>
      <c r="AMG90" s="108"/>
      <c r="AMH90" s="108"/>
      <c r="AMI90" s="108"/>
      <c r="AMJ90" s="108"/>
      <c r="AMK90" s="108"/>
      <c r="AML90" s="108"/>
    </row>
    <row r="91" spans="1:1026" s="103" customFormat="1" ht="16.5" customHeight="1" thickBot="1">
      <c r="A91" s="102"/>
      <c r="B91" s="110"/>
      <c r="C91" s="111"/>
      <c r="D91" s="111"/>
      <c r="E91" s="111"/>
      <c r="F91" s="111"/>
      <c r="G91" s="111"/>
      <c r="H91" s="11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2"/>
      <c r="AT91" s="102"/>
      <c r="AU91" s="102"/>
      <c r="AV91" s="102"/>
      <c r="AW91" s="102"/>
      <c r="AX91" s="102"/>
      <c r="AY91" s="102"/>
      <c r="AZ91" s="102"/>
      <c r="BA91" s="102"/>
      <c r="BB91" s="102"/>
      <c r="BC91" s="102"/>
      <c r="BD91" s="102"/>
      <c r="BE91" s="102"/>
      <c r="BF91" s="102"/>
      <c r="BG91" s="102"/>
      <c r="BH91" s="102"/>
      <c r="BI91" s="102"/>
      <c r="BJ91" s="102"/>
      <c r="BK91" s="102"/>
      <c r="BL91" s="102"/>
      <c r="BM91" s="102"/>
      <c r="BN91" s="102"/>
      <c r="BO91" s="102"/>
      <c r="BP91" s="102"/>
      <c r="BQ91" s="102"/>
      <c r="BR91" s="102"/>
      <c r="BS91" s="102"/>
      <c r="BT91" s="102"/>
      <c r="BU91" s="102"/>
      <c r="BV91" s="102"/>
      <c r="BW91" s="102"/>
      <c r="BX91" s="102"/>
      <c r="BY91" s="102"/>
      <c r="BZ91" s="102"/>
      <c r="CA91" s="102"/>
      <c r="CB91" s="102"/>
      <c r="CC91" s="102"/>
      <c r="CD91" s="102"/>
      <c r="CE91" s="102"/>
      <c r="CF91" s="102"/>
      <c r="CG91" s="102"/>
      <c r="CH91" s="102"/>
      <c r="CI91" s="102"/>
      <c r="CJ91" s="102"/>
      <c r="CK91" s="102"/>
      <c r="CL91" s="102"/>
      <c r="CM91" s="102"/>
      <c r="CN91" s="102"/>
      <c r="CO91" s="102"/>
      <c r="CP91" s="102"/>
      <c r="CQ91" s="102"/>
      <c r="CR91" s="102"/>
      <c r="CS91" s="102"/>
      <c r="CT91" s="102"/>
      <c r="CU91" s="102"/>
      <c r="CV91" s="102"/>
      <c r="CW91" s="102"/>
      <c r="CX91" s="102"/>
      <c r="CY91" s="102"/>
      <c r="CZ91" s="102"/>
      <c r="DA91" s="102"/>
      <c r="DB91" s="102"/>
      <c r="DC91" s="102"/>
      <c r="DD91" s="102"/>
      <c r="DE91" s="102"/>
      <c r="DF91" s="102"/>
      <c r="DG91" s="102"/>
      <c r="DH91" s="102"/>
      <c r="DI91" s="102"/>
      <c r="DJ91" s="102"/>
      <c r="DK91" s="102"/>
      <c r="DL91" s="102"/>
      <c r="DM91" s="102"/>
      <c r="DN91" s="102"/>
      <c r="DO91" s="102"/>
      <c r="DP91" s="102"/>
      <c r="DQ91" s="102"/>
      <c r="DR91" s="102"/>
      <c r="DS91" s="102"/>
      <c r="DT91" s="102"/>
      <c r="DU91" s="102"/>
      <c r="DV91" s="102"/>
      <c r="DW91" s="102"/>
      <c r="DX91" s="102"/>
      <c r="DY91" s="102"/>
      <c r="DZ91" s="102"/>
      <c r="EA91" s="102"/>
      <c r="EB91" s="102"/>
      <c r="EC91" s="102"/>
      <c r="ED91" s="102"/>
      <c r="EE91" s="102"/>
      <c r="EF91" s="102"/>
      <c r="EG91" s="102"/>
      <c r="EH91" s="102"/>
      <c r="EI91" s="102"/>
      <c r="EJ91" s="102"/>
      <c r="EK91" s="102"/>
      <c r="EL91" s="102"/>
      <c r="EM91" s="102"/>
      <c r="EN91" s="102"/>
      <c r="EO91" s="102"/>
      <c r="EP91" s="102"/>
      <c r="EQ91" s="102"/>
      <c r="ER91" s="102"/>
      <c r="ES91" s="102"/>
      <c r="ET91" s="102"/>
      <c r="EU91" s="102"/>
      <c r="EV91" s="102"/>
      <c r="EW91" s="102"/>
      <c r="EX91" s="102"/>
      <c r="EY91" s="102"/>
      <c r="EZ91" s="102"/>
      <c r="FA91" s="102"/>
      <c r="FB91" s="102"/>
      <c r="FC91" s="102"/>
      <c r="FD91" s="102"/>
      <c r="FE91" s="102"/>
      <c r="FF91" s="102"/>
      <c r="FG91" s="102"/>
      <c r="FH91" s="102"/>
      <c r="FI91" s="102"/>
      <c r="FJ91" s="102"/>
      <c r="FK91" s="102"/>
      <c r="FL91" s="102"/>
      <c r="FM91" s="102"/>
      <c r="FN91" s="102"/>
      <c r="FO91" s="102"/>
      <c r="FP91" s="102"/>
      <c r="FQ91" s="102"/>
      <c r="FR91" s="102"/>
      <c r="FS91" s="102"/>
      <c r="FT91" s="102"/>
      <c r="FU91" s="102"/>
      <c r="FV91" s="102"/>
      <c r="FW91" s="102"/>
      <c r="FX91" s="102"/>
      <c r="FY91" s="102"/>
      <c r="FZ91" s="102"/>
      <c r="GA91" s="102"/>
      <c r="GB91" s="102"/>
      <c r="GC91" s="102"/>
      <c r="GD91" s="102"/>
      <c r="GE91" s="102"/>
      <c r="GF91" s="102"/>
      <c r="GG91" s="102"/>
      <c r="GH91" s="102"/>
      <c r="GI91" s="102"/>
      <c r="GJ91" s="102"/>
      <c r="GK91" s="102"/>
      <c r="GL91" s="102"/>
      <c r="GM91" s="102"/>
      <c r="GN91" s="102"/>
      <c r="GO91" s="102"/>
      <c r="GP91" s="102"/>
      <c r="GQ91" s="102"/>
      <c r="GR91" s="102"/>
      <c r="GS91" s="102"/>
      <c r="GT91" s="102"/>
      <c r="GU91" s="102"/>
      <c r="GV91" s="102"/>
      <c r="GW91" s="102"/>
      <c r="GX91" s="102"/>
      <c r="GY91" s="102"/>
      <c r="GZ91" s="102"/>
      <c r="HA91" s="102"/>
      <c r="HB91" s="102"/>
      <c r="HC91" s="102"/>
      <c r="HD91" s="102"/>
      <c r="HE91" s="102"/>
      <c r="HF91" s="102"/>
      <c r="HG91" s="102"/>
      <c r="HH91" s="102"/>
      <c r="HI91" s="102"/>
      <c r="HJ91" s="102"/>
      <c r="HK91" s="102"/>
      <c r="HL91" s="102"/>
      <c r="HM91" s="102"/>
      <c r="HN91" s="102"/>
      <c r="HO91" s="102"/>
      <c r="HP91" s="102"/>
      <c r="HQ91" s="102"/>
      <c r="HR91" s="102"/>
      <c r="HS91" s="102"/>
      <c r="HT91" s="102"/>
      <c r="HU91" s="102"/>
      <c r="HV91" s="102"/>
      <c r="HW91" s="102"/>
      <c r="HX91" s="102"/>
      <c r="HY91" s="102"/>
      <c r="HZ91" s="102"/>
      <c r="IA91" s="102"/>
      <c r="IB91" s="102"/>
      <c r="IC91" s="102"/>
      <c r="ID91" s="102"/>
      <c r="IE91" s="102"/>
      <c r="IF91" s="102"/>
      <c r="IG91" s="102"/>
      <c r="IH91" s="102"/>
      <c r="II91" s="102"/>
      <c r="IJ91" s="102"/>
      <c r="IK91" s="102"/>
      <c r="IL91" s="102"/>
      <c r="IM91" s="102"/>
      <c r="IN91" s="102"/>
      <c r="IO91" s="102"/>
      <c r="IP91" s="102"/>
      <c r="IQ91" s="102"/>
      <c r="IR91" s="102"/>
      <c r="IS91" s="102"/>
      <c r="IT91" s="102"/>
      <c r="IU91" s="102"/>
      <c r="IV91" s="102"/>
      <c r="IW91" s="102"/>
      <c r="IX91" s="102"/>
      <c r="IY91" s="102"/>
      <c r="IZ91" s="102"/>
      <c r="JA91" s="102"/>
      <c r="JB91" s="102"/>
      <c r="JC91" s="102"/>
      <c r="JD91" s="102"/>
      <c r="JE91" s="102"/>
      <c r="JF91" s="102"/>
      <c r="JG91" s="102"/>
      <c r="JH91" s="102"/>
      <c r="JI91" s="102"/>
      <c r="JJ91" s="102"/>
      <c r="JK91" s="102"/>
      <c r="JL91" s="102"/>
      <c r="JM91" s="102"/>
      <c r="JN91" s="102"/>
      <c r="JO91" s="102"/>
      <c r="JP91" s="102"/>
      <c r="JQ91" s="102"/>
      <c r="JR91" s="102"/>
      <c r="JS91" s="102"/>
      <c r="JT91" s="102"/>
      <c r="JU91" s="102"/>
      <c r="JV91" s="102"/>
      <c r="JW91" s="102"/>
      <c r="JX91" s="102"/>
      <c r="JY91" s="102"/>
      <c r="JZ91" s="102"/>
      <c r="KA91" s="102"/>
      <c r="KB91" s="102"/>
      <c r="KC91" s="102"/>
      <c r="KD91" s="102"/>
      <c r="KE91" s="102"/>
      <c r="KF91" s="102"/>
      <c r="KG91" s="102"/>
      <c r="KH91" s="102"/>
      <c r="KI91" s="102"/>
      <c r="KJ91" s="102"/>
      <c r="KK91" s="102"/>
      <c r="KL91" s="102"/>
      <c r="KM91" s="102"/>
      <c r="KN91" s="102"/>
      <c r="KO91" s="102"/>
      <c r="KP91" s="102"/>
      <c r="KQ91" s="102"/>
      <c r="KR91" s="102"/>
      <c r="KS91" s="102"/>
      <c r="KT91" s="102"/>
      <c r="KU91" s="102"/>
      <c r="KV91" s="102"/>
      <c r="KW91" s="102"/>
      <c r="KX91" s="102"/>
      <c r="KY91" s="102"/>
      <c r="KZ91" s="102"/>
      <c r="LA91" s="102"/>
      <c r="LB91" s="102"/>
      <c r="LC91" s="102"/>
      <c r="LD91" s="102"/>
      <c r="LE91" s="102"/>
      <c r="LF91" s="102"/>
      <c r="LG91" s="102"/>
      <c r="LH91" s="102"/>
      <c r="LI91" s="102"/>
      <c r="LJ91" s="102"/>
      <c r="LK91" s="102"/>
      <c r="LL91" s="102"/>
      <c r="LM91" s="102"/>
      <c r="LN91" s="102"/>
      <c r="LO91" s="102"/>
      <c r="LP91" s="102"/>
      <c r="LQ91" s="102"/>
      <c r="LR91" s="102"/>
      <c r="LS91" s="102"/>
      <c r="LT91" s="102"/>
      <c r="LU91" s="102"/>
      <c r="LV91" s="102"/>
      <c r="LW91" s="102"/>
      <c r="LX91" s="102"/>
      <c r="LY91" s="102"/>
      <c r="LZ91" s="102"/>
      <c r="MA91" s="102"/>
      <c r="MB91" s="102"/>
      <c r="MC91" s="102"/>
      <c r="MD91" s="102"/>
      <c r="ME91" s="102"/>
      <c r="MF91" s="102"/>
      <c r="MG91" s="102"/>
      <c r="MH91" s="102"/>
      <c r="MI91" s="102"/>
      <c r="MJ91" s="102"/>
      <c r="MK91" s="102"/>
      <c r="ML91" s="102"/>
      <c r="MM91" s="102"/>
      <c r="MN91" s="102"/>
      <c r="MO91" s="102"/>
      <c r="MP91" s="102"/>
      <c r="MQ91" s="102"/>
      <c r="MR91" s="102"/>
      <c r="MS91" s="102"/>
      <c r="MT91" s="102"/>
      <c r="MU91" s="102"/>
      <c r="MV91" s="102"/>
      <c r="MW91" s="102"/>
      <c r="MX91" s="102"/>
      <c r="MY91" s="102"/>
      <c r="MZ91" s="102"/>
      <c r="NA91" s="102"/>
      <c r="NB91" s="102"/>
      <c r="NC91" s="102"/>
      <c r="ND91" s="102"/>
      <c r="NE91" s="102"/>
      <c r="NF91" s="102"/>
      <c r="NG91" s="102"/>
      <c r="NH91" s="102"/>
      <c r="NI91" s="102"/>
      <c r="NJ91" s="102"/>
      <c r="NK91" s="102"/>
      <c r="NL91" s="102"/>
      <c r="NM91" s="102"/>
      <c r="NN91" s="102"/>
      <c r="NO91" s="102"/>
      <c r="NP91" s="102"/>
      <c r="NQ91" s="102"/>
      <c r="NR91" s="102"/>
      <c r="NS91" s="102"/>
      <c r="NT91" s="102"/>
      <c r="NU91" s="102"/>
      <c r="NV91" s="102"/>
      <c r="NW91" s="102"/>
      <c r="NX91" s="102"/>
      <c r="NY91" s="102"/>
      <c r="NZ91" s="102"/>
      <c r="OA91" s="102"/>
      <c r="OB91" s="102"/>
      <c r="OC91" s="102"/>
      <c r="OD91" s="102"/>
      <c r="OE91" s="102"/>
      <c r="OF91" s="102"/>
      <c r="OG91" s="102"/>
      <c r="OH91" s="102"/>
      <c r="OI91" s="102"/>
      <c r="OJ91" s="102"/>
      <c r="OK91" s="102"/>
      <c r="OL91" s="102"/>
      <c r="OM91" s="102"/>
      <c r="ON91" s="102"/>
      <c r="OO91" s="102"/>
      <c r="OP91" s="102"/>
      <c r="OQ91" s="102"/>
      <c r="OR91" s="102"/>
      <c r="OS91" s="102"/>
      <c r="OT91" s="102"/>
      <c r="OU91" s="102"/>
      <c r="OV91" s="102"/>
      <c r="OW91" s="102"/>
      <c r="OX91" s="102"/>
      <c r="OY91" s="102"/>
      <c r="OZ91" s="102"/>
      <c r="PA91" s="102"/>
      <c r="PB91" s="102"/>
      <c r="PC91" s="102"/>
      <c r="PD91" s="102"/>
      <c r="PE91" s="102"/>
      <c r="PF91" s="102"/>
      <c r="PG91" s="102"/>
      <c r="PH91" s="102"/>
      <c r="PI91" s="102"/>
      <c r="PJ91" s="102"/>
      <c r="PK91" s="102"/>
      <c r="PL91" s="102"/>
      <c r="PM91" s="102"/>
      <c r="PN91" s="102"/>
      <c r="PO91" s="102"/>
      <c r="PP91" s="102"/>
      <c r="PQ91" s="102"/>
      <c r="PR91" s="102"/>
      <c r="PS91" s="102"/>
      <c r="PT91" s="102"/>
      <c r="PU91" s="102"/>
      <c r="PV91" s="102"/>
      <c r="PW91" s="102"/>
      <c r="PX91" s="102"/>
      <c r="PY91" s="102"/>
      <c r="PZ91" s="102"/>
      <c r="QA91" s="102"/>
      <c r="QB91" s="102"/>
      <c r="QC91" s="102"/>
      <c r="QD91" s="102"/>
      <c r="QE91" s="102"/>
      <c r="QF91" s="102"/>
      <c r="QG91" s="102"/>
      <c r="QH91" s="102"/>
      <c r="QI91" s="102"/>
      <c r="QJ91" s="102"/>
      <c r="QK91" s="102"/>
      <c r="QL91" s="102"/>
      <c r="QM91" s="102"/>
      <c r="QN91" s="102"/>
      <c r="QO91" s="102"/>
      <c r="QP91" s="102"/>
      <c r="QQ91" s="102"/>
      <c r="QR91" s="102"/>
      <c r="QS91" s="102"/>
      <c r="QT91" s="102"/>
      <c r="QU91" s="102"/>
      <c r="QV91" s="102"/>
      <c r="QW91" s="102"/>
      <c r="QX91" s="102"/>
      <c r="QY91" s="102"/>
      <c r="QZ91" s="102"/>
      <c r="RA91" s="102"/>
      <c r="RB91" s="102"/>
      <c r="RC91" s="102"/>
      <c r="RD91" s="102"/>
      <c r="RE91" s="102"/>
      <c r="RF91" s="102"/>
      <c r="RG91" s="102"/>
      <c r="RH91" s="102"/>
      <c r="RI91" s="102"/>
      <c r="RJ91" s="102"/>
      <c r="RK91" s="102"/>
      <c r="RL91" s="102"/>
      <c r="RM91" s="102"/>
      <c r="RN91" s="102"/>
      <c r="RO91" s="102"/>
      <c r="RP91" s="102"/>
      <c r="RQ91" s="102"/>
      <c r="RR91" s="102"/>
      <c r="RS91" s="102"/>
      <c r="RT91" s="102"/>
      <c r="RU91" s="102"/>
      <c r="RV91" s="102"/>
      <c r="RW91" s="102"/>
      <c r="RX91" s="102"/>
      <c r="RY91" s="102"/>
      <c r="RZ91" s="102"/>
      <c r="SA91" s="102"/>
      <c r="SB91" s="102"/>
      <c r="SC91" s="102"/>
      <c r="SD91" s="102"/>
      <c r="SE91" s="102"/>
      <c r="SF91" s="102"/>
      <c r="SG91" s="102"/>
      <c r="SH91" s="102"/>
      <c r="SI91" s="102"/>
      <c r="SJ91" s="102"/>
      <c r="SK91" s="102"/>
      <c r="SL91" s="102"/>
      <c r="SM91" s="102"/>
      <c r="SN91" s="102"/>
      <c r="SO91" s="102"/>
      <c r="SP91" s="102"/>
      <c r="SQ91" s="102"/>
      <c r="SR91" s="102"/>
      <c r="SS91" s="102"/>
      <c r="ST91" s="102"/>
      <c r="SU91" s="102"/>
      <c r="SV91" s="102"/>
      <c r="SW91" s="102"/>
      <c r="SX91" s="102"/>
      <c r="SY91" s="102"/>
      <c r="SZ91" s="102"/>
      <c r="TA91" s="102"/>
      <c r="TB91" s="102"/>
      <c r="TC91" s="102"/>
      <c r="TD91" s="102"/>
      <c r="TE91" s="102"/>
      <c r="TF91" s="102"/>
      <c r="TG91" s="102"/>
      <c r="TH91" s="102"/>
      <c r="TI91" s="102"/>
      <c r="TJ91" s="102"/>
      <c r="TK91" s="102"/>
      <c r="TL91" s="102"/>
      <c r="TM91" s="102"/>
      <c r="TN91" s="102"/>
      <c r="TO91" s="102"/>
      <c r="TP91" s="102"/>
      <c r="TQ91" s="102"/>
      <c r="TR91" s="102"/>
      <c r="TS91" s="102"/>
      <c r="TT91" s="102"/>
      <c r="TU91" s="102"/>
      <c r="TV91" s="102"/>
      <c r="TW91" s="102"/>
      <c r="TX91" s="102"/>
      <c r="TY91" s="102"/>
      <c r="TZ91" s="102"/>
      <c r="UA91" s="102"/>
      <c r="UB91" s="102"/>
      <c r="UC91" s="102"/>
      <c r="UD91" s="102"/>
      <c r="UE91" s="102"/>
      <c r="UF91" s="102"/>
      <c r="UG91" s="102"/>
      <c r="UH91" s="102"/>
      <c r="UI91" s="102"/>
      <c r="UJ91" s="102"/>
      <c r="UK91" s="102"/>
      <c r="UL91" s="102"/>
      <c r="UM91" s="102"/>
      <c r="UN91" s="102"/>
      <c r="UO91" s="102"/>
      <c r="UP91" s="102"/>
      <c r="UQ91" s="102"/>
      <c r="UR91" s="102"/>
      <c r="US91" s="102"/>
      <c r="UT91" s="102"/>
      <c r="UU91" s="102"/>
      <c r="UV91" s="102"/>
      <c r="UW91" s="102"/>
      <c r="UX91" s="102"/>
      <c r="UY91" s="102"/>
      <c r="UZ91" s="102"/>
      <c r="VA91" s="102"/>
      <c r="VB91" s="102"/>
      <c r="VC91" s="102"/>
      <c r="VD91" s="102"/>
      <c r="VE91" s="102"/>
      <c r="VF91" s="102"/>
      <c r="VG91" s="102"/>
      <c r="VH91" s="102"/>
      <c r="VI91" s="102"/>
      <c r="VJ91" s="102"/>
      <c r="VK91" s="102"/>
      <c r="VL91" s="102"/>
      <c r="VM91" s="102"/>
      <c r="VN91" s="102"/>
      <c r="VO91" s="102"/>
      <c r="VP91" s="102"/>
      <c r="VQ91" s="102"/>
      <c r="VR91" s="102"/>
      <c r="VS91" s="102"/>
      <c r="VT91" s="102"/>
      <c r="VU91" s="102"/>
      <c r="VV91" s="102"/>
      <c r="VW91" s="102"/>
      <c r="VX91" s="102"/>
      <c r="VY91" s="102"/>
      <c r="VZ91" s="102"/>
      <c r="WA91" s="102"/>
      <c r="WB91" s="102"/>
      <c r="WC91" s="102"/>
      <c r="WD91" s="102"/>
      <c r="WE91" s="102"/>
      <c r="WF91" s="102"/>
      <c r="WG91" s="102"/>
      <c r="WH91" s="102"/>
      <c r="WI91" s="102"/>
      <c r="WJ91" s="102"/>
      <c r="WK91" s="102"/>
      <c r="WL91" s="102"/>
      <c r="WM91" s="102"/>
      <c r="WN91" s="102"/>
      <c r="WO91" s="102"/>
      <c r="WP91" s="102"/>
      <c r="WQ91" s="102"/>
      <c r="WR91" s="102"/>
      <c r="WS91" s="102"/>
      <c r="WT91" s="102"/>
      <c r="WU91" s="102"/>
      <c r="WV91" s="102"/>
      <c r="WW91" s="102"/>
      <c r="WX91" s="102"/>
      <c r="WY91" s="102"/>
      <c r="WZ91" s="102"/>
      <c r="XA91" s="102"/>
      <c r="XB91" s="102"/>
      <c r="XC91" s="102"/>
      <c r="XD91" s="102"/>
      <c r="XE91" s="102"/>
      <c r="XF91" s="102"/>
      <c r="XG91" s="102"/>
      <c r="XH91" s="102"/>
      <c r="XI91" s="102"/>
      <c r="XJ91" s="102"/>
      <c r="XK91" s="102"/>
      <c r="XL91" s="102"/>
      <c r="XM91" s="102"/>
      <c r="XN91" s="102"/>
      <c r="XO91" s="102"/>
      <c r="XP91" s="102"/>
      <c r="XQ91" s="102"/>
      <c r="XR91" s="102"/>
      <c r="XS91" s="102"/>
      <c r="XT91" s="102"/>
      <c r="XU91" s="102"/>
      <c r="XV91" s="102"/>
      <c r="XW91" s="102"/>
      <c r="XX91" s="102"/>
      <c r="XY91" s="102"/>
      <c r="XZ91" s="102"/>
      <c r="YA91" s="102"/>
      <c r="YB91" s="102"/>
      <c r="YC91" s="102"/>
      <c r="YD91" s="102"/>
      <c r="YE91" s="102"/>
      <c r="YF91" s="102"/>
      <c r="YG91" s="102"/>
      <c r="YH91" s="102"/>
      <c r="YI91" s="102"/>
      <c r="YJ91" s="102"/>
      <c r="YK91" s="102"/>
      <c r="YL91" s="102"/>
      <c r="YM91" s="102"/>
      <c r="YN91" s="102"/>
      <c r="YO91" s="102"/>
      <c r="YP91" s="102"/>
      <c r="YQ91" s="102"/>
      <c r="YR91" s="102"/>
      <c r="YS91" s="102"/>
      <c r="YT91" s="102"/>
      <c r="YU91" s="102"/>
      <c r="YV91" s="102"/>
      <c r="YW91" s="102"/>
      <c r="YX91" s="102"/>
      <c r="YY91" s="102"/>
      <c r="YZ91" s="102"/>
      <c r="ZA91" s="102"/>
      <c r="ZB91" s="102"/>
      <c r="ZC91" s="102"/>
      <c r="ZD91" s="102"/>
      <c r="ZE91" s="102"/>
      <c r="ZF91" s="102"/>
      <c r="ZG91" s="102"/>
      <c r="ZH91" s="102"/>
      <c r="ZI91" s="102"/>
      <c r="ZJ91" s="102"/>
      <c r="ZK91" s="102"/>
      <c r="ZL91" s="102"/>
      <c r="ZM91" s="102"/>
      <c r="ZN91" s="102"/>
      <c r="ZO91" s="102"/>
      <c r="ZP91" s="102"/>
      <c r="ZQ91" s="102"/>
      <c r="ZR91" s="102"/>
      <c r="ZS91" s="102"/>
      <c r="ZT91" s="102"/>
      <c r="ZU91" s="102"/>
      <c r="ZV91" s="102"/>
      <c r="ZW91" s="102"/>
      <c r="ZX91" s="102"/>
      <c r="ZY91" s="102"/>
      <c r="ZZ91" s="102"/>
      <c r="AAA91" s="102"/>
      <c r="AAB91" s="102"/>
      <c r="AAC91" s="102"/>
      <c r="AAD91" s="102"/>
      <c r="AAE91" s="102"/>
      <c r="AAF91" s="102"/>
      <c r="AAG91" s="102"/>
      <c r="AAH91" s="102"/>
      <c r="AAI91" s="102"/>
      <c r="AAJ91" s="102"/>
      <c r="AAK91" s="102"/>
      <c r="AAL91" s="102"/>
      <c r="AAM91" s="102"/>
      <c r="AAN91" s="102"/>
      <c r="AAO91" s="102"/>
      <c r="AAP91" s="102"/>
      <c r="AAQ91" s="102"/>
      <c r="AAR91" s="102"/>
      <c r="AAS91" s="102"/>
      <c r="AAT91" s="102"/>
      <c r="AAU91" s="102"/>
      <c r="AAV91" s="102"/>
      <c r="AAW91" s="102"/>
      <c r="AAX91" s="102"/>
      <c r="AAY91" s="102"/>
      <c r="AAZ91" s="102"/>
      <c r="ABA91" s="102"/>
      <c r="ABB91" s="102"/>
      <c r="ABC91" s="102"/>
      <c r="ABD91" s="102"/>
      <c r="ABE91" s="102"/>
      <c r="ABF91" s="102"/>
      <c r="ABG91" s="102"/>
      <c r="ABH91" s="102"/>
      <c r="ABI91" s="102"/>
      <c r="ABJ91" s="102"/>
      <c r="ABK91" s="102"/>
      <c r="ABL91" s="102"/>
      <c r="ABM91" s="102"/>
      <c r="ABN91" s="102"/>
      <c r="ABO91" s="102"/>
      <c r="ABP91" s="102"/>
      <c r="ABQ91" s="102"/>
      <c r="ABR91" s="102"/>
      <c r="ABS91" s="102"/>
      <c r="ABT91" s="102"/>
      <c r="ABU91" s="102"/>
      <c r="ABV91" s="102"/>
      <c r="ABW91" s="102"/>
      <c r="ABX91" s="102"/>
      <c r="ABY91" s="102"/>
      <c r="ABZ91" s="102"/>
      <c r="ACA91" s="102"/>
      <c r="ACB91" s="102"/>
      <c r="ACC91" s="102"/>
      <c r="ACD91" s="102"/>
      <c r="ACE91" s="102"/>
      <c r="ACF91" s="102"/>
      <c r="ACG91" s="102"/>
      <c r="ACH91" s="102"/>
      <c r="ACI91" s="102"/>
      <c r="ACJ91" s="102"/>
      <c r="ACK91" s="102"/>
      <c r="ACL91" s="102"/>
      <c r="ACM91" s="102"/>
      <c r="ACN91" s="102"/>
      <c r="ACO91" s="102"/>
      <c r="ACP91" s="102"/>
      <c r="ACQ91" s="102"/>
      <c r="ACR91" s="102"/>
      <c r="ACS91" s="102"/>
      <c r="ACT91" s="102"/>
      <c r="ACU91" s="102"/>
      <c r="ACV91" s="102"/>
      <c r="ACW91" s="102"/>
      <c r="ACX91" s="102"/>
      <c r="ACY91" s="102"/>
      <c r="ACZ91" s="102"/>
      <c r="ADA91" s="102"/>
      <c r="ADB91" s="102"/>
      <c r="ADC91" s="102"/>
      <c r="ADD91" s="102"/>
      <c r="ADE91" s="102"/>
      <c r="ADF91" s="102"/>
      <c r="ADG91" s="102"/>
      <c r="ADH91" s="102"/>
      <c r="ADI91" s="102"/>
      <c r="ADJ91" s="102"/>
      <c r="ADK91" s="102"/>
      <c r="ADL91" s="102"/>
      <c r="ADM91" s="102"/>
      <c r="ADN91" s="102"/>
      <c r="ADO91" s="102"/>
      <c r="ADP91" s="102"/>
      <c r="ADQ91" s="102"/>
      <c r="ADR91" s="102"/>
      <c r="ADS91" s="102"/>
      <c r="ADT91" s="102"/>
      <c r="ADU91" s="102"/>
      <c r="ADV91" s="102"/>
      <c r="ADW91" s="102"/>
      <c r="ADX91" s="102"/>
      <c r="ADY91" s="102"/>
      <c r="ADZ91" s="102"/>
      <c r="AEA91" s="102"/>
      <c r="AEB91" s="102"/>
      <c r="AEC91" s="102"/>
      <c r="AED91" s="102"/>
      <c r="AEE91" s="102"/>
      <c r="AEF91" s="102"/>
      <c r="AEG91" s="102"/>
      <c r="AEH91" s="102"/>
      <c r="AEI91" s="102"/>
      <c r="AEJ91" s="102"/>
      <c r="AEK91" s="102"/>
      <c r="AEL91" s="102"/>
      <c r="AEM91" s="102"/>
      <c r="AEN91" s="102"/>
      <c r="AEO91" s="102"/>
      <c r="AEP91" s="102"/>
      <c r="AEQ91" s="102"/>
      <c r="AER91" s="102"/>
      <c r="AES91" s="102"/>
      <c r="AET91" s="102"/>
      <c r="AEU91" s="102"/>
      <c r="AEV91" s="102"/>
      <c r="AEW91" s="102"/>
      <c r="AEX91" s="102"/>
      <c r="AEY91" s="102"/>
      <c r="AEZ91" s="102"/>
      <c r="AFA91" s="102"/>
      <c r="AFB91" s="102"/>
      <c r="AFC91" s="102"/>
      <c r="AFD91" s="102"/>
      <c r="AFE91" s="102"/>
      <c r="AFF91" s="102"/>
      <c r="AFG91" s="102"/>
      <c r="AFH91" s="102"/>
      <c r="AFI91" s="102"/>
      <c r="AFJ91" s="102"/>
      <c r="AFK91" s="102"/>
      <c r="AFL91" s="102"/>
      <c r="AFM91" s="102"/>
      <c r="AFN91" s="102"/>
      <c r="AFO91" s="102"/>
      <c r="AFP91" s="102"/>
      <c r="AFQ91" s="102"/>
      <c r="AFR91" s="102"/>
      <c r="AFS91" s="102"/>
      <c r="AFT91" s="102"/>
      <c r="AFU91" s="102"/>
      <c r="AFV91" s="102"/>
      <c r="AFW91" s="102"/>
      <c r="AFX91" s="102"/>
      <c r="AFY91" s="102"/>
      <c r="AFZ91" s="102"/>
      <c r="AGA91" s="102"/>
      <c r="AGB91" s="102"/>
      <c r="AGC91" s="102"/>
      <c r="AGD91" s="102"/>
      <c r="AGE91" s="102"/>
      <c r="AGF91" s="102"/>
      <c r="AGG91" s="102"/>
      <c r="AGH91" s="102"/>
      <c r="AGI91" s="102"/>
      <c r="AGJ91" s="102"/>
      <c r="AGK91" s="102"/>
      <c r="AGL91" s="102"/>
      <c r="AGM91" s="102"/>
      <c r="AGN91" s="102"/>
      <c r="AGO91" s="102"/>
      <c r="AGP91" s="102"/>
      <c r="AGQ91" s="102"/>
      <c r="AGR91" s="102"/>
      <c r="AGS91" s="102"/>
      <c r="AGT91" s="102"/>
      <c r="AGU91" s="102"/>
      <c r="AGV91" s="102"/>
      <c r="AGW91" s="102"/>
      <c r="AGX91" s="102"/>
      <c r="AGY91" s="102"/>
      <c r="AGZ91" s="102"/>
      <c r="AHA91" s="102"/>
      <c r="AHB91" s="102"/>
      <c r="AHC91" s="102"/>
      <c r="AHD91" s="102"/>
      <c r="AHE91" s="102"/>
      <c r="AHF91" s="102"/>
      <c r="AHG91" s="102"/>
      <c r="AHH91" s="102"/>
      <c r="AHI91" s="102"/>
      <c r="AHJ91" s="102"/>
      <c r="AHK91" s="102"/>
      <c r="AHL91" s="102"/>
      <c r="AHM91" s="102"/>
      <c r="AHN91" s="102"/>
      <c r="AHO91" s="102"/>
      <c r="AHP91" s="102"/>
      <c r="AHQ91" s="102"/>
      <c r="AHR91" s="102"/>
      <c r="AHS91" s="102"/>
      <c r="AHT91" s="102"/>
      <c r="AHU91" s="102"/>
      <c r="AHV91" s="102"/>
      <c r="AHW91" s="102"/>
      <c r="AHX91" s="102"/>
      <c r="AHY91" s="102"/>
      <c r="AHZ91" s="102"/>
      <c r="AIA91" s="102"/>
      <c r="AIB91" s="102"/>
      <c r="AIC91" s="102"/>
      <c r="AID91" s="102"/>
      <c r="AIE91" s="102"/>
      <c r="AIF91" s="102"/>
      <c r="AIG91" s="102"/>
      <c r="AIH91" s="102"/>
      <c r="AII91" s="102"/>
      <c r="AIJ91" s="102"/>
      <c r="AIK91" s="102"/>
      <c r="AIL91" s="102"/>
      <c r="AIM91" s="102"/>
      <c r="AIN91" s="102"/>
      <c r="AIO91" s="102"/>
      <c r="AIP91" s="102"/>
      <c r="AIQ91" s="102"/>
      <c r="AIR91" s="102"/>
      <c r="AIS91" s="102"/>
      <c r="AIT91" s="102"/>
      <c r="AIU91" s="102"/>
      <c r="AIV91" s="102"/>
      <c r="AIW91" s="102"/>
      <c r="AIX91" s="102"/>
      <c r="AIY91" s="102"/>
      <c r="AIZ91" s="102"/>
      <c r="AJA91" s="102"/>
      <c r="AJB91" s="102"/>
      <c r="AJC91" s="102"/>
      <c r="AJD91" s="102"/>
      <c r="AJE91" s="102"/>
      <c r="AJF91" s="102"/>
      <c r="AJG91" s="102"/>
      <c r="AJH91" s="102"/>
      <c r="AJI91" s="102"/>
      <c r="AJJ91" s="102"/>
      <c r="AJK91" s="102"/>
      <c r="AJL91" s="102"/>
      <c r="AJM91" s="102"/>
      <c r="AJN91" s="102"/>
      <c r="AJO91" s="102"/>
      <c r="AJP91" s="102"/>
      <c r="AJQ91" s="102"/>
      <c r="AJR91" s="102"/>
      <c r="AJS91" s="102"/>
      <c r="AJT91" s="102"/>
      <c r="AJU91" s="102"/>
      <c r="AJV91" s="102"/>
      <c r="AJW91" s="102"/>
      <c r="AJX91" s="102"/>
      <c r="AJY91" s="102"/>
      <c r="AJZ91" s="102"/>
      <c r="AKA91" s="102"/>
      <c r="AKB91" s="102"/>
      <c r="AKC91" s="102"/>
      <c r="AKD91" s="102"/>
      <c r="AKE91" s="102"/>
      <c r="AKF91" s="102"/>
      <c r="AKG91" s="102"/>
      <c r="AKH91" s="102"/>
      <c r="AKI91" s="102"/>
      <c r="AKJ91" s="102"/>
      <c r="AKK91" s="102"/>
      <c r="AKL91" s="102"/>
      <c r="AKM91" s="102"/>
      <c r="AKN91" s="102"/>
      <c r="AKO91" s="102"/>
      <c r="AKP91" s="102"/>
      <c r="AKQ91" s="102"/>
      <c r="AKR91" s="102"/>
      <c r="AKS91" s="102"/>
      <c r="AKT91" s="102"/>
      <c r="AKU91" s="102"/>
      <c r="AKV91" s="102"/>
      <c r="AKW91" s="102"/>
      <c r="AKX91" s="102"/>
      <c r="AKY91" s="102"/>
      <c r="AKZ91" s="102"/>
      <c r="ALA91" s="102"/>
      <c r="ALB91" s="102"/>
      <c r="ALC91" s="102"/>
      <c r="ALD91" s="102"/>
      <c r="ALE91" s="102"/>
      <c r="ALF91" s="102"/>
      <c r="ALG91" s="102"/>
      <c r="ALH91" s="102"/>
      <c r="ALI91" s="102"/>
      <c r="ALJ91" s="102"/>
      <c r="ALK91" s="102"/>
      <c r="ALL91" s="102"/>
      <c r="ALM91" s="102"/>
      <c r="ALN91" s="102"/>
      <c r="ALO91" s="102"/>
      <c r="ALP91" s="102"/>
      <c r="ALQ91" s="102"/>
      <c r="ALR91" s="102"/>
      <c r="ALS91" s="102"/>
      <c r="ALT91" s="102"/>
      <c r="ALU91" s="102"/>
      <c r="ALV91" s="102"/>
      <c r="ALW91" s="102"/>
      <c r="ALX91" s="102"/>
      <c r="ALY91" s="102"/>
      <c r="ALZ91" s="102"/>
      <c r="AMA91" s="102"/>
      <c r="AMB91" s="102"/>
      <c r="AMC91" s="102"/>
      <c r="AMD91" s="102"/>
      <c r="AME91" s="102"/>
      <c r="AMF91" s="102"/>
      <c r="AMG91" s="102"/>
      <c r="AMH91" s="102"/>
      <c r="AMI91" s="102"/>
      <c r="AMJ91" s="102"/>
      <c r="AMK91" s="102"/>
      <c r="AML91" s="102"/>
    </row>
    <row r="92" spans="1:1026" s="103" customFormat="1" ht="19.5" customHeight="1">
      <c r="A92" s="102"/>
      <c r="B92" s="801" t="s">
        <v>46</v>
      </c>
      <c r="C92" s="802"/>
      <c r="D92" s="802" t="s">
        <v>80</v>
      </c>
      <c r="E92" s="802"/>
      <c r="F92" s="802"/>
      <c r="G92" s="803"/>
      <c r="H92" s="804"/>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102"/>
      <c r="AT92" s="102"/>
      <c r="AU92" s="102"/>
      <c r="AV92" s="102"/>
      <c r="AW92" s="102"/>
      <c r="AX92" s="102"/>
      <c r="AY92" s="102"/>
      <c r="AZ92" s="102"/>
      <c r="BA92" s="102"/>
      <c r="BB92" s="102"/>
      <c r="BC92" s="102"/>
      <c r="BD92" s="102"/>
      <c r="BE92" s="102"/>
      <c r="BF92" s="102"/>
      <c r="BG92" s="102"/>
      <c r="BH92" s="102"/>
      <c r="BI92" s="102"/>
      <c r="BJ92" s="102"/>
      <c r="BK92" s="102"/>
      <c r="BL92" s="102"/>
      <c r="BM92" s="102"/>
      <c r="BN92" s="102"/>
      <c r="BO92" s="102"/>
      <c r="BP92" s="102"/>
      <c r="BQ92" s="102"/>
      <c r="BR92" s="102"/>
      <c r="BS92" s="102"/>
      <c r="BT92" s="102"/>
      <c r="BU92" s="102"/>
      <c r="BV92" s="102"/>
      <c r="BW92" s="102"/>
      <c r="BX92" s="102"/>
      <c r="BY92" s="102"/>
      <c r="BZ92" s="102"/>
      <c r="CA92" s="102"/>
      <c r="CB92" s="102"/>
      <c r="CC92" s="102"/>
      <c r="CD92" s="102"/>
      <c r="CE92" s="102"/>
      <c r="CF92" s="102"/>
      <c r="CG92" s="102"/>
      <c r="CH92" s="102"/>
      <c r="CI92" s="102"/>
      <c r="CJ92" s="102"/>
      <c r="CK92" s="102"/>
      <c r="CL92" s="102"/>
      <c r="CM92" s="102"/>
      <c r="CN92" s="102"/>
      <c r="CO92" s="102"/>
      <c r="CP92" s="102"/>
      <c r="CQ92" s="102"/>
      <c r="CR92" s="102"/>
      <c r="CS92" s="102"/>
      <c r="CT92" s="102"/>
      <c r="CU92" s="102"/>
      <c r="CV92" s="102"/>
      <c r="CW92" s="102"/>
      <c r="CX92" s="102"/>
      <c r="CY92" s="102"/>
      <c r="CZ92" s="102"/>
      <c r="DA92" s="102"/>
      <c r="DB92" s="102"/>
      <c r="DC92" s="102"/>
      <c r="DD92" s="102"/>
      <c r="DE92" s="102"/>
      <c r="DF92" s="102"/>
      <c r="DG92" s="102"/>
      <c r="DH92" s="102"/>
      <c r="DI92" s="102"/>
      <c r="DJ92" s="102"/>
      <c r="DK92" s="102"/>
      <c r="DL92" s="102"/>
      <c r="DM92" s="102"/>
      <c r="DN92" s="102"/>
      <c r="DO92" s="102"/>
      <c r="DP92" s="102"/>
      <c r="DQ92" s="102"/>
      <c r="DR92" s="102"/>
      <c r="DS92" s="102"/>
      <c r="DT92" s="102"/>
      <c r="DU92" s="102"/>
      <c r="DV92" s="102"/>
      <c r="DW92" s="102"/>
      <c r="DX92" s="102"/>
      <c r="DY92" s="102"/>
      <c r="DZ92" s="102"/>
      <c r="EA92" s="102"/>
      <c r="EB92" s="102"/>
      <c r="EC92" s="102"/>
      <c r="ED92" s="102"/>
      <c r="EE92" s="102"/>
      <c r="EF92" s="102"/>
      <c r="EG92" s="102"/>
      <c r="EH92" s="102"/>
      <c r="EI92" s="102"/>
      <c r="EJ92" s="102"/>
      <c r="EK92" s="102"/>
      <c r="EL92" s="102"/>
      <c r="EM92" s="102"/>
      <c r="EN92" s="102"/>
      <c r="EO92" s="102"/>
      <c r="EP92" s="102"/>
      <c r="EQ92" s="102"/>
      <c r="ER92" s="102"/>
      <c r="ES92" s="102"/>
      <c r="ET92" s="102"/>
      <c r="EU92" s="102"/>
      <c r="EV92" s="102"/>
      <c r="EW92" s="102"/>
      <c r="EX92" s="102"/>
      <c r="EY92" s="102"/>
      <c r="EZ92" s="102"/>
      <c r="FA92" s="102"/>
      <c r="FB92" s="102"/>
      <c r="FC92" s="102"/>
      <c r="FD92" s="102"/>
      <c r="FE92" s="102"/>
      <c r="FF92" s="102"/>
      <c r="FG92" s="102"/>
      <c r="FH92" s="102"/>
      <c r="FI92" s="102"/>
      <c r="FJ92" s="102"/>
      <c r="FK92" s="102"/>
      <c r="FL92" s="102"/>
      <c r="FM92" s="102"/>
      <c r="FN92" s="102"/>
      <c r="FO92" s="102"/>
      <c r="FP92" s="102"/>
      <c r="FQ92" s="102"/>
      <c r="FR92" s="102"/>
      <c r="FS92" s="102"/>
      <c r="FT92" s="102"/>
      <c r="FU92" s="102"/>
      <c r="FV92" s="102"/>
      <c r="FW92" s="102"/>
      <c r="FX92" s="102"/>
      <c r="FY92" s="102"/>
      <c r="FZ92" s="102"/>
      <c r="GA92" s="102"/>
      <c r="GB92" s="102"/>
      <c r="GC92" s="102"/>
      <c r="GD92" s="102"/>
      <c r="GE92" s="102"/>
      <c r="GF92" s="102"/>
      <c r="GG92" s="102"/>
      <c r="GH92" s="102"/>
      <c r="GI92" s="102"/>
      <c r="GJ92" s="102"/>
      <c r="GK92" s="102"/>
      <c r="GL92" s="102"/>
      <c r="GM92" s="102"/>
      <c r="GN92" s="102"/>
      <c r="GO92" s="102"/>
      <c r="GP92" s="102"/>
      <c r="GQ92" s="102"/>
      <c r="GR92" s="102"/>
      <c r="GS92" s="102"/>
      <c r="GT92" s="102"/>
      <c r="GU92" s="102"/>
      <c r="GV92" s="102"/>
      <c r="GW92" s="102"/>
      <c r="GX92" s="102"/>
      <c r="GY92" s="102"/>
      <c r="GZ92" s="102"/>
      <c r="HA92" s="102"/>
      <c r="HB92" s="102"/>
      <c r="HC92" s="102"/>
      <c r="HD92" s="102"/>
      <c r="HE92" s="102"/>
      <c r="HF92" s="102"/>
      <c r="HG92" s="102"/>
      <c r="HH92" s="102"/>
      <c r="HI92" s="102"/>
      <c r="HJ92" s="102"/>
      <c r="HK92" s="102"/>
      <c r="HL92" s="102"/>
      <c r="HM92" s="102"/>
      <c r="HN92" s="102"/>
      <c r="HO92" s="102"/>
      <c r="HP92" s="102"/>
      <c r="HQ92" s="102"/>
      <c r="HR92" s="102"/>
      <c r="HS92" s="102"/>
      <c r="HT92" s="102"/>
      <c r="HU92" s="102"/>
      <c r="HV92" s="102"/>
      <c r="HW92" s="102"/>
      <c r="HX92" s="102"/>
      <c r="HY92" s="102"/>
      <c r="HZ92" s="102"/>
      <c r="IA92" s="102"/>
      <c r="IB92" s="102"/>
      <c r="IC92" s="102"/>
      <c r="ID92" s="102"/>
      <c r="IE92" s="102"/>
      <c r="IF92" s="102"/>
      <c r="IG92" s="102"/>
      <c r="IH92" s="102"/>
      <c r="II92" s="102"/>
      <c r="IJ92" s="102"/>
      <c r="IK92" s="102"/>
      <c r="IL92" s="102"/>
      <c r="IM92" s="102"/>
      <c r="IN92" s="102"/>
      <c r="IO92" s="102"/>
      <c r="IP92" s="102"/>
      <c r="IQ92" s="102"/>
      <c r="IR92" s="102"/>
      <c r="IS92" s="102"/>
      <c r="IT92" s="102"/>
      <c r="IU92" s="102"/>
      <c r="IV92" s="102"/>
      <c r="IW92" s="102"/>
      <c r="IX92" s="102"/>
      <c r="IY92" s="102"/>
      <c r="IZ92" s="102"/>
      <c r="JA92" s="102"/>
      <c r="JB92" s="102"/>
      <c r="JC92" s="102"/>
      <c r="JD92" s="102"/>
      <c r="JE92" s="102"/>
      <c r="JF92" s="102"/>
      <c r="JG92" s="102"/>
      <c r="JH92" s="102"/>
      <c r="JI92" s="102"/>
      <c r="JJ92" s="102"/>
      <c r="JK92" s="102"/>
      <c r="JL92" s="102"/>
      <c r="JM92" s="102"/>
      <c r="JN92" s="102"/>
      <c r="JO92" s="102"/>
      <c r="JP92" s="102"/>
      <c r="JQ92" s="102"/>
      <c r="JR92" s="102"/>
      <c r="JS92" s="102"/>
      <c r="JT92" s="102"/>
      <c r="JU92" s="102"/>
      <c r="JV92" s="102"/>
      <c r="JW92" s="102"/>
      <c r="JX92" s="102"/>
      <c r="JY92" s="102"/>
      <c r="JZ92" s="102"/>
      <c r="KA92" s="102"/>
      <c r="KB92" s="102"/>
      <c r="KC92" s="102"/>
      <c r="KD92" s="102"/>
      <c r="KE92" s="102"/>
      <c r="KF92" s="102"/>
      <c r="KG92" s="102"/>
      <c r="KH92" s="102"/>
      <c r="KI92" s="102"/>
      <c r="KJ92" s="102"/>
      <c r="KK92" s="102"/>
      <c r="KL92" s="102"/>
      <c r="KM92" s="102"/>
      <c r="KN92" s="102"/>
      <c r="KO92" s="102"/>
      <c r="KP92" s="102"/>
      <c r="KQ92" s="102"/>
      <c r="KR92" s="102"/>
      <c r="KS92" s="102"/>
      <c r="KT92" s="102"/>
      <c r="KU92" s="102"/>
      <c r="KV92" s="102"/>
      <c r="KW92" s="102"/>
      <c r="KX92" s="102"/>
      <c r="KY92" s="102"/>
      <c r="KZ92" s="102"/>
      <c r="LA92" s="102"/>
      <c r="LB92" s="102"/>
      <c r="LC92" s="102"/>
      <c r="LD92" s="102"/>
      <c r="LE92" s="102"/>
      <c r="LF92" s="102"/>
      <c r="LG92" s="102"/>
      <c r="LH92" s="102"/>
      <c r="LI92" s="102"/>
      <c r="LJ92" s="102"/>
      <c r="LK92" s="102"/>
      <c r="LL92" s="102"/>
      <c r="LM92" s="102"/>
      <c r="LN92" s="102"/>
      <c r="LO92" s="102"/>
      <c r="LP92" s="102"/>
      <c r="LQ92" s="102"/>
      <c r="LR92" s="102"/>
      <c r="LS92" s="102"/>
      <c r="LT92" s="102"/>
      <c r="LU92" s="102"/>
      <c r="LV92" s="102"/>
      <c r="LW92" s="102"/>
      <c r="LX92" s="102"/>
      <c r="LY92" s="102"/>
      <c r="LZ92" s="102"/>
      <c r="MA92" s="102"/>
      <c r="MB92" s="102"/>
      <c r="MC92" s="102"/>
      <c r="MD92" s="102"/>
      <c r="ME92" s="102"/>
      <c r="MF92" s="102"/>
      <c r="MG92" s="102"/>
      <c r="MH92" s="102"/>
      <c r="MI92" s="102"/>
      <c r="MJ92" s="102"/>
      <c r="MK92" s="102"/>
      <c r="ML92" s="102"/>
      <c r="MM92" s="102"/>
      <c r="MN92" s="102"/>
      <c r="MO92" s="102"/>
      <c r="MP92" s="102"/>
      <c r="MQ92" s="102"/>
      <c r="MR92" s="102"/>
      <c r="MS92" s="102"/>
      <c r="MT92" s="102"/>
      <c r="MU92" s="102"/>
      <c r="MV92" s="102"/>
      <c r="MW92" s="102"/>
      <c r="MX92" s="102"/>
      <c r="MY92" s="102"/>
      <c r="MZ92" s="102"/>
      <c r="NA92" s="102"/>
      <c r="NB92" s="102"/>
      <c r="NC92" s="102"/>
      <c r="ND92" s="102"/>
      <c r="NE92" s="102"/>
      <c r="NF92" s="102"/>
      <c r="NG92" s="102"/>
      <c r="NH92" s="102"/>
      <c r="NI92" s="102"/>
      <c r="NJ92" s="102"/>
      <c r="NK92" s="102"/>
      <c r="NL92" s="102"/>
      <c r="NM92" s="102"/>
      <c r="NN92" s="102"/>
      <c r="NO92" s="102"/>
      <c r="NP92" s="102"/>
      <c r="NQ92" s="102"/>
      <c r="NR92" s="102"/>
      <c r="NS92" s="102"/>
      <c r="NT92" s="102"/>
      <c r="NU92" s="102"/>
      <c r="NV92" s="102"/>
      <c r="NW92" s="102"/>
      <c r="NX92" s="102"/>
      <c r="NY92" s="102"/>
      <c r="NZ92" s="102"/>
      <c r="OA92" s="102"/>
      <c r="OB92" s="102"/>
      <c r="OC92" s="102"/>
      <c r="OD92" s="102"/>
      <c r="OE92" s="102"/>
      <c r="OF92" s="102"/>
      <c r="OG92" s="102"/>
      <c r="OH92" s="102"/>
      <c r="OI92" s="102"/>
      <c r="OJ92" s="102"/>
      <c r="OK92" s="102"/>
      <c r="OL92" s="102"/>
      <c r="OM92" s="102"/>
      <c r="ON92" s="102"/>
      <c r="OO92" s="102"/>
      <c r="OP92" s="102"/>
      <c r="OQ92" s="102"/>
      <c r="OR92" s="102"/>
      <c r="OS92" s="102"/>
      <c r="OT92" s="102"/>
      <c r="OU92" s="102"/>
      <c r="OV92" s="102"/>
      <c r="OW92" s="102"/>
      <c r="OX92" s="102"/>
      <c r="OY92" s="102"/>
      <c r="OZ92" s="102"/>
      <c r="PA92" s="102"/>
      <c r="PB92" s="102"/>
      <c r="PC92" s="102"/>
      <c r="PD92" s="102"/>
      <c r="PE92" s="102"/>
      <c r="PF92" s="102"/>
      <c r="PG92" s="102"/>
      <c r="PH92" s="102"/>
      <c r="PI92" s="102"/>
      <c r="PJ92" s="102"/>
      <c r="PK92" s="102"/>
      <c r="PL92" s="102"/>
      <c r="PM92" s="102"/>
      <c r="PN92" s="102"/>
      <c r="PO92" s="102"/>
      <c r="PP92" s="102"/>
      <c r="PQ92" s="102"/>
      <c r="PR92" s="102"/>
      <c r="PS92" s="102"/>
      <c r="PT92" s="102"/>
      <c r="PU92" s="102"/>
      <c r="PV92" s="102"/>
      <c r="PW92" s="102"/>
      <c r="PX92" s="102"/>
      <c r="PY92" s="102"/>
      <c r="PZ92" s="102"/>
      <c r="QA92" s="102"/>
      <c r="QB92" s="102"/>
      <c r="QC92" s="102"/>
      <c r="QD92" s="102"/>
      <c r="QE92" s="102"/>
      <c r="QF92" s="102"/>
      <c r="QG92" s="102"/>
      <c r="QH92" s="102"/>
      <c r="QI92" s="102"/>
      <c r="QJ92" s="102"/>
      <c r="QK92" s="102"/>
      <c r="QL92" s="102"/>
      <c r="QM92" s="102"/>
      <c r="QN92" s="102"/>
      <c r="QO92" s="102"/>
      <c r="QP92" s="102"/>
      <c r="QQ92" s="102"/>
      <c r="QR92" s="102"/>
      <c r="QS92" s="102"/>
      <c r="QT92" s="102"/>
      <c r="QU92" s="102"/>
      <c r="QV92" s="102"/>
      <c r="QW92" s="102"/>
      <c r="QX92" s="102"/>
      <c r="QY92" s="102"/>
      <c r="QZ92" s="102"/>
      <c r="RA92" s="102"/>
      <c r="RB92" s="102"/>
      <c r="RC92" s="102"/>
      <c r="RD92" s="102"/>
      <c r="RE92" s="102"/>
      <c r="RF92" s="102"/>
      <c r="RG92" s="102"/>
      <c r="RH92" s="102"/>
      <c r="RI92" s="102"/>
      <c r="RJ92" s="102"/>
      <c r="RK92" s="102"/>
      <c r="RL92" s="102"/>
      <c r="RM92" s="102"/>
      <c r="RN92" s="102"/>
      <c r="RO92" s="102"/>
      <c r="RP92" s="102"/>
      <c r="RQ92" s="102"/>
      <c r="RR92" s="102"/>
      <c r="RS92" s="102"/>
      <c r="RT92" s="102"/>
      <c r="RU92" s="102"/>
      <c r="RV92" s="102"/>
      <c r="RW92" s="102"/>
      <c r="RX92" s="102"/>
      <c r="RY92" s="102"/>
      <c r="RZ92" s="102"/>
      <c r="SA92" s="102"/>
      <c r="SB92" s="102"/>
      <c r="SC92" s="102"/>
      <c r="SD92" s="102"/>
      <c r="SE92" s="102"/>
      <c r="SF92" s="102"/>
      <c r="SG92" s="102"/>
      <c r="SH92" s="102"/>
      <c r="SI92" s="102"/>
      <c r="SJ92" s="102"/>
      <c r="SK92" s="102"/>
      <c r="SL92" s="102"/>
      <c r="SM92" s="102"/>
      <c r="SN92" s="102"/>
      <c r="SO92" s="102"/>
      <c r="SP92" s="102"/>
      <c r="SQ92" s="102"/>
      <c r="SR92" s="102"/>
      <c r="SS92" s="102"/>
      <c r="ST92" s="102"/>
      <c r="SU92" s="102"/>
      <c r="SV92" s="102"/>
      <c r="SW92" s="102"/>
      <c r="SX92" s="102"/>
      <c r="SY92" s="102"/>
      <c r="SZ92" s="102"/>
      <c r="TA92" s="102"/>
      <c r="TB92" s="102"/>
      <c r="TC92" s="102"/>
      <c r="TD92" s="102"/>
      <c r="TE92" s="102"/>
      <c r="TF92" s="102"/>
      <c r="TG92" s="102"/>
      <c r="TH92" s="102"/>
      <c r="TI92" s="102"/>
      <c r="TJ92" s="102"/>
      <c r="TK92" s="102"/>
      <c r="TL92" s="102"/>
      <c r="TM92" s="102"/>
      <c r="TN92" s="102"/>
      <c r="TO92" s="102"/>
      <c r="TP92" s="102"/>
      <c r="TQ92" s="102"/>
      <c r="TR92" s="102"/>
      <c r="TS92" s="102"/>
      <c r="TT92" s="102"/>
      <c r="TU92" s="102"/>
      <c r="TV92" s="102"/>
      <c r="TW92" s="102"/>
      <c r="TX92" s="102"/>
      <c r="TY92" s="102"/>
      <c r="TZ92" s="102"/>
      <c r="UA92" s="102"/>
      <c r="UB92" s="102"/>
      <c r="UC92" s="102"/>
      <c r="UD92" s="102"/>
      <c r="UE92" s="102"/>
      <c r="UF92" s="102"/>
      <c r="UG92" s="102"/>
      <c r="UH92" s="102"/>
      <c r="UI92" s="102"/>
      <c r="UJ92" s="102"/>
      <c r="UK92" s="102"/>
      <c r="UL92" s="102"/>
      <c r="UM92" s="102"/>
      <c r="UN92" s="102"/>
      <c r="UO92" s="102"/>
      <c r="UP92" s="102"/>
      <c r="UQ92" s="102"/>
      <c r="UR92" s="102"/>
      <c r="US92" s="102"/>
      <c r="UT92" s="102"/>
      <c r="UU92" s="102"/>
      <c r="UV92" s="102"/>
      <c r="UW92" s="102"/>
      <c r="UX92" s="102"/>
      <c r="UY92" s="102"/>
      <c r="UZ92" s="102"/>
      <c r="VA92" s="102"/>
      <c r="VB92" s="102"/>
      <c r="VC92" s="102"/>
      <c r="VD92" s="102"/>
      <c r="VE92" s="102"/>
      <c r="VF92" s="102"/>
      <c r="VG92" s="102"/>
      <c r="VH92" s="102"/>
      <c r="VI92" s="102"/>
      <c r="VJ92" s="102"/>
      <c r="VK92" s="102"/>
      <c r="VL92" s="102"/>
      <c r="VM92" s="102"/>
      <c r="VN92" s="102"/>
      <c r="VO92" s="102"/>
      <c r="VP92" s="102"/>
      <c r="VQ92" s="102"/>
      <c r="VR92" s="102"/>
      <c r="VS92" s="102"/>
      <c r="VT92" s="102"/>
      <c r="VU92" s="102"/>
      <c r="VV92" s="102"/>
      <c r="VW92" s="102"/>
      <c r="VX92" s="102"/>
      <c r="VY92" s="102"/>
      <c r="VZ92" s="102"/>
      <c r="WA92" s="102"/>
      <c r="WB92" s="102"/>
      <c r="WC92" s="102"/>
      <c r="WD92" s="102"/>
      <c r="WE92" s="102"/>
      <c r="WF92" s="102"/>
      <c r="WG92" s="102"/>
      <c r="WH92" s="102"/>
      <c r="WI92" s="102"/>
      <c r="WJ92" s="102"/>
      <c r="WK92" s="102"/>
      <c r="WL92" s="102"/>
      <c r="WM92" s="102"/>
      <c r="WN92" s="102"/>
      <c r="WO92" s="102"/>
      <c r="WP92" s="102"/>
      <c r="WQ92" s="102"/>
      <c r="WR92" s="102"/>
      <c r="WS92" s="102"/>
      <c r="WT92" s="102"/>
      <c r="WU92" s="102"/>
      <c r="WV92" s="102"/>
      <c r="WW92" s="102"/>
      <c r="WX92" s="102"/>
      <c r="WY92" s="102"/>
      <c r="WZ92" s="102"/>
      <c r="XA92" s="102"/>
      <c r="XB92" s="102"/>
      <c r="XC92" s="102"/>
      <c r="XD92" s="102"/>
      <c r="XE92" s="102"/>
      <c r="XF92" s="102"/>
      <c r="XG92" s="102"/>
      <c r="XH92" s="102"/>
      <c r="XI92" s="102"/>
      <c r="XJ92" s="102"/>
      <c r="XK92" s="102"/>
      <c r="XL92" s="102"/>
      <c r="XM92" s="102"/>
      <c r="XN92" s="102"/>
      <c r="XO92" s="102"/>
      <c r="XP92" s="102"/>
      <c r="XQ92" s="102"/>
      <c r="XR92" s="102"/>
      <c r="XS92" s="102"/>
      <c r="XT92" s="102"/>
      <c r="XU92" s="102"/>
      <c r="XV92" s="102"/>
      <c r="XW92" s="102"/>
      <c r="XX92" s="102"/>
      <c r="XY92" s="102"/>
      <c r="XZ92" s="102"/>
      <c r="YA92" s="102"/>
      <c r="YB92" s="102"/>
      <c r="YC92" s="102"/>
      <c r="YD92" s="102"/>
      <c r="YE92" s="102"/>
      <c r="YF92" s="102"/>
      <c r="YG92" s="102"/>
      <c r="YH92" s="102"/>
      <c r="YI92" s="102"/>
      <c r="YJ92" s="102"/>
      <c r="YK92" s="102"/>
      <c r="YL92" s="102"/>
      <c r="YM92" s="102"/>
      <c r="YN92" s="102"/>
      <c r="YO92" s="102"/>
      <c r="YP92" s="102"/>
      <c r="YQ92" s="102"/>
      <c r="YR92" s="102"/>
      <c r="YS92" s="102"/>
      <c r="YT92" s="102"/>
      <c r="YU92" s="102"/>
      <c r="YV92" s="102"/>
      <c r="YW92" s="102"/>
      <c r="YX92" s="102"/>
      <c r="YY92" s="102"/>
      <c r="YZ92" s="102"/>
      <c r="ZA92" s="102"/>
      <c r="ZB92" s="102"/>
      <c r="ZC92" s="102"/>
      <c r="ZD92" s="102"/>
      <c r="ZE92" s="102"/>
      <c r="ZF92" s="102"/>
      <c r="ZG92" s="102"/>
      <c r="ZH92" s="102"/>
      <c r="ZI92" s="102"/>
      <c r="ZJ92" s="102"/>
      <c r="ZK92" s="102"/>
      <c r="ZL92" s="102"/>
      <c r="ZM92" s="102"/>
      <c r="ZN92" s="102"/>
      <c r="ZO92" s="102"/>
      <c r="ZP92" s="102"/>
      <c r="ZQ92" s="102"/>
      <c r="ZR92" s="102"/>
      <c r="ZS92" s="102"/>
      <c r="ZT92" s="102"/>
      <c r="ZU92" s="102"/>
      <c r="ZV92" s="102"/>
      <c r="ZW92" s="102"/>
      <c r="ZX92" s="102"/>
      <c r="ZY92" s="102"/>
      <c r="ZZ92" s="102"/>
      <c r="AAA92" s="102"/>
      <c r="AAB92" s="102"/>
      <c r="AAC92" s="102"/>
      <c r="AAD92" s="102"/>
      <c r="AAE92" s="102"/>
      <c r="AAF92" s="102"/>
      <c r="AAG92" s="102"/>
      <c r="AAH92" s="102"/>
      <c r="AAI92" s="102"/>
      <c r="AAJ92" s="102"/>
      <c r="AAK92" s="102"/>
      <c r="AAL92" s="102"/>
      <c r="AAM92" s="102"/>
      <c r="AAN92" s="102"/>
      <c r="AAO92" s="102"/>
      <c r="AAP92" s="102"/>
      <c r="AAQ92" s="102"/>
      <c r="AAR92" s="102"/>
      <c r="AAS92" s="102"/>
      <c r="AAT92" s="102"/>
      <c r="AAU92" s="102"/>
      <c r="AAV92" s="102"/>
      <c r="AAW92" s="102"/>
      <c r="AAX92" s="102"/>
      <c r="AAY92" s="102"/>
      <c r="AAZ92" s="102"/>
      <c r="ABA92" s="102"/>
      <c r="ABB92" s="102"/>
      <c r="ABC92" s="102"/>
      <c r="ABD92" s="102"/>
      <c r="ABE92" s="102"/>
      <c r="ABF92" s="102"/>
      <c r="ABG92" s="102"/>
      <c r="ABH92" s="102"/>
      <c r="ABI92" s="102"/>
      <c r="ABJ92" s="102"/>
      <c r="ABK92" s="102"/>
      <c r="ABL92" s="102"/>
      <c r="ABM92" s="102"/>
      <c r="ABN92" s="102"/>
      <c r="ABO92" s="102"/>
      <c r="ABP92" s="102"/>
      <c r="ABQ92" s="102"/>
      <c r="ABR92" s="102"/>
      <c r="ABS92" s="102"/>
      <c r="ABT92" s="102"/>
      <c r="ABU92" s="102"/>
      <c r="ABV92" s="102"/>
      <c r="ABW92" s="102"/>
      <c r="ABX92" s="102"/>
      <c r="ABY92" s="102"/>
      <c r="ABZ92" s="102"/>
      <c r="ACA92" s="102"/>
      <c r="ACB92" s="102"/>
      <c r="ACC92" s="102"/>
      <c r="ACD92" s="102"/>
      <c r="ACE92" s="102"/>
      <c r="ACF92" s="102"/>
      <c r="ACG92" s="102"/>
      <c r="ACH92" s="102"/>
      <c r="ACI92" s="102"/>
      <c r="ACJ92" s="102"/>
      <c r="ACK92" s="102"/>
      <c r="ACL92" s="102"/>
      <c r="ACM92" s="102"/>
      <c r="ACN92" s="102"/>
      <c r="ACO92" s="102"/>
      <c r="ACP92" s="102"/>
      <c r="ACQ92" s="102"/>
      <c r="ACR92" s="102"/>
      <c r="ACS92" s="102"/>
      <c r="ACT92" s="102"/>
      <c r="ACU92" s="102"/>
      <c r="ACV92" s="102"/>
      <c r="ACW92" s="102"/>
      <c r="ACX92" s="102"/>
      <c r="ACY92" s="102"/>
      <c r="ACZ92" s="102"/>
      <c r="ADA92" s="102"/>
      <c r="ADB92" s="102"/>
      <c r="ADC92" s="102"/>
      <c r="ADD92" s="102"/>
      <c r="ADE92" s="102"/>
      <c r="ADF92" s="102"/>
      <c r="ADG92" s="102"/>
      <c r="ADH92" s="102"/>
      <c r="ADI92" s="102"/>
      <c r="ADJ92" s="102"/>
      <c r="ADK92" s="102"/>
      <c r="ADL92" s="102"/>
      <c r="ADM92" s="102"/>
      <c r="ADN92" s="102"/>
      <c r="ADO92" s="102"/>
      <c r="ADP92" s="102"/>
      <c r="ADQ92" s="102"/>
      <c r="ADR92" s="102"/>
      <c r="ADS92" s="102"/>
      <c r="ADT92" s="102"/>
      <c r="ADU92" s="102"/>
      <c r="ADV92" s="102"/>
      <c r="ADW92" s="102"/>
      <c r="ADX92" s="102"/>
      <c r="ADY92" s="102"/>
      <c r="ADZ92" s="102"/>
      <c r="AEA92" s="102"/>
      <c r="AEB92" s="102"/>
      <c r="AEC92" s="102"/>
      <c r="AED92" s="102"/>
      <c r="AEE92" s="102"/>
      <c r="AEF92" s="102"/>
      <c r="AEG92" s="102"/>
      <c r="AEH92" s="102"/>
      <c r="AEI92" s="102"/>
      <c r="AEJ92" s="102"/>
      <c r="AEK92" s="102"/>
      <c r="AEL92" s="102"/>
      <c r="AEM92" s="102"/>
      <c r="AEN92" s="102"/>
      <c r="AEO92" s="102"/>
      <c r="AEP92" s="102"/>
      <c r="AEQ92" s="102"/>
      <c r="AER92" s="102"/>
      <c r="AES92" s="102"/>
      <c r="AET92" s="102"/>
      <c r="AEU92" s="102"/>
      <c r="AEV92" s="102"/>
      <c r="AEW92" s="102"/>
      <c r="AEX92" s="102"/>
      <c r="AEY92" s="102"/>
      <c r="AEZ92" s="102"/>
      <c r="AFA92" s="102"/>
      <c r="AFB92" s="102"/>
      <c r="AFC92" s="102"/>
      <c r="AFD92" s="102"/>
      <c r="AFE92" s="102"/>
      <c r="AFF92" s="102"/>
      <c r="AFG92" s="102"/>
      <c r="AFH92" s="102"/>
      <c r="AFI92" s="102"/>
      <c r="AFJ92" s="102"/>
      <c r="AFK92" s="102"/>
      <c r="AFL92" s="102"/>
      <c r="AFM92" s="102"/>
      <c r="AFN92" s="102"/>
      <c r="AFO92" s="102"/>
      <c r="AFP92" s="102"/>
      <c r="AFQ92" s="102"/>
      <c r="AFR92" s="102"/>
      <c r="AFS92" s="102"/>
      <c r="AFT92" s="102"/>
      <c r="AFU92" s="102"/>
      <c r="AFV92" s="102"/>
      <c r="AFW92" s="102"/>
      <c r="AFX92" s="102"/>
      <c r="AFY92" s="102"/>
      <c r="AFZ92" s="102"/>
      <c r="AGA92" s="102"/>
      <c r="AGB92" s="102"/>
      <c r="AGC92" s="102"/>
      <c r="AGD92" s="102"/>
      <c r="AGE92" s="102"/>
      <c r="AGF92" s="102"/>
      <c r="AGG92" s="102"/>
      <c r="AGH92" s="102"/>
      <c r="AGI92" s="102"/>
      <c r="AGJ92" s="102"/>
      <c r="AGK92" s="102"/>
      <c r="AGL92" s="102"/>
      <c r="AGM92" s="102"/>
      <c r="AGN92" s="102"/>
      <c r="AGO92" s="102"/>
      <c r="AGP92" s="102"/>
      <c r="AGQ92" s="102"/>
      <c r="AGR92" s="102"/>
      <c r="AGS92" s="102"/>
      <c r="AGT92" s="102"/>
      <c r="AGU92" s="102"/>
      <c r="AGV92" s="102"/>
      <c r="AGW92" s="102"/>
      <c r="AGX92" s="102"/>
      <c r="AGY92" s="102"/>
      <c r="AGZ92" s="102"/>
      <c r="AHA92" s="102"/>
      <c r="AHB92" s="102"/>
      <c r="AHC92" s="102"/>
      <c r="AHD92" s="102"/>
      <c r="AHE92" s="102"/>
      <c r="AHF92" s="102"/>
      <c r="AHG92" s="102"/>
      <c r="AHH92" s="102"/>
      <c r="AHI92" s="102"/>
      <c r="AHJ92" s="102"/>
      <c r="AHK92" s="102"/>
      <c r="AHL92" s="102"/>
      <c r="AHM92" s="102"/>
      <c r="AHN92" s="102"/>
      <c r="AHO92" s="102"/>
      <c r="AHP92" s="102"/>
      <c r="AHQ92" s="102"/>
      <c r="AHR92" s="102"/>
      <c r="AHS92" s="102"/>
      <c r="AHT92" s="102"/>
      <c r="AHU92" s="102"/>
      <c r="AHV92" s="102"/>
      <c r="AHW92" s="102"/>
      <c r="AHX92" s="102"/>
      <c r="AHY92" s="102"/>
      <c r="AHZ92" s="102"/>
      <c r="AIA92" s="102"/>
      <c r="AIB92" s="102"/>
      <c r="AIC92" s="102"/>
      <c r="AID92" s="102"/>
      <c r="AIE92" s="102"/>
      <c r="AIF92" s="102"/>
      <c r="AIG92" s="102"/>
      <c r="AIH92" s="102"/>
      <c r="AII92" s="102"/>
      <c r="AIJ92" s="102"/>
      <c r="AIK92" s="102"/>
      <c r="AIL92" s="102"/>
      <c r="AIM92" s="102"/>
      <c r="AIN92" s="102"/>
      <c r="AIO92" s="102"/>
      <c r="AIP92" s="102"/>
      <c r="AIQ92" s="102"/>
      <c r="AIR92" s="102"/>
      <c r="AIS92" s="102"/>
      <c r="AIT92" s="102"/>
      <c r="AIU92" s="102"/>
      <c r="AIV92" s="102"/>
      <c r="AIW92" s="102"/>
      <c r="AIX92" s="102"/>
      <c r="AIY92" s="102"/>
      <c r="AIZ92" s="102"/>
      <c r="AJA92" s="102"/>
      <c r="AJB92" s="102"/>
      <c r="AJC92" s="102"/>
      <c r="AJD92" s="102"/>
      <c r="AJE92" s="102"/>
      <c r="AJF92" s="102"/>
      <c r="AJG92" s="102"/>
      <c r="AJH92" s="102"/>
      <c r="AJI92" s="102"/>
      <c r="AJJ92" s="102"/>
      <c r="AJK92" s="102"/>
      <c r="AJL92" s="102"/>
      <c r="AJM92" s="102"/>
      <c r="AJN92" s="102"/>
      <c r="AJO92" s="102"/>
      <c r="AJP92" s="102"/>
      <c r="AJQ92" s="102"/>
      <c r="AJR92" s="102"/>
      <c r="AJS92" s="102"/>
      <c r="AJT92" s="102"/>
      <c r="AJU92" s="102"/>
      <c r="AJV92" s="102"/>
      <c r="AJW92" s="102"/>
      <c r="AJX92" s="102"/>
      <c r="AJY92" s="102"/>
      <c r="AJZ92" s="102"/>
      <c r="AKA92" s="102"/>
      <c r="AKB92" s="102"/>
      <c r="AKC92" s="102"/>
      <c r="AKD92" s="102"/>
      <c r="AKE92" s="102"/>
      <c r="AKF92" s="102"/>
      <c r="AKG92" s="102"/>
      <c r="AKH92" s="102"/>
      <c r="AKI92" s="102"/>
      <c r="AKJ92" s="102"/>
      <c r="AKK92" s="102"/>
      <c r="AKL92" s="102"/>
      <c r="AKM92" s="102"/>
      <c r="AKN92" s="102"/>
      <c r="AKO92" s="102"/>
      <c r="AKP92" s="102"/>
      <c r="AKQ92" s="102"/>
      <c r="AKR92" s="102"/>
      <c r="AKS92" s="102"/>
      <c r="AKT92" s="102"/>
      <c r="AKU92" s="102"/>
      <c r="AKV92" s="102"/>
      <c r="AKW92" s="102"/>
      <c r="AKX92" s="102"/>
      <c r="AKY92" s="102"/>
      <c r="AKZ92" s="102"/>
      <c r="ALA92" s="102"/>
      <c r="ALB92" s="102"/>
      <c r="ALC92" s="102"/>
      <c r="ALD92" s="102"/>
      <c r="ALE92" s="102"/>
      <c r="ALF92" s="102"/>
      <c r="ALG92" s="102"/>
      <c r="ALH92" s="102"/>
      <c r="ALI92" s="102"/>
      <c r="ALJ92" s="102"/>
      <c r="ALK92" s="102"/>
      <c r="ALL92" s="102"/>
      <c r="ALM92" s="102"/>
      <c r="ALN92" s="102"/>
      <c r="ALO92" s="102"/>
      <c r="ALP92" s="102"/>
      <c r="ALQ92" s="102"/>
      <c r="ALR92" s="102"/>
      <c r="ALS92" s="102"/>
      <c r="ALT92" s="102"/>
      <c r="ALU92" s="102"/>
      <c r="ALV92" s="102"/>
      <c r="ALW92" s="102"/>
      <c r="ALX92" s="102"/>
      <c r="ALY92" s="102"/>
      <c r="ALZ92" s="102"/>
      <c r="AMA92" s="102"/>
      <c r="AMB92" s="102"/>
      <c r="AMC92" s="102"/>
      <c r="AMD92" s="102"/>
      <c r="AME92" s="102"/>
      <c r="AMF92" s="102"/>
      <c r="AMG92" s="102"/>
      <c r="AMH92" s="102"/>
      <c r="AMI92" s="102"/>
      <c r="AMJ92" s="102"/>
      <c r="AMK92" s="102"/>
      <c r="AML92" s="102"/>
    </row>
    <row r="93" spans="1:1026" ht="15.75">
      <c r="B93" s="36"/>
      <c r="C93" s="970" t="s">
        <v>61</v>
      </c>
      <c r="D93" s="998"/>
      <c r="E93" s="998"/>
      <c r="F93" s="998"/>
      <c r="G93" s="999"/>
      <c r="H93" s="37" t="s">
        <v>63</v>
      </c>
      <c r="I93" s="113"/>
    </row>
    <row r="94" spans="1:1026" ht="15" customHeight="1">
      <c r="B94" s="8" t="s">
        <v>9</v>
      </c>
      <c r="C94" s="684" t="s">
        <v>282</v>
      </c>
      <c r="D94" s="682"/>
      <c r="E94" s="682"/>
      <c r="F94" s="682"/>
      <c r="G94" s="793"/>
      <c r="H94" s="254" t="e">
        <f>ROUND((H43/12)+(H52/12)+(H43/12/12)+(H53/12),2)*0.05</f>
        <v>#REF!</v>
      </c>
      <c r="I94" s="113"/>
    </row>
    <row r="95" spans="1:1026" ht="15" customHeight="1">
      <c r="B95" s="8" t="s">
        <v>11</v>
      </c>
      <c r="C95" s="684" t="s">
        <v>53</v>
      </c>
      <c r="D95" s="682"/>
      <c r="E95" s="682"/>
      <c r="F95" s="682"/>
      <c r="G95" s="793"/>
      <c r="H95" s="254" t="e">
        <f>H94*F66</f>
        <v>#REF!</v>
      </c>
      <c r="I95" s="113"/>
    </row>
    <row r="96" spans="1:1026" ht="15" customHeight="1">
      <c r="B96" s="8" t="s">
        <v>13</v>
      </c>
      <c r="C96" s="684" t="s">
        <v>54</v>
      </c>
      <c r="D96" s="682"/>
      <c r="E96" s="682"/>
      <c r="F96" s="682"/>
      <c r="G96" s="793"/>
      <c r="H96" s="254" t="e">
        <f>ROUND((((H47*0.08)*0.5)*0.06),2)</f>
        <v>#REF!</v>
      </c>
      <c r="I96" s="113"/>
    </row>
    <row r="97" spans="1:1026" ht="15" customHeight="1">
      <c r="B97" s="8" t="s">
        <v>14</v>
      </c>
      <c r="C97" s="684" t="s">
        <v>281</v>
      </c>
      <c r="D97" s="682"/>
      <c r="E97" s="682"/>
      <c r="F97" s="682"/>
      <c r="G97" s="793"/>
      <c r="H97" s="254" t="e">
        <f>ROUND(((H43/30)*7)/H13*1,2)</f>
        <v>#REF!</v>
      </c>
      <c r="I97" s="114"/>
    </row>
    <row r="98" spans="1:1026" ht="15" customHeight="1">
      <c r="B98" s="8" t="s">
        <v>35</v>
      </c>
      <c r="C98" s="684" t="s">
        <v>81</v>
      </c>
      <c r="D98" s="682"/>
      <c r="E98" s="682"/>
      <c r="F98" s="682"/>
      <c r="G98" s="793"/>
      <c r="H98" s="255" t="e">
        <f>ROUND(H97*F67,2)</f>
        <v>#REF!</v>
      </c>
      <c r="I98" s="113"/>
    </row>
    <row r="99" spans="1:1026" ht="15" customHeight="1">
      <c r="B99" s="8" t="s">
        <v>14</v>
      </c>
      <c r="C99" s="684" t="s">
        <v>55</v>
      </c>
      <c r="D99" s="682"/>
      <c r="E99" s="682"/>
      <c r="F99" s="682"/>
      <c r="G99" s="793"/>
      <c r="H99" s="254" t="e">
        <f>ROUND(0.08*0.5*(H43+H52+H53+H106)*1,2)</f>
        <v>#REF!</v>
      </c>
      <c r="I99" s="113"/>
    </row>
    <row r="100" spans="1:1026" s="103" customFormat="1" ht="28.5" customHeight="1" thickBot="1">
      <c r="A100" s="102"/>
      <c r="B100" s="794" t="s">
        <v>82</v>
      </c>
      <c r="C100" s="993"/>
      <c r="D100" s="993"/>
      <c r="E100" s="994"/>
      <c r="F100" s="995"/>
      <c r="G100" s="994"/>
      <c r="H100" s="256" t="e">
        <f>SUM(H94:H99)</f>
        <v>#REF!</v>
      </c>
      <c r="J100" s="102"/>
      <c r="K100" s="102"/>
      <c r="L100" s="102"/>
      <c r="M100" s="102"/>
      <c r="N100" s="102"/>
      <c r="O100" s="102"/>
      <c r="P100" s="102"/>
      <c r="Q100" s="102"/>
      <c r="R100" s="102"/>
      <c r="S100" s="102"/>
      <c r="T100" s="102"/>
      <c r="U100" s="102"/>
      <c r="V100" s="102"/>
      <c r="W100" s="102"/>
      <c r="X100" s="102"/>
      <c r="Y100" s="102"/>
      <c r="Z100" s="102"/>
      <c r="AA100" s="102"/>
      <c r="AB100" s="102"/>
      <c r="AC100" s="102"/>
      <c r="AD100" s="102"/>
      <c r="AE100" s="102"/>
      <c r="AF100" s="102"/>
      <c r="AG100" s="102"/>
      <c r="AH100" s="102"/>
      <c r="AI100" s="102"/>
      <c r="AJ100" s="102"/>
      <c r="AK100" s="102"/>
      <c r="AL100" s="102"/>
      <c r="AM100" s="102"/>
      <c r="AN100" s="102"/>
      <c r="AO100" s="102"/>
      <c r="AP100" s="102"/>
      <c r="AQ100" s="102"/>
      <c r="AR100" s="102"/>
      <c r="AS100" s="102"/>
      <c r="AT100" s="102"/>
      <c r="AU100" s="102"/>
      <c r="AV100" s="102"/>
      <c r="AW100" s="102"/>
      <c r="AX100" s="102"/>
      <c r="AY100" s="102"/>
      <c r="AZ100" s="102"/>
      <c r="BA100" s="102"/>
      <c r="BB100" s="102"/>
      <c r="BC100" s="102"/>
      <c r="BD100" s="102"/>
      <c r="BE100" s="102"/>
      <c r="BF100" s="102"/>
      <c r="BG100" s="102"/>
      <c r="BH100" s="102"/>
      <c r="BI100" s="102"/>
      <c r="BJ100" s="102"/>
      <c r="BK100" s="102"/>
      <c r="BL100" s="102"/>
      <c r="BM100" s="102"/>
      <c r="BN100" s="102"/>
      <c r="BO100" s="102"/>
      <c r="BP100" s="102"/>
      <c r="BQ100" s="102"/>
      <c r="BR100" s="102"/>
      <c r="BS100" s="102"/>
      <c r="BT100" s="102"/>
      <c r="BU100" s="102"/>
      <c r="BV100" s="102"/>
      <c r="BW100" s="102"/>
      <c r="BX100" s="102"/>
      <c r="BY100" s="102"/>
      <c r="BZ100" s="102"/>
      <c r="CA100" s="102"/>
      <c r="CB100" s="102"/>
      <c r="CC100" s="102"/>
      <c r="CD100" s="102"/>
      <c r="CE100" s="102"/>
      <c r="CF100" s="102"/>
      <c r="CG100" s="102"/>
      <c r="CH100" s="102"/>
      <c r="CI100" s="102"/>
      <c r="CJ100" s="102"/>
      <c r="CK100" s="102"/>
      <c r="CL100" s="102"/>
      <c r="CM100" s="102"/>
      <c r="CN100" s="102"/>
      <c r="CO100" s="102"/>
      <c r="CP100" s="102"/>
      <c r="CQ100" s="102"/>
      <c r="CR100" s="102"/>
      <c r="CS100" s="102"/>
      <c r="CT100" s="102"/>
      <c r="CU100" s="102"/>
      <c r="CV100" s="102"/>
      <c r="CW100" s="102"/>
      <c r="CX100" s="102"/>
      <c r="CY100" s="102"/>
      <c r="CZ100" s="102"/>
      <c r="DA100" s="102"/>
      <c r="DB100" s="102"/>
      <c r="DC100" s="102"/>
      <c r="DD100" s="102"/>
      <c r="DE100" s="102"/>
      <c r="DF100" s="102"/>
      <c r="DG100" s="102"/>
      <c r="DH100" s="102"/>
      <c r="DI100" s="102"/>
      <c r="DJ100" s="102"/>
      <c r="DK100" s="102"/>
      <c r="DL100" s="102"/>
      <c r="DM100" s="102"/>
      <c r="DN100" s="102"/>
      <c r="DO100" s="102"/>
      <c r="DP100" s="102"/>
      <c r="DQ100" s="102"/>
      <c r="DR100" s="102"/>
      <c r="DS100" s="102"/>
      <c r="DT100" s="102"/>
      <c r="DU100" s="102"/>
      <c r="DV100" s="102"/>
      <c r="DW100" s="102"/>
      <c r="DX100" s="102"/>
      <c r="DY100" s="102"/>
      <c r="DZ100" s="102"/>
      <c r="EA100" s="102"/>
      <c r="EB100" s="102"/>
      <c r="EC100" s="102"/>
      <c r="ED100" s="102"/>
      <c r="EE100" s="102"/>
      <c r="EF100" s="102"/>
      <c r="EG100" s="102"/>
      <c r="EH100" s="102"/>
      <c r="EI100" s="102"/>
      <c r="EJ100" s="102"/>
      <c r="EK100" s="102"/>
      <c r="EL100" s="102"/>
      <c r="EM100" s="102"/>
      <c r="EN100" s="102"/>
      <c r="EO100" s="102"/>
      <c r="EP100" s="102"/>
      <c r="EQ100" s="102"/>
      <c r="ER100" s="102"/>
      <c r="ES100" s="102"/>
      <c r="ET100" s="102"/>
      <c r="EU100" s="102"/>
      <c r="EV100" s="102"/>
      <c r="EW100" s="102"/>
      <c r="EX100" s="102"/>
      <c r="EY100" s="102"/>
      <c r="EZ100" s="102"/>
      <c r="FA100" s="102"/>
      <c r="FB100" s="102"/>
      <c r="FC100" s="102"/>
      <c r="FD100" s="102"/>
      <c r="FE100" s="102"/>
      <c r="FF100" s="102"/>
      <c r="FG100" s="102"/>
      <c r="FH100" s="102"/>
      <c r="FI100" s="102"/>
      <c r="FJ100" s="102"/>
      <c r="FK100" s="102"/>
      <c r="FL100" s="102"/>
      <c r="FM100" s="102"/>
      <c r="FN100" s="102"/>
      <c r="FO100" s="102"/>
      <c r="FP100" s="102"/>
      <c r="FQ100" s="102"/>
      <c r="FR100" s="102"/>
      <c r="FS100" s="102"/>
      <c r="FT100" s="102"/>
      <c r="FU100" s="102"/>
      <c r="FV100" s="102"/>
      <c r="FW100" s="102"/>
      <c r="FX100" s="102"/>
      <c r="FY100" s="102"/>
      <c r="FZ100" s="102"/>
      <c r="GA100" s="102"/>
      <c r="GB100" s="102"/>
      <c r="GC100" s="102"/>
      <c r="GD100" s="102"/>
      <c r="GE100" s="102"/>
      <c r="GF100" s="102"/>
      <c r="GG100" s="102"/>
      <c r="GH100" s="102"/>
      <c r="GI100" s="102"/>
      <c r="GJ100" s="102"/>
      <c r="GK100" s="102"/>
      <c r="GL100" s="102"/>
      <c r="GM100" s="102"/>
      <c r="GN100" s="102"/>
      <c r="GO100" s="102"/>
      <c r="GP100" s="102"/>
      <c r="GQ100" s="102"/>
      <c r="GR100" s="102"/>
      <c r="GS100" s="102"/>
      <c r="GT100" s="102"/>
      <c r="GU100" s="102"/>
      <c r="GV100" s="102"/>
      <c r="GW100" s="102"/>
      <c r="GX100" s="102"/>
      <c r="GY100" s="102"/>
      <c r="GZ100" s="102"/>
      <c r="HA100" s="102"/>
      <c r="HB100" s="102"/>
      <c r="HC100" s="102"/>
      <c r="HD100" s="102"/>
      <c r="HE100" s="102"/>
      <c r="HF100" s="102"/>
      <c r="HG100" s="102"/>
      <c r="HH100" s="102"/>
      <c r="HI100" s="102"/>
      <c r="HJ100" s="102"/>
      <c r="HK100" s="102"/>
      <c r="HL100" s="102"/>
      <c r="HM100" s="102"/>
      <c r="HN100" s="102"/>
      <c r="HO100" s="102"/>
      <c r="HP100" s="102"/>
      <c r="HQ100" s="102"/>
      <c r="HR100" s="102"/>
      <c r="HS100" s="102"/>
      <c r="HT100" s="102"/>
      <c r="HU100" s="102"/>
      <c r="HV100" s="102"/>
      <c r="HW100" s="102"/>
      <c r="HX100" s="102"/>
      <c r="HY100" s="102"/>
      <c r="HZ100" s="102"/>
      <c r="IA100" s="102"/>
      <c r="IB100" s="102"/>
      <c r="IC100" s="102"/>
      <c r="ID100" s="102"/>
      <c r="IE100" s="102"/>
      <c r="IF100" s="102"/>
      <c r="IG100" s="102"/>
      <c r="IH100" s="102"/>
      <c r="II100" s="102"/>
      <c r="IJ100" s="102"/>
      <c r="IK100" s="102"/>
      <c r="IL100" s="102"/>
      <c r="IM100" s="102"/>
      <c r="IN100" s="102"/>
      <c r="IO100" s="102"/>
      <c r="IP100" s="102"/>
      <c r="IQ100" s="102"/>
      <c r="IR100" s="102"/>
      <c r="IS100" s="102"/>
      <c r="IT100" s="102"/>
      <c r="IU100" s="102"/>
      <c r="IV100" s="102"/>
      <c r="IW100" s="102"/>
      <c r="IX100" s="102"/>
      <c r="IY100" s="102"/>
      <c r="IZ100" s="102"/>
      <c r="JA100" s="102"/>
      <c r="JB100" s="102"/>
      <c r="JC100" s="102"/>
      <c r="JD100" s="102"/>
      <c r="JE100" s="102"/>
      <c r="JF100" s="102"/>
      <c r="JG100" s="102"/>
      <c r="JH100" s="102"/>
      <c r="JI100" s="102"/>
      <c r="JJ100" s="102"/>
      <c r="JK100" s="102"/>
      <c r="JL100" s="102"/>
      <c r="JM100" s="102"/>
      <c r="JN100" s="102"/>
      <c r="JO100" s="102"/>
      <c r="JP100" s="102"/>
      <c r="JQ100" s="102"/>
      <c r="JR100" s="102"/>
      <c r="JS100" s="102"/>
      <c r="JT100" s="102"/>
      <c r="JU100" s="102"/>
      <c r="JV100" s="102"/>
      <c r="JW100" s="102"/>
      <c r="JX100" s="102"/>
      <c r="JY100" s="102"/>
      <c r="JZ100" s="102"/>
      <c r="KA100" s="102"/>
      <c r="KB100" s="102"/>
      <c r="KC100" s="102"/>
      <c r="KD100" s="102"/>
      <c r="KE100" s="102"/>
      <c r="KF100" s="102"/>
      <c r="KG100" s="102"/>
      <c r="KH100" s="102"/>
      <c r="KI100" s="102"/>
      <c r="KJ100" s="102"/>
      <c r="KK100" s="102"/>
      <c r="KL100" s="102"/>
      <c r="KM100" s="102"/>
      <c r="KN100" s="102"/>
      <c r="KO100" s="102"/>
      <c r="KP100" s="102"/>
      <c r="KQ100" s="102"/>
      <c r="KR100" s="102"/>
      <c r="KS100" s="102"/>
      <c r="KT100" s="102"/>
      <c r="KU100" s="102"/>
      <c r="KV100" s="102"/>
      <c r="KW100" s="102"/>
      <c r="KX100" s="102"/>
      <c r="KY100" s="102"/>
      <c r="KZ100" s="102"/>
      <c r="LA100" s="102"/>
      <c r="LB100" s="102"/>
      <c r="LC100" s="102"/>
      <c r="LD100" s="102"/>
      <c r="LE100" s="102"/>
      <c r="LF100" s="102"/>
      <c r="LG100" s="102"/>
      <c r="LH100" s="102"/>
      <c r="LI100" s="102"/>
      <c r="LJ100" s="102"/>
      <c r="LK100" s="102"/>
      <c r="LL100" s="102"/>
      <c r="LM100" s="102"/>
      <c r="LN100" s="102"/>
      <c r="LO100" s="102"/>
      <c r="LP100" s="102"/>
      <c r="LQ100" s="102"/>
      <c r="LR100" s="102"/>
      <c r="LS100" s="102"/>
      <c r="LT100" s="102"/>
      <c r="LU100" s="102"/>
      <c r="LV100" s="102"/>
      <c r="LW100" s="102"/>
      <c r="LX100" s="102"/>
      <c r="LY100" s="102"/>
      <c r="LZ100" s="102"/>
      <c r="MA100" s="102"/>
      <c r="MB100" s="102"/>
      <c r="MC100" s="102"/>
      <c r="MD100" s="102"/>
      <c r="ME100" s="102"/>
      <c r="MF100" s="102"/>
      <c r="MG100" s="102"/>
      <c r="MH100" s="102"/>
      <c r="MI100" s="102"/>
      <c r="MJ100" s="102"/>
      <c r="MK100" s="102"/>
      <c r="ML100" s="102"/>
      <c r="MM100" s="102"/>
      <c r="MN100" s="102"/>
      <c r="MO100" s="102"/>
      <c r="MP100" s="102"/>
      <c r="MQ100" s="102"/>
      <c r="MR100" s="102"/>
      <c r="MS100" s="102"/>
      <c r="MT100" s="102"/>
      <c r="MU100" s="102"/>
      <c r="MV100" s="102"/>
      <c r="MW100" s="102"/>
      <c r="MX100" s="102"/>
      <c r="MY100" s="102"/>
      <c r="MZ100" s="102"/>
      <c r="NA100" s="102"/>
      <c r="NB100" s="102"/>
      <c r="NC100" s="102"/>
      <c r="ND100" s="102"/>
      <c r="NE100" s="102"/>
      <c r="NF100" s="102"/>
      <c r="NG100" s="102"/>
      <c r="NH100" s="102"/>
      <c r="NI100" s="102"/>
      <c r="NJ100" s="102"/>
      <c r="NK100" s="102"/>
      <c r="NL100" s="102"/>
      <c r="NM100" s="102"/>
      <c r="NN100" s="102"/>
      <c r="NO100" s="102"/>
      <c r="NP100" s="102"/>
      <c r="NQ100" s="102"/>
      <c r="NR100" s="102"/>
      <c r="NS100" s="102"/>
      <c r="NT100" s="102"/>
      <c r="NU100" s="102"/>
      <c r="NV100" s="102"/>
      <c r="NW100" s="102"/>
      <c r="NX100" s="102"/>
      <c r="NY100" s="102"/>
      <c r="NZ100" s="102"/>
      <c r="OA100" s="102"/>
      <c r="OB100" s="102"/>
      <c r="OC100" s="102"/>
      <c r="OD100" s="102"/>
      <c r="OE100" s="102"/>
      <c r="OF100" s="102"/>
      <c r="OG100" s="102"/>
      <c r="OH100" s="102"/>
      <c r="OI100" s="102"/>
      <c r="OJ100" s="102"/>
      <c r="OK100" s="102"/>
      <c r="OL100" s="102"/>
      <c r="OM100" s="102"/>
      <c r="ON100" s="102"/>
      <c r="OO100" s="102"/>
      <c r="OP100" s="102"/>
      <c r="OQ100" s="102"/>
      <c r="OR100" s="102"/>
      <c r="OS100" s="102"/>
      <c r="OT100" s="102"/>
      <c r="OU100" s="102"/>
      <c r="OV100" s="102"/>
      <c r="OW100" s="102"/>
      <c r="OX100" s="102"/>
      <c r="OY100" s="102"/>
      <c r="OZ100" s="102"/>
      <c r="PA100" s="102"/>
      <c r="PB100" s="102"/>
      <c r="PC100" s="102"/>
      <c r="PD100" s="102"/>
      <c r="PE100" s="102"/>
      <c r="PF100" s="102"/>
      <c r="PG100" s="102"/>
      <c r="PH100" s="102"/>
      <c r="PI100" s="102"/>
      <c r="PJ100" s="102"/>
      <c r="PK100" s="102"/>
      <c r="PL100" s="102"/>
      <c r="PM100" s="102"/>
      <c r="PN100" s="102"/>
      <c r="PO100" s="102"/>
      <c r="PP100" s="102"/>
      <c r="PQ100" s="102"/>
      <c r="PR100" s="102"/>
      <c r="PS100" s="102"/>
      <c r="PT100" s="102"/>
      <c r="PU100" s="102"/>
      <c r="PV100" s="102"/>
      <c r="PW100" s="102"/>
      <c r="PX100" s="102"/>
      <c r="PY100" s="102"/>
      <c r="PZ100" s="102"/>
      <c r="QA100" s="102"/>
      <c r="QB100" s="102"/>
      <c r="QC100" s="102"/>
      <c r="QD100" s="102"/>
      <c r="QE100" s="102"/>
      <c r="QF100" s="102"/>
      <c r="QG100" s="102"/>
      <c r="QH100" s="102"/>
      <c r="QI100" s="102"/>
      <c r="QJ100" s="102"/>
      <c r="QK100" s="102"/>
      <c r="QL100" s="102"/>
      <c r="QM100" s="102"/>
      <c r="QN100" s="102"/>
      <c r="QO100" s="102"/>
      <c r="QP100" s="102"/>
      <c r="QQ100" s="102"/>
      <c r="QR100" s="102"/>
      <c r="QS100" s="102"/>
      <c r="QT100" s="102"/>
      <c r="QU100" s="102"/>
      <c r="QV100" s="102"/>
      <c r="QW100" s="102"/>
      <c r="QX100" s="102"/>
      <c r="QY100" s="102"/>
      <c r="QZ100" s="102"/>
      <c r="RA100" s="102"/>
      <c r="RB100" s="102"/>
      <c r="RC100" s="102"/>
      <c r="RD100" s="102"/>
      <c r="RE100" s="102"/>
      <c r="RF100" s="102"/>
      <c r="RG100" s="102"/>
      <c r="RH100" s="102"/>
      <c r="RI100" s="102"/>
      <c r="RJ100" s="102"/>
      <c r="RK100" s="102"/>
      <c r="RL100" s="102"/>
      <c r="RM100" s="102"/>
      <c r="RN100" s="102"/>
      <c r="RO100" s="102"/>
      <c r="RP100" s="102"/>
      <c r="RQ100" s="102"/>
      <c r="RR100" s="102"/>
      <c r="RS100" s="102"/>
      <c r="RT100" s="102"/>
      <c r="RU100" s="102"/>
      <c r="RV100" s="102"/>
      <c r="RW100" s="102"/>
      <c r="RX100" s="102"/>
      <c r="RY100" s="102"/>
      <c r="RZ100" s="102"/>
      <c r="SA100" s="102"/>
      <c r="SB100" s="102"/>
      <c r="SC100" s="102"/>
      <c r="SD100" s="102"/>
      <c r="SE100" s="102"/>
      <c r="SF100" s="102"/>
      <c r="SG100" s="102"/>
      <c r="SH100" s="102"/>
      <c r="SI100" s="102"/>
      <c r="SJ100" s="102"/>
      <c r="SK100" s="102"/>
      <c r="SL100" s="102"/>
      <c r="SM100" s="102"/>
      <c r="SN100" s="102"/>
      <c r="SO100" s="102"/>
      <c r="SP100" s="102"/>
      <c r="SQ100" s="102"/>
      <c r="SR100" s="102"/>
      <c r="SS100" s="102"/>
      <c r="ST100" s="102"/>
      <c r="SU100" s="102"/>
      <c r="SV100" s="102"/>
      <c r="SW100" s="102"/>
      <c r="SX100" s="102"/>
      <c r="SY100" s="102"/>
      <c r="SZ100" s="102"/>
      <c r="TA100" s="102"/>
      <c r="TB100" s="102"/>
      <c r="TC100" s="102"/>
      <c r="TD100" s="102"/>
      <c r="TE100" s="102"/>
      <c r="TF100" s="102"/>
      <c r="TG100" s="102"/>
      <c r="TH100" s="102"/>
      <c r="TI100" s="102"/>
      <c r="TJ100" s="102"/>
      <c r="TK100" s="102"/>
      <c r="TL100" s="102"/>
      <c r="TM100" s="102"/>
      <c r="TN100" s="102"/>
      <c r="TO100" s="102"/>
      <c r="TP100" s="102"/>
      <c r="TQ100" s="102"/>
      <c r="TR100" s="102"/>
      <c r="TS100" s="102"/>
      <c r="TT100" s="102"/>
      <c r="TU100" s="102"/>
      <c r="TV100" s="102"/>
      <c r="TW100" s="102"/>
      <c r="TX100" s="102"/>
      <c r="TY100" s="102"/>
      <c r="TZ100" s="102"/>
      <c r="UA100" s="102"/>
      <c r="UB100" s="102"/>
      <c r="UC100" s="102"/>
      <c r="UD100" s="102"/>
      <c r="UE100" s="102"/>
      <c r="UF100" s="102"/>
      <c r="UG100" s="102"/>
      <c r="UH100" s="102"/>
      <c r="UI100" s="102"/>
      <c r="UJ100" s="102"/>
      <c r="UK100" s="102"/>
      <c r="UL100" s="102"/>
      <c r="UM100" s="102"/>
      <c r="UN100" s="102"/>
      <c r="UO100" s="102"/>
      <c r="UP100" s="102"/>
      <c r="UQ100" s="102"/>
      <c r="UR100" s="102"/>
      <c r="US100" s="102"/>
      <c r="UT100" s="102"/>
      <c r="UU100" s="102"/>
      <c r="UV100" s="102"/>
      <c r="UW100" s="102"/>
      <c r="UX100" s="102"/>
      <c r="UY100" s="102"/>
      <c r="UZ100" s="102"/>
      <c r="VA100" s="102"/>
      <c r="VB100" s="102"/>
      <c r="VC100" s="102"/>
      <c r="VD100" s="102"/>
      <c r="VE100" s="102"/>
      <c r="VF100" s="102"/>
      <c r="VG100" s="102"/>
      <c r="VH100" s="102"/>
      <c r="VI100" s="102"/>
      <c r="VJ100" s="102"/>
      <c r="VK100" s="102"/>
      <c r="VL100" s="102"/>
      <c r="VM100" s="102"/>
      <c r="VN100" s="102"/>
      <c r="VO100" s="102"/>
      <c r="VP100" s="102"/>
      <c r="VQ100" s="102"/>
      <c r="VR100" s="102"/>
      <c r="VS100" s="102"/>
      <c r="VT100" s="102"/>
      <c r="VU100" s="102"/>
      <c r="VV100" s="102"/>
      <c r="VW100" s="102"/>
      <c r="VX100" s="102"/>
      <c r="VY100" s="102"/>
      <c r="VZ100" s="102"/>
      <c r="WA100" s="102"/>
      <c r="WB100" s="102"/>
      <c r="WC100" s="102"/>
      <c r="WD100" s="102"/>
      <c r="WE100" s="102"/>
      <c r="WF100" s="102"/>
      <c r="WG100" s="102"/>
      <c r="WH100" s="102"/>
      <c r="WI100" s="102"/>
      <c r="WJ100" s="102"/>
      <c r="WK100" s="102"/>
      <c r="WL100" s="102"/>
      <c r="WM100" s="102"/>
      <c r="WN100" s="102"/>
      <c r="WO100" s="102"/>
      <c r="WP100" s="102"/>
      <c r="WQ100" s="102"/>
      <c r="WR100" s="102"/>
      <c r="WS100" s="102"/>
      <c r="WT100" s="102"/>
      <c r="WU100" s="102"/>
      <c r="WV100" s="102"/>
      <c r="WW100" s="102"/>
      <c r="WX100" s="102"/>
      <c r="WY100" s="102"/>
      <c r="WZ100" s="102"/>
      <c r="XA100" s="102"/>
      <c r="XB100" s="102"/>
      <c r="XC100" s="102"/>
      <c r="XD100" s="102"/>
      <c r="XE100" s="102"/>
      <c r="XF100" s="102"/>
      <c r="XG100" s="102"/>
      <c r="XH100" s="102"/>
      <c r="XI100" s="102"/>
      <c r="XJ100" s="102"/>
      <c r="XK100" s="102"/>
      <c r="XL100" s="102"/>
      <c r="XM100" s="102"/>
      <c r="XN100" s="102"/>
      <c r="XO100" s="102"/>
      <c r="XP100" s="102"/>
      <c r="XQ100" s="102"/>
      <c r="XR100" s="102"/>
      <c r="XS100" s="102"/>
      <c r="XT100" s="102"/>
      <c r="XU100" s="102"/>
      <c r="XV100" s="102"/>
      <c r="XW100" s="102"/>
      <c r="XX100" s="102"/>
      <c r="XY100" s="102"/>
      <c r="XZ100" s="102"/>
      <c r="YA100" s="102"/>
      <c r="YB100" s="102"/>
      <c r="YC100" s="102"/>
      <c r="YD100" s="102"/>
      <c r="YE100" s="102"/>
      <c r="YF100" s="102"/>
      <c r="YG100" s="102"/>
      <c r="YH100" s="102"/>
      <c r="YI100" s="102"/>
      <c r="YJ100" s="102"/>
      <c r="YK100" s="102"/>
      <c r="YL100" s="102"/>
      <c r="YM100" s="102"/>
      <c r="YN100" s="102"/>
      <c r="YO100" s="102"/>
      <c r="YP100" s="102"/>
      <c r="YQ100" s="102"/>
      <c r="YR100" s="102"/>
      <c r="YS100" s="102"/>
      <c r="YT100" s="102"/>
      <c r="YU100" s="102"/>
      <c r="YV100" s="102"/>
      <c r="YW100" s="102"/>
      <c r="YX100" s="102"/>
      <c r="YY100" s="102"/>
      <c r="YZ100" s="102"/>
      <c r="ZA100" s="102"/>
      <c r="ZB100" s="102"/>
      <c r="ZC100" s="102"/>
      <c r="ZD100" s="102"/>
      <c r="ZE100" s="102"/>
      <c r="ZF100" s="102"/>
      <c r="ZG100" s="102"/>
      <c r="ZH100" s="102"/>
      <c r="ZI100" s="102"/>
      <c r="ZJ100" s="102"/>
      <c r="ZK100" s="102"/>
      <c r="ZL100" s="102"/>
      <c r="ZM100" s="102"/>
      <c r="ZN100" s="102"/>
      <c r="ZO100" s="102"/>
      <c r="ZP100" s="102"/>
      <c r="ZQ100" s="102"/>
      <c r="ZR100" s="102"/>
      <c r="ZS100" s="102"/>
      <c r="ZT100" s="102"/>
      <c r="ZU100" s="102"/>
      <c r="ZV100" s="102"/>
      <c r="ZW100" s="102"/>
      <c r="ZX100" s="102"/>
      <c r="ZY100" s="102"/>
      <c r="ZZ100" s="102"/>
      <c r="AAA100" s="102"/>
      <c r="AAB100" s="102"/>
      <c r="AAC100" s="102"/>
      <c r="AAD100" s="102"/>
      <c r="AAE100" s="102"/>
      <c r="AAF100" s="102"/>
      <c r="AAG100" s="102"/>
      <c r="AAH100" s="102"/>
      <c r="AAI100" s="102"/>
      <c r="AAJ100" s="102"/>
      <c r="AAK100" s="102"/>
      <c r="AAL100" s="102"/>
      <c r="AAM100" s="102"/>
      <c r="AAN100" s="102"/>
      <c r="AAO100" s="102"/>
      <c r="AAP100" s="102"/>
      <c r="AAQ100" s="102"/>
      <c r="AAR100" s="102"/>
      <c r="AAS100" s="102"/>
      <c r="AAT100" s="102"/>
      <c r="AAU100" s="102"/>
      <c r="AAV100" s="102"/>
      <c r="AAW100" s="102"/>
      <c r="AAX100" s="102"/>
      <c r="AAY100" s="102"/>
      <c r="AAZ100" s="102"/>
      <c r="ABA100" s="102"/>
      <c r="ABB100" s="102"/>
      <c r="ABC100" s="102"/>
      <c r="ABD100" s="102"/>
      <c r="ABE100" s="102"/>
      <c r="ABF100" s="102"/>
      <c r="ABG100" s="102"/>
      <c r="ABH100" s="102"/>
      <c r="ABI100" s="102"/>
      <c r="ABJ100" s="102"/>
      <c r="ABK100" s="102"/>
      <c r="ABL100" s="102"/>
      <c r="ABM100" s="102"/>
      <c r="ABN100" s="102"/>
      <c r="ABO100" s="102"/>
      <c r="ABP100" s="102"/>
      <c r="ABQ100" s="102"/>
      <c r="ABR100" s="102"/>
      <c r="ABS100" s="102"/>
      <c r="ABT100" s="102"/>
      <c r="ABU100" s="102"/>
      <c r="ABV100" s="102"/>
      <c r="ABW100" s="102"/>
      <c r="ABX100" s="102"/>
      <c r="ABY100" s="102"/>
      <c r="ABZ100" s="102"/>
      <c r="ACA100" s="102"/>
      <c r="ACB100" s="102"/>
      <c r="ACC100" s="102"/>
      <c r="ACD100" s="102"/>
      <c r="ACE100" s="102"/>
      <c r="ACF100" s="102"/>
      <c r="ACG100" s="102"/>
      <c r="ACH100" s="102"/>
      <c r="ACI100" s="102"/>
      <c r="ACJ100" s="102"/>
      <c r="ACK100" s="102"/>
      <c r="ACL100" s="102"/>
      <c r="ACM100" s="102"/>
      <c r="ACN100" s="102"/>
      <c r="ACO100" s="102"/>
      <c r="ACP100" s="102"/>
      <c r="ACQ100" s="102"/>
      <c r="ACR100" s="102"/>
      <c r="ACS100" s="102"/>
      <c r="ACT100" s="102"/>
      <c r="ACU100" s="102"/>
      <c r="ACV100" s="102"/>
      <c r="ACW100" s="102"/>
      <c r="ACX100" s="102"/>
      <c r="ACY100" s="102"/>
      <c r="ACZ100" s="102"/>
      <c r="ADA100" s="102"/>
      <c r="ADB100" s="102"/>
      <c r="ADC100" s="102"/>
      <c r="ADD100" s="102"/>
      <c r="ADE100" s="102"/>
      <c r="ADF100" s="102"/>
      <c r="ADG100" s="102"/>
      <c r="ADH100" s="102"/>
      <c r="ADI100" s="102"/>
      <c r="ADJ100" s="102"/>
      <c r="ADK100" s="102"/>
      <c r="ADL100" s="102"/>
      <c r="ADM100" s="102"/>
      <c r="ADN100" s="102"/>
      <c r="ADO100" s="102"/>
      <c r="ADP100" s="102"/>
      <c r="ADQ100" s="102"/>
      <c r="ADR100" s="102"/>
      <c r="ADS100" s="102"/>
      <c r="ADT100" s="102"/>
      <c r="ADU100" s="102"/>
      <c r="ADV100" s="102"/>
      <c r="ADW100" s="102"/>
      <c r="ADX100" s="102"/>
      <c r="ADY100" s="102"/>
      <c r="ADZ100" s="102"/>
      <c r="AEA100" s="102"/>
      <c r="AEB100" s="102"/>
      <c r="AEC100" s="102"/>
      <c r="AED100" s="102"/>
      <c r="AEE100" s="102"/>
      <c r="AEF100" s="102"/>
      <c r="AEG100" s="102"/>
      <c r="AEH100" s="102"/>
      <c r="AEI100" s="102"/>
      <c r="AEJ100" s="102"/>
      <c r="AEK100" s="102"/>
      <c r="AEL100" s="102"/>
      <c r="AEM100" s="102"/>
      <c r="AEN100" s="102"/>
      <c r="AEO100" s="102"/>
      <c r="AEP100" s="102"/>
      <c r="AEQ100" s="102"/>
      <c r="AER100" s="102"/>
      <c r="AES100" s="102"/>
      <c r="AET100" s="102"/>
      <c r="AEU100" s="102"/>
      <c r="AEV100" s="102"/>
      <c r="AEW100" s="102"/>
      <c r="AEX100" s="102"/>
      <c r="AEY100" s="102"/>
      <c r="AEZ100" s="102"/>
      <c r="AFA100" s="102"/>
      <c r="AFB100" s="102"/>
      <c r="AFC100" s="102"/>
      <c r="AFD100" s="102"/>
      <c r="AFE100" s="102"/>
      <c r="AFF100" s="102"/>
      <c r="AFG100" s="102"/>
      <c r="AFH100" s="102"/>
      <c r="AFI100" s="102"/>
      <c r="AFJ100" s="102"/>
      <c r="AFK100" s="102"/>
      <c r="AFL100" s="102"/>
      <c r="AFM100" s="102"/>
      <c r="AFN100" s="102"/>
      <c r="AFO100" s="102"/>
      <c r="AFP100" s="102"/>
      <c r="AFQ100" s="102"/>
      <c r="AFR100" s="102"/>
      <c r="AFS100" s="102"/>
      <c r="AFT100" s="102"/>
      <c r="AFU100" s="102"/>
      <c r="AFV100" s="102"/>
      <c r="AFW100" s="102"/>
      <c r="AFX100" s="102"/>
      <c r="AFY100" s="102"/>
      <c r="AFZ100" s="102"/>
      <c r="AGA100" s="102"/>
      <c r="AGB100" s="102"/>
      <c r="AGC100" s="102"/>
      <c r="AGD100" s="102"/>
      <c r="AGE100" s="102"/>
      <c r="AGF100" s="102"/>
      <c r="AGG100" s="102"/>
      <c r="AGH100" s="102"/>
      <c r="AGI100" s="102"/>
      <c r="AGJ100" s="102"/>
      <c r="AGK100" s="102"/>
      <c r="AGL100" s="102"/>
      <c r="AGM100" s="102"/>
      <c r="AGN100" s="102"/>
      <c r="AGO100" s="102"/>
      <c r="AGP100" s="102"/>
      <c r="AGQ100" s="102"/>
      <c r="AGR100" s="102"/>
      <c r="AGS100" s="102"/>
      <c r="AGT100" s="102"/>
      <c r="AGU100" s="102"/>
      <c r="AGV100" s="102"/>
      <c r="AGW100" s="102"/>
      <c r="AGX100" s="102"/>
      <c r="AGY100" s="102"/>
      <c r="AGZ100" s="102"/>
      <c r="AHA100" s="102"/>
      <c r="AHB100" s="102"/>
      <c r="AHC100" s="102"/>
      <c r="AHD100" s="102"/>
      <c r="AHE100" s="102"/>
      <c r="AHF100" s="102"/>
      <c r="AHG100" s="102"/>
      <c r="AHH100" s="102"/>
      <c r="AHI100" s="102"/>
      <c r="AHJ100" s="102"/>
      <c r="AHK100" s="102"/>
      <c r="AHL100" s="102"/>
      <c r="AHM100" s="102"/>
      <c r="AHN100" s="102"/>
      <c r="AHO100" s="102"/>
      <c r="AHP100" s="102"/>
      <c r="AHQ100" s="102"/>
      <c r="AHR100" s="102"/>
      <c r="AHS100" s="102"/>
      <c r="AHT100" s="102"/>
      <c r="AHU100" s="102"/>
      <c r="AHV100" s="102"/>
      <c r="AHW100" s="102"/>
      <c r="AHX100" s="102"/>
      <c r="AHY100" s="102"/>
      <c r="AHZ100" s="102"/>
      <c r="AIA100" s="102"/>
      <c r="AIB100" s="102"/>
      <c r="AIC100" s="102"/>
      <c r="AID100" s="102"/>
      <c r="AIE100" s="102"/>
      <c r="AIF100" s="102"/>
      <c r="AIG100" s="102"/>
      <c r="AIH100" s="102"/>
      <c r="AII100" s="102"/>
      <c r="AIJ100" s="102"/>
      <c r="AIK100" s="102"/>
      <c r="AIL100" s="102"/>
      <c r="AIM100" s="102"/>
      <c r="AIN100" s="102"/>
      <c r="AIO100" s="102"/>
      <c r="AIP100" s="102"/>
      <c r="AIQ100" s="102"/>
      <c r="AIR100" s="102"/>
      <c r="AIS100" s="102"/>
      <c r="AIT100" s="102"/>
      <c r="AIU100" s="102"/>
      <c r="AIV100" s="102"/>
      <c r="AIW100" s="102"/>
      <c r="AIX100" s="102"/>
      <c r="AIY100" s="102"/>
      <c r="AIZ100" s="102"/>
      <c r="AJA100" s="102"/>
      <c r="AJB100" s="102"/>
      <c r="AJC100" s="102"/>
      <c r="AJD100" s="102"/>
      <c r="AJE100" s="102"/>
      <c r="AJF100" s="102"/>
      <c r="AJG100" s="102"/>
      <c r="AJH100" s="102"/>
      <c r="AJI100" s="102"/>
      <c r="AJJ100" s="102"/>
      <c r="AJK100" s="102"/>
      <c r="AJL100" s="102"/>
      <c r="AJM100" s="102"/>
      <c r="AJN100" s="102"/>
      <c r="AJO100" s="102"/>
      <c r="AJP100" s="102"/>
      <c r="AJQ100" s="102"/>
      <c r="AJR100" s="102"/>
      <c r="AJS100" s="102"/>
      <c r="AJT100" s="102"/>
      <c r="AJU100" s="102"/>
      <c r="AJV100" s="102"/>
      <c r="AJW100" s="102"/>
      <c r="AJX100" s="102"/>
      <c r="AJY100" s="102"/>
      <c r="AJZ100" s="102"/>
      <c r="AKA100" s="102"/>
      <c r="AKB100" s="102"/>
      <c r="AKC100" s="102"/>
      <c r="AKD100" s="102"/>
      <c r="AKE100" s="102"/>
      <c r="AKF100" s="102"/>
      <c r="AKG100" s="102"/>
      <c r="AKH100" s="102"/>
      <c r="AKI100" s="102"/>
      <c r="AKJ100" s="102"/>
      <c r="AKK100" s="102"/>
      <c r="AKL100" s="102"/>
      <c r="AKM100" s="102"/>
      <c r="AKN100" s="102"/>
      <c r="AKO100" s="102"/>
      <c r="AKP100" s="102"/>
      <c r="AKQ100" s="102"/>
      <c r="AKR100" s="102"/>
      <c r="AKS100" s="102"/>
      <c r="AKT100" s="102"/>
      <c r="AKU100" s="102"/>
      <c r="AKV100" s="102"/>
      <c r="AKW100" s="102"/>
      <c r="AKX100" s="102"/>
      <c r="AKY100" s="102"/>
      <c r="AKZ100" s="102"/>
      <c r="ALA100" s="102"/>
      <c r="ALB100" s="102"/>
      <c r="ALC100" s="102"/>
      <c r="ALD100" s="102"/>
      <c r="ALE100" s="102"/>
      <c r="ALF100" s="102"/>
      <c r="ALG100" s="102"/>
      <c r="ALH100" s="102"/>
      <c r="ALI100" s="102"/>
      <c r="ALJ100" s="102"/>
      <c r="ALK100" s="102"/>
      <c r="ALL100" s="102"/>
      <c r="ALM100" s="102"/>
      <c r="ALN100" s="102"/>
      <c r="ALO100" s="102"/>
      <c r="ALP100" s="102"/>
      <c r="ALQ100" s="102"/>
      <c r="ALR100" s="102"/>
      <c r="ALS100" s="102"/>
      <c r="ALT100" s="102"/>
      <c r="ALU100" s="102"/>
      <c r="ALV100" s="102"/>
      <c r="ALW100" s="102"/>
      <c r="ALX100" s="102"/>
      <c r="ALY100" s="102"/>
      <c r="ALZ100" s="102"/>
      <c r="AMA100" s="102"/>
      <c r="AMB100" s="102"/>
      <c r="AMC100" s="102"/>
      <c r="AMD100" s="102"/>
      <c r="AME100" s="102"/>
      <c r="AMF100" s="102"/>
      <c r="AMG100" s="102"/>
      <c r="AMH100" s="102"/>
      <c r="AMI100" s="102"/>
      <c r="AMJ100" s="102"/>
      <c r="AMK100" s="102"/>
      <c r="AML100" s="102"/>
    </row>
    <row r="101" spans="1:1026" s="113" customFormat="1" ht="16.5" customHeight="1" thickBot="1">
      <c r="A101" s="115"/>
      <c r="B101" s="116"/>
      <c r="C101" s="116"/>
      <c r="D101" s="116"/>
      <c r="E101" s="116"/>
      <c r="F101" s="116"/>
      <c r="G101" s="116"/>
      <c r="H101" s="116"/>
      <c r="J101" s="115"/>
      <c r="K101" s="115"/>
      <c r="L101" s="115"/>
      <c r="M101" s="115"/>
      <c r="N101" s="115"/>
      <c r="O101" s="115"/>
      <c r="P101" s="115"/>
      <c r="Q101" s="115"/>
      <c r="R101" s="115"/>
      <c r="S101" s="115"/>
      <c r="T101" s="115"/>
      <c r="U101" s="115"/>
      <c r="V101" s="115"/>
      <c r="W101" s="115"/>
      <c r="X101" s="115"/>
      <c r="Y101" s="115"/>
      <c r="Z101" s="115"/>
      <c r="AA101" s="115"/>
      <c r="AB101" s="115"/>
      <c r="AC101" s="115"/>
      <c r="AD101" s="115"/>
      <c r="AE101" s="115"/>
      <c r="AF101" s="115"/>
      <c r="AG101" s="115"/>
      <c r="AH101" s="115"/>
      <c r="AI101" s="115"/>
      <c r="AJ101" s="115"/>
      <c r="AK101" s="115"/>
      <c r="AL101" s="115"/>
      <c r="AM101" s="115"/>
      <c r="AN101" s="115"/>
      <c r="AO101" s="115"/>
      <c r="AP101" s="115"/>
      <c r="AQ101" s="115"/>
      <c r="AR101" s="115"/>
      <c r="AS101" s="115"/>
      <c r="AT101" s="115"/>
      <c r="AU101" s="115"/>
      <c r="AV101" s="115"/>
      <c r="AW101" s="115"/>
      <c r="AX101" s="115"/>
      <c r="AY101" s="115"/>
      <c r="AZ101" s="115"/>
      <c r="BA101" s="115"/>
      <c r="BB101" s="115"/>
      <c r="BC101" s="115"/>
      <c r="BD101" s="115"/>
      <c r="BE101" s="115"/>
      <c r="BF101" s="115"/>
      <c r="BG101" s="115"/>
      <c r="BH101" s="115"/>
      <c r="BI101" s="115"/>
      <c r="BJ101" s="115"/>
      <c r="BK101" s="115"/>
      <c r="BL101" s="115"/>
      <c r="BM101" s="115"/>
      <c r="BN101" s="115"/>
      <c r="BO101" s="115"/>
      <c r="BP101" s="115"/>
      <c r="BQ101" s="115"/>
      <c r="BR101" s="115"/>
      <c r="BS101" s="115"/>
      <c r="BT101" s="115"/>
      <c r="BU101" s="115"/>
      <c r="BV101" s="115"/>
      <c r="BW101" s="115"/>
      <c r="BX101" s="115"/>
      <c r="BY101" s="115"/>
      <c r="BZ101" s="115"/>
      <c r="CA101" s="115"/>
      <c r="CB101" s="115"/>
      <c r="CC101" s="115"/>
      <c r="CD101" s="115"/>
      <c r="CE101" s="115"/>
      <c r="CF101" s="115"/>
      <c r="CG101" s="115"/>
      <c r="CH101" s="115"/>
      <c r="CI101" s="115"/>
      <c r="CJ101" s="115"/>
      <c r="CK101" s="115"/>
      <c r="CL101" s="115"/>
      <c r="CM101" s="115"/>
      <c r="CN101" s="115"/>
      <c r="CO101" s="115"/>
      <c r="CP101" s="115"/>
      <c r="CQ101" s="115"/>
      <c r="CR101" s="115"/>
      <c r="CS101" s="115"/>
      <c r="CT101" s="115"/>
      <c r="CU101" s="115"/>
      <c r="CV101" s="115"/>
      <c r="CW101" s="115"/>
      <c r="CX101" s="115"/>
      <c r="CY101" s="115"/>
      <c r="CZ101" s="115"/>
      <c r="DA101" s="115"/>
      <c r="DB101" s="115"/>
      <c r="DC101" s="115"/>
      <c r="DD101" s="115"/>
      <c r="DE101" s="115"/>
      <c r="DF101" s="115"/>
      <c r="DG101" s="115"/>
      <c r="DH101" s="115"/>
      <c r="DI101" s="115"/>
      <c r="DJ101" s="115"/>
      <c r="DK101" s="115"/>
      <c r="DL101" s="115"/>
      <c r="DM101" s="115"/>
      <c r="DN101" s="115"/>
      <c r="DO101" s="115"/>
      <c r="DP101" s="115"/>
      <c r="DQ101" s="115"/>
      <c r="DR101" s="115"/>
      <c r="DS101" s="115"/>
      <c r="DT101" s="115"/>
      <c r="DU101" s="115"/>
      <c r="DV101" s="115"/>
      <c r="DW101" s="115"/>
      <c r="DX101" s="115"/>
      <c r="DY101" s="115"/>
      <c r="DZ101" s="115"/>
      <c r="EA101" s="115"/>
      <c r="EB101" s="115"/>
      <c r="EC101" s="115"/>
      <c r="ED101" s="115"/>
      <c r="EE101" s="115"/>
      <c r="EF101" s="115"/>
      <c r="EG101" s="115"/>
      <c r="EH101" s="115"/>
      <c r="EI101" s="115"/>
      <c r="EJ101" s="115"/>
      <c r="EK101" s="115"/>
      <c r="EL101" s="115"/>
      <c r="EM101" s="115"/>
      <c r="EN101" s="115"/>
      <c r="EO101" s="115"/>
      <c r="EP101" s="115"/>
      <c r="EQ101" s="115"/>
      <c r="ER101" s="115"/>
      <c r="ES101" s="115"/>
      <c r="ET101" s="115"/>
      <c r="EU101" s="115"/>
      <c r="EV101" s="115"/>
      <c r="EW101" s="115"/>
      <c r="EX101" s="115"/>
      <c r="EY101" s="115"/>
      <c r="EZ101" s="115"/>
      <c r="FA101" s="115"/>
      <c r="FB101" s="115"/>
      <c r="FC101" s="115"/>
      <c r="FD101" s="115"/>
      <c r="FE101" s="115"/>
      <c r="FF101" s="115"/>
      <c r="FG101" s="115"/>
      <c r="FH101" s="115"/>
      <c r="FI101" s="115"/>
      <c r="FJ101" s="115"/>
      <c r="FK101" s="115"/>
      <c r="FL101" s="115"/>
      <c r="FM101" s="115"/>
      <c r="FN101" s="115"/>
      <c r="FO101" s="115"/>
      <c r="FP101" s="115"/>
      <c r="FQ101" s="115"/>
      <c r="FR101" s="115"/>
      <c r="FS101" s="115"/>
      <c r="FT101" s="115"/>
      <c r="FU101" s="115"/>
      <c r="FV101" s="115"/>
      <c r="FW101" s="115"/>
      <c r="FX101" s="115"/>
      <c r="FY101" s="115"/>
      <c r="FZ101" s="115"/>
      <c r="GA101" s="115"/>
      <c r="GB101" s="115"/>
      <c r="GC101" s="115"/>
      <c r="GD101" s="115"/>
      <c r="GE101" s="115"/>
      <c r="GF101" s="115"/>
      <c r="GG101" s="115"/>
      <c r="GH101" s="115"/>
      <c r="GI101" s="115"/>
      <c r="GJ101" s="115"/>
      <c r="GK101" s="115"/>
      <c r="GL101" s="115"/>
      <c r="GM101" s="115"/>
      <c r="GN101" s="115"/>
      <c r="GO101" s="115"/>
      <c r="GP101" s="115"/>
      <c r="GQ101" s="115"/>
      <c r="GR101" s="115"/>
      <c r="GS101" s="115"/>
      <c r="GT101" s="115"/>
      <c r="GU101" s="115"/>
      <c r="GV101" s="115"/>
      <c r="GW101" s="115"/>
      <c r="GX101" s="115"/>
      <c r="GY101" s="115"/>
      <c r="GZ101" s="115"/>
      <c r="HA101" s="115"/>
      <c r="HB101" s="115"/>
      <c r="HC101" s="115"/>
      <c r="HD101" s="115"/>
      <c r="HE101" s="115"/>
      <c r="HF101" s="115"/>
      <c r="HG101" s="115"/>
      <c r="HH101" s="115"/>
      <c r="HI101" s="115"/>
      <c r="HJ101" s="115"/>
      <c r="HK101" s="115"/>
      <c r="HL101" s="115"/>
      <c r="HM101" s="115"/>
      <c r="HN101" s="115"/>
      <c r="HO101" s="115"/>
      <c r="HP101" s="115"/>
      <c r="HQ101" s="115"/>
      <c r="HR101" s="115"/>
      <c r="HS101" s="115"/>
      <c r="HT101" s="115"/>
      <c r="HU101" s="115"/>
      <c r="HV101" s="115"/>
      <c r="HW101" s="115"/>
      <c r="HX101" s="115"/>
      <c r="HY101" s="115"/>
      <c r="HZ101" s="115"/>
      <c r="IA101" s="115"/>
      <c r="IB101" s="115"/>
      <c r="IC101" s="115"/>
      <c r="ID101" s="115"/>
      <c r="IE101" s="115"/>
      <c r="IF101" s="115"/>
      <c r="IG101" s="115"/>
      <c r="IH101" s="115"/>
      <c r="II101" s="115"/>
      <c r="IJ101" s="115"/>
      <c r="IK101" s="115"/>
      <c r="IL101" s="115"/>
      <c r="IM101" s="115"/>
      <c r="IN101" s="115"/>
      <c r="IO101" s="115"/>
      <c r="IP101" s="115"/>
      <c r="IQ101" s="115"/>
      <c r="IR101" s="115"/>
      <c r="IS101" s="115"/>
      <c r="IT101" s="115"/>
      <c r="IU101" s="115"/>
      <c r="IV101" s="115"/>
      <c r="IW101" s="115"/>
      <c r="IX101" s="115"/>
      <c r="IY101" s="115"/>
      <c r="IZ101" s="115"/>
      <c r="JA101" s="115"/>
      <c r="JB101" s="115"/>
      <c r="JC101" s="115"/>
      <c r="JD101" s="115"/>
      <c r="JE101" s="115"/>
      <c r="JF101" s="115"/>
      <c r="JG101" s="115"/>
      <c r="JH101" s="115"/>
      <c r="JI101" s="115"/>
      <c r="JJ101" s="115"/>
      <c r="JK101" s="115"/>
      <c r="JL101" s="115"/>
      <c r="JM101" s="115"/>
      <c r="JN101" s="115"/>
      <c r="JO101" s="115"/>
      <c r="JP101" s="115"/>
      <c r="JQ101" s="115"/>
      <c r="JR101" s="115"/>
      <c r="JS101" s="115"/>
      <c r="JT101" s="115"/>
      <c r="JU101" s="115"/>
      <c r="JV101" s="115"/>
      <c r="JW101" s="115"/>
      <c r="JX101" s="115"/>
      <c r="JY101" s="115"/>
      <c r="JZ101" s="115"/>
      <c r="KA101" s="115"/>
      <c r="KB101" s="115"/>
      <c r="KC101" s="115"/>
      <c r="KD101" s="115"/>
      <c r="KE101" s="115"/>
      <c r="KF101" s="115"/>
      <c r="KG101" s="115"/>
      <c r="KH101" s="115"/>
      <c r="KI101" s="115"/>
      <c r="KJ101" s="115"/>
      <c r="KK101" s="115"/>
      <c r="KL101" s="115"/>
      <c r="KM101" s="115"/>
      <c r="KN101" s="115"/>
      <c r="KO101" s="115"/>
      <c r="KP101" s="115"/>
      <c r="KQ101" s="115"/>
      <c r="KR101" s="115"/>
      <c r="KS101" s="115"/>
      <c r="KT101" s="115"/>
      <c r="KU101" s="115"/>
      <c r="KV101" s="115"/>
      <c r="KW101" s="115"/>
      <c r="KX101" s="115"/>
      <c r="KY101" s="115"/>
      <c r="KZ101" s="115"/>
      <c r="LA101" s="115"/>
      <c r="LB101" s="115"/>
      <c r="LC101" s="115"/>
      <c r="LD101" s="115"/>
      <c r="LE101" s="115"/>
      <c r="LF101" s="115"/>
      <c r="LG101" s="115"/>
      <c r="LH101" s="115"/>
      <c r="LI101" s="115"/>
      <c r="LJ101" s="115"/>
      <c r="LK101" s="115"/>
      <c r="LL101" s="115"/>
      <c r="LM101" s="115"/>
      <c r="LN101" s="115"/>
      <c r="LO101" s="115"/>
      <c r="LP101" s="115"/>
      <c r="LQ101" s="115"/>
      <c r="LR101" s="115"/>
      <c r="LS101" s="115"/>
      <c r="LT101" s="115"/>
      <c r="LU101" s="115"/>
      <c r="LV101" s="115"/>
      <c r="LW101" s="115"/>
      <c r="LX101" s="115"/>
      <c r="LY101" s="115"/>
      <c r="LZ101" s="115"/>
      <c r="MA101" s="115"/>
      <c r="MB101" s="115"/>
      <c r="MC101" s="115"/>
      <c r="MD101" s="115"/>
      <c r="ME101" s="115"/>
      <c r="MF101" s="115"/>
      <c r="MG101" s="115"/>
      <c r="MH101" s="115"/>
      <c r="MI101" s="115"/>
      <c r="MJ101" s="115"/>
      <c r="MK101" s="115"/>
      <c r="ML101" s="115"/>
      <c r="MM101" s="115"/>
      <c r="MN101" s="115"/>
      <c r="MO101" s="115"/>
      <c r="MP101" s="115"/>
      <c r="MQ101" s="115"/>
      <c r="MR101" s="115"/>
      <c r="MS101" s="115"/>
      <c r="MT101" s="115"/>
      <c r="MU101" s="115"/>
      <c r="MV101" s="115"/>
      <c r="MW101" s="115"/>
      <c r="MX101" s="115"/>
      <c r="MY101" s="115"/>
      <c r="MZ101" s="115"/>
      <c r="NA101" s="115"/>
      <c r="NB101" s="115"/>
      <c r="NC101" s="115"/>
      <c r="ND101" s="115"/>
      <c r="NE101" s="115"/>
      <c r="NF101" s="115"/>
      <c r="NG101" s="115"/>
      <c r="NH101" s="115"/>
      <c r="NI101" s="115"/>
      <c r="NJ101" s="115"/>
      <c r="NK101" s="115"/>
      <c r="NL101" s="115"/>
      <c r="NM101" s="115"/>
      <c r="NN101" s="115"/>
      <c r="NO101" s="115"/>
      <c r="NP101" s="115"/>
      <c r="NQ101" s="115"/>
      <c r="NR101" s="115"/>
      <c r="NS101" s="115"/>
      <c r="NT101" s="115"/>
      <c r="NU101" s="115"/>
      <c r="NV101" s="115"/>
      <c r="NW101" s="115"/>
      <c r="NX101" s="115"/>
      <c r="NY101" s="115"/>
      <c r="NZ101" s="115"/>
      <c r="OA101" s="115"/>
      <c r="OB101" s="115"/>
      <c r="OC101" s="115"/>
      <c r="OD101" s="115"/>
      <c r="OE101" s="115"/>
      <c r="OF101" s="115"/>
      <c r="OG101" s="115"/>
      <c r="OH101" s="115"/>
      <c r="OI101" s="115"/>
      <c r="OJ101" s="115"/>
      <c r="OK101" s="115"/>
      <c r="OL101" s="115"/>
      <c r="OM101" s="115"/>
      <c r="ON101" s="115"/>
      <c r="OO101" s="115"/>
      <c r="OP101" s="115"/>
      <c r="OQ101" s="115"/>
      <c r="OR101" s="115"/>
      <c r="OS101" s="115"/>
      <c r="OT101" s="115"/>
      <c r="OU101" s="115"/>
      <c r="OV101" s="115"/>
      <c r="OW101" s="115"/>
      <c r="OX101" s="115"/>
      <c r="OY101" s="115"/>
      <c r="OZ101" s="115"/>
      <c r="PA101" s="115"/>
      <c r="PB101" s="115"/>
      <c r="PC101" s="115"/>
      <c r="PD101" s="115"/>
      <c r="PE101" s="115"/>
      <c r="PF101" s="115"/>
      <c r="PG101" s="115"/>
      <c r="PH101" s="115"/>
      <c r="PI101" s="115"/>
      <c r="PJ101" s="115"/>
      <c r="PK101" s="115"/>
      <c r="PL101" s="115"/>
      <c r="PM101" s="115"/>
      <c r="PN101" s="115"/>
      <c r="PO101" s="115"/>
      <c r="PP101" s="115"/>
      <c r="PQ101" s="115"/>
      <c r="PR101" s="115"/>
      <c r="PS101" s="115"/>
      <c r="PT101" s="115"/>
      <c r="PU101" s="115"/>
      <c r="PV101" s="115"/>
      <c r="PW101" s="115"/>
      <c r="PX101" s="115"/>
      <c r="PY101" s="115"/>
      <c r="PZ101" s="115"/>
      <c r="QA101" s="115"/>
      <c r="QB101" s="115"/>
      <c r="QC101" s="115"/>
      <c r="QD101" s="115"/>
      <c r="QE101" s="115"/>
      <c r="QF101" s="115"/>
      <c r="QG101" s="115"/>
      <c r="QH101" s="115"/>
      <c r="QI101" s="115"/>
      <c r="QJ101" s="115"/>
      <c r="QK101" s="115"/>
      <c r="QL101" s="115"/>
      <c r="QM101" s="115"/>
      <c r="QN101" s="115"/>
      <c r="QO101" s="115"/>
      <c r="QP101" s="115"/>
      <c r="QQ101" s="115"/>
      <c r="QR101" s="115"/>
      <c r="QS101" s="115"/>
      <c r="QT101" s="115"/>
      <c r="QU101" s="115"/>
      <c r="QV101" s="115"/>
      <c r="QW101" s="115"/>
      <c r="QX101" s="115"/>
      <c r="QY101" s="115"/>
      <c r="QZ101" s="115"/>
      <c r="RA101" s="115"/>
      <c r="RB101" s="115"/>
      <c r="RC101" s="115"/>
      <c r="RD101" s="115"/>
      <c r="RE101" s="115"/>
      <c r="RF101" s="115"/>
      <c r="RG101" s="115"/>
      <c r="RH101" s="115"/>
      <c r="RI101" s="115"/>
      <c r="RJ101" s="115"/>
      <c r="RK101" s="115"/>
      <c r="RL101" s="115"/>
      <c r="RM101" s="115"/>
      <c r="RN101" s="115"/>
      <c r="RO101" s="115"/>
      <c r="RP101" s="115"/>
      <c r="RQ101" s="115"/>
      <c r="RR101" s="115"/>
      <c r="RS101" s="115"/>
      <c r="RT101" s="115"/>
      <c r="RU101" s="115"/>
      <c r="RV101" s="115"/>
      <c r="RW101" s="115"/>
      <c r="RX101" s="115"/>
      <c r="RY101" s="115"/>
      <c r="RZ101" s="115"/>
      <c r="SA101" s="115"/>
      <c r="SB101" s="115"/>
      <c r="SC101" s="115"/>
      <c r="SD101" s="115"/>
      <c r="SE101" s="115"/>
      <c r="SF101" s="115"/>
      <c r="SG101" s="115"/>
      <c r="SH101" s="115"/>
      <c r="SI101" s="115"/>
      <c r="SJ101" s="115"/>
      <c r="SK101" s="115"/>
      <c r="SL101" s="115"/>
      <c r="SM101" s="115"/>
      <c r="SN101" s="115"/>
      <c r="SO101" s="115"/>
      <c r="SP101" s="115"/>
      <c r="SQ101" s="115"/>
      <c r="SR101" s="115"/>
      <c r="SS101" s="115"/>
      <c r="ST101" s="115"/>
      <c r="SU101" s="115"/>
      <c r="SV101" s="115"/>
      <c r="SW101" s="115"/>
      <c r="SX101" s="115"/>
      <c r="SY101" s="115"/>
      <c r="SZ101" s="115"/>
      <c r="TA101" s="115"/>
      <c r="TB101" s="115"/>
      <c r="TC101" s="115"/>
      <c r="TD101" s="115"/>
      <c r="TE101" s="115"/>
      <c r="TF101" s="115"/>
      <c r="TG101" s="115"/>
      <c r="TH101" s="115"/>
      <c r="TI101" s="115"/>
      <c r="TJ101" s="115"/>
      <c r="TK101" s="115"/>
      <c r="TL101" s="115"/>
      <c r="TM101" s="115"/>
      <c r="TN101" s="115"/>
      <c r="TO101" s="115"/>
      <c r="TP101" s="115"/>
      <c r="TQ101" s="115"/>
      <c r="TR101" s="115"/>
      <c r="TS101" s="115"/>
      <c r="TT101" s="115"/>
      <c r="TU101" s="115"/>
      <c r="TV101" s="115"/>
      <c r="TW101" s="115"/>
      <c r="TX101" s="115"/>
      <c r="TY101" s="115"/>
      <c r="TZ101" s="115"/>
      <c r="UA101" s="115"/>
      <c r="UB101" s="115"/>
      <c r="UC101" s="115"/>
      <c r="UD101" s="115"/>
      <c r="UE101" s="115"/>
      <c r="UF101" s="115"/>
      <c r="UG101" s="115"/>
      <c r="UH101" s="115"/>
      <c r="UI101" s="115"/>
      <c r="UJ101" s="115"/>
      <c r="UK101" s="115"/>
      <c r="UL101" s="115"/>
      <c r="UM101" s="115"/>
      <c r="UN101" s="115"/>
      <c r="UO101" s="115"/>
      <c r="UP101" s="115"/>
      <c r="UQ101" s="115"/>
      <c r="UR101" s="115"/>
      <c r="US101" s="115"/>
      <c r="UT101" s="115"/>
      <c r="UU101" s="115"/>
      <c r="UV101" s="115"/>
      <c r="UW101" s="115"/>
      <c r="UX101" s="115"/>
      <c r="UY101" s="115"/>
      <c r="UZ101" s="115"/>
      <c r="VA101" s="115"/>
      <c r="VB101" s="115"/>
      <c r="VC101" s="115"/>
      <c r="VD101" s="115"/>
      <c r="VE101" s="115"/>
      <c r="VF101" s="115"/>
      <c r="VG101" s="115"/>
      <c r="VH101" s="115"/>
      <c r="VI101" s="115"/>
      <c r="VJ101" s="115"/>
      <c r="VK101" s="115"/>
      <c r="VL101" s="115"/>
      <c r="VM101" s="115"/>
      <c r="VN101" s="115"/>
      <c r="VO101" s="115"/>
      <c r="VP101" s="115"/>
      <c r="VQ101" s="115"/>
      <c r="VR101" s="115"/>
      <c r="VS101" s="115"/>
      <c r="VT101" s="115"/>
      <c r="VU101" s="115"/>
      <c r="VV101" s="115"/>
      <c r="VW101" s="115"/>
      <c r="VX101" s="115"/>
      <c r="VY101" s="115"/>
      <c r="VZ101" s="115"/>
      <c r="WA101" s="115"/>
      <c r="WB101" s="115"/>
      <c r="WC101" s="115"/>
      <c r="WD101" s="115"/>
      <c r="WE101" s="115"/>
      <c r="WF101" s="115"/>
      <c r="WG101" s="115"/>
      <c r="WH101" s="115"/>
      <c r="WI101" s="115"/>
      <c r="WJ101" s="115"/>
      <c r="WK101" s="115"/>
      <c r="WL101" s="115"/>
      <c r="WM101" s="115"/>
      <c r="WN101" s="115"/>
      <c r="WO101" s="115"/>
      <c r="WP101" s="115"/>
      <c r="WQ101" s="115"/>
      <c r="WR101" s="115"/>
      <c r="WS101" s="115"/>
      <c r="WT101" s="115"/>
      <c r="WU101" s="115"/>
      <c r="WV101" s="115"/>
      <c r="WW101" s="115"/>
      <c r="WX101" s="115"/>
      <c r="WY101" s="115"/>
      <c r="WZ101" s="115"/>
      <c r="XA101" s="115"/>
      <c r="XB101" s="115"/>
      <c r="XC101" s="115"/>
      <c r="XD101" s="115"/>
      <c r="XE101" s="115"/>
      <c r="XF101" s="115"/>
      <c r="XG101" s="115"/>
      <c r="XH101" s="115"/>
      <c r="XI101" s="115"/>
      <c r="XJ101" s="115"/>
      <c r="XK101" s="115"/>
      <c r="XL101" s="115"/>
      <c r="XM101" s="115"/>
      <c r="XN101" s="115"/>
      <c r="XO101" s="115"/>
      <c r="XP101" s="115"/>
      <c r="XQ101" s="115"/>
      <c r="XR101" s="115"/>
      <c r="XS101" s="115"/>
      <c r="XT101" s="115"/>
      <c r="XU101" s="115"/>
      <c r="XV101" s="115"/>
      <c r="XW101" s="115"/>
      <c r="XX101" s="115"/>
      <c r="XY101" s="115"/>
      <c r="XZ101" s="115"/>
      <c r="YA101" s="115"/>
      <c r="YB101" s="115"/>
      <c r="YC101" s="115"/>
      <c r="YD101" s="115"/>
      <c r="YE101" s="115"/>
      <c r="YF101" s="115"/>
      <c r="YG101" s="115"/>
      <c r="YH101" s="115"/>
      <c r="YI101" s="115"/>
      <c r="YJ101" s="115"/>
      <c r="YK101" s="115"/>
      <c r="YL101" s="115"/>
      <c r="YM101" s="115"/>
      <c r="YN101" s="115"/>
      <c r="YO101" s="115"/>
      <c r="YP101" s="115"/>
      <c r="YQ101" s="115"/>
      <c r="YR101" s="115"/>
      <c r="YS101" s="115"/>
      <c r="YT101" s="115"/>
      <c r="YU101" s="115"/>
      <c r="YV101" s="115"/>
      <c r="YW101" s="115"/>
      <c r="YX101" s="115"/>
      <c r="YY101" s="115"/>
      <c r="YZ101" s="115"/>
      <c r="ZA101" s="115"/>
      <c r="ZB101" s="115"/>
      <c r="ZC101" s="115"/>
      <c r="ZD101" s="115"/>
      <c r="ZE101" s="115"/>
      <c r="ZF101" s="115"/>
      <c r="ZG101" s="115"/>
      <c r="ZH101" s="115"/>
      <c r="ZI101" s="115"/>
      <c r="ZJ101" s="115"/>
      <c r="ZK101" s="115"/>
      <c r="ZL101" s="115"/>
      <c r="ZM101" s="115"/>
      <c r="ZN101" s="115"/>
      <c r="ZO101" s="115"/>
      <c r="ZP101" s="115"/>
      <c r="ZQ101" s="115"/>
      <c r="ZR101" s="115"/>
      <c r="ZS101" s="115"/>
      <c r="ZT101" s="115"/>
      <c r="ZU101" s="115"/>
      <c r="ZV101" s="115"/>
      <c r="ZW101" s="115"/>
      <c r="ZX101" s="115"/>
      <c r="ZY101" s="115"/>
      <c r="ZZ101" s="115"/>
      <c r="AAA101" s="115"/>
      <c r="AAB101" s="115"/>
      <c r="AAC101" s="115"/>
      <c r="AAD101" s="115"/>
      <c r="AAE101" s="115"/>
      <c r="AAF101" s="115"/>
      <c r="AAG101" s="115"/>
      <c r="AAH101" s="115"/>
      <c r="AAI101" s="115"/>
      <c r="AAJ101" s="115"/>
      <c r="AAK101" s="115"/>
      <c r="AAL101" s="115"/>
      <c r="AAM101" s="115"/>
      <c r="AAN101" s="115"/>
      <c r="AAO101" s="115"/>
      <c r="AAP101" s="115"/>
      <c r="AAQ101" s="115"/>
      <c r="AAR101" s="115"/>
      <c r="AAS101" s="115"/>
      <c r="AAT101" s="115"/>
      <c r="AAU101" s="115"/>
      <c r="AAV101" s="115"/>
      <c r="AAW101" s="115"/>
      <c r="AAX101" s="115"/>
      <c r="AAY101" s="115"/>
      <c r="AAZ101" s="115"/>
      <c r="ABA101" s="115"/>
      <c r="ABB101" s="115"/>
      <c r="ABC101" s="115"/>
      <c r="ABD101" s="115"/>
      <c r="ABE101" s="115"/>
      <c r="ABF101" s="115"/>
      <c r="ABG101" s="115"/>
      <c r="ABH101" s="115"/>
      <c r="ABI101" s="115"/>
      <c r="ABJ101" s="115"/>
      <c r="ABK101" s="115"/>
      <c r="ABL101" s="115"/>
      <c r="ABM101" s="115"/>
      <c r="ABN101" s="115"/>
      <c r="ABO101" s="115"/>
      <c r="ABP101" s="115"/>
      <c r="ABQ101" s="115"/>
      <c r="ABR101" s="115"/>
      <c r="ABS101" s="115"/>
      <c r="ABT101" s="115"/>
      <c r="ABU101" s="115"/>
      <c r="ABV101" s="115"/>
      <c r="ABW101" s="115"/>
      <c r="ABX101" s="115"/>
      <c r="ABY101" s="115"/>
      <c r="ABZ101" s="115"/>
      <c r="ACA101" s="115"/>
      <c r="ACB101" s="115"/>
      <c r="ACC101" s="115"/>
      <c r="ACD101" s="115"/>
      <c r="ACE101" s="115"/>
      <c r="ACF101" s="115"/>
      <c r="ACG101" s="115"/>
      <c r="ACH101" s="115"/>
      <c r="ACI101" s="115"/>
      <c r="ACJ101" s="115"/>
      <c r="ACK101" s="115"/>
      <c r="ACL101" s="115"/>
      <c r="ACM101" s="115"/>
      <c r="ACN101" s="115"/>
      <c r="ACO101" s="115"/>
      <c r="ACP101" s="115"/>
      <c r="ACQ101" s="115"/>
      <c r="ACR101" s="115"/>
      <c r="ACS101" s="115"/>
      <c r="ACT101" s="115"/>
      <c r="ACU101" s="115"/>
      <c r="ACV101" s="115"/>
      <c r="ACW101" s="115"/>
      <c r="ACX101" s="115"/>
      <c r="ACY101" s="115"/>
      <c r="ACZ101" s="115"/>
      <c r="ADA101" s="115"/>
      <c r="ADB101" s="115"/>
      <c r="ADC101" s="115"/>
      <c r="ADD101" s="115"/>
      <c r="ADE101" s="115"/>
      <c r="ADF101" s="115"/>
      <c r="ADG101" s="115"/>
      <c r="ADH101" s="115"/>
      <c r="ADI101" s="115"/>
      <c r="ADJ101" s="115"/>
      <c r="ADK101" s="115"/>
      <c r="ADL101" s="115"/>
      <c r="ADM101" s="115"/>
      <c r="ADN101" s="115"/>
      <c r="ADO101" s="115"/>
      <c r="ADP101" s="115"/>
      <c r="ADQ101" s="115"/>
      <c r="ADR101" s="115"/>
      <c r="ADS101" s="115"/>
      <c r="ADT101" s="115"/>
      <c r="ADU101" s="115"/>
      <c r="ADV101" s="115"/>
      <c r="ADW101" s="115"/>
      <c r="ADX101" s="115"/>
      <c r="ADY101" s="115"/>
      <c r="ADZ101" s="115"/>
      <c r="AEA101" s="115"/>
      <c r="AEB101" s="115"/>
      <c r="AEC101" s="115"/>
      <c r="AED101" s="115"/>
      <c r="AEE101" s="115"/>
      <c r="AEF101" s="115"/>
      <c r="AEG101" s="115"/>
      <c r="AEH101" s="115"/>
      <c r="AEI101" s="115"/>
      <c r="AEJ101" s="115"/>
      <c r="AEK101" s="115"/>
      <c r="AEL101" s="115"/>
      <c r="AEM101" s="115"/>
      <c r="AEN101" s="115"/>
      <c r="AEO101" s="115"/>
      <c r="AEP101" s="115"/>
      <c r="AEQ101" s="115"/>
      <c r="AER101" s="115"/>
      <c r="AES101" s="115"/>
      <c r="AET101" s="115"/>
      <c r="AEU101" s="115"/>
      <c r="AEV101" s="115"/>
      <c r="AEW101" s="115"/>
      <c r="AEX101" s="115"/>
      <c r="AEY101" s="115"/>
      <c r="AEZ101" s="115"/>
      <c r="AFA101" s="115"/>
      <c r="AFB101" s="115"/>
      <c r="AFC101" s="115"/>
      <c r="AFD101" s="115"/>
      <c r="AFE101" s="115"/>
      <c r="AFF101" s="115"/>
      <c r="AFG101" s="115"/>
      <c r="AFH101" s="115"/>
      <c r="AFI101" s="115"/>
      <c r="AFJ101" s="115"/>
      <c r="AFK101" s="115"/>
      <c r="AFL101" s="115"/>
      <c r="AFM101" s="115"/>
      <c r="AFN101" s="115"/>
      <c r="AFO101" s="115"/>
      <c r="AFP101" s="115"/>
      <c r="AFQ101" s="115"/>
      <c r="AFR101" s="115"/>
      <c r="AFS101" s="115"/>
      <c r="AFT101" s="115"/>
      <c r="AFU101" s="115"/>
      <c r="AFV101" s="115"/>
      <c r="AFW101" s="115"/>
      <c r="AFX101" s="115"/>
      <c r="AFY101" s="115"/>
      <c r="AFZ101" s="115"/>
      <c r="AGA101" s="115"/>
      <c r="AGB101" s="115"/>
      <c r="AGC101" s="115"/>
      <c r="AGD101" s="115"/>
      <c r="AGE101" s="115"/>
      <c r="AGF101" s="115"/>
      <c r="AGG101" s="115"/>
      <c r="AGH101" s="115"/>
      <c r="AGI101" s="115"/>
      <c r="AGJ101" s="115"/>
      <c r="AGK101" s="115"/>
      <c r="AGL101" s="115"/>
      <c r="AGM101" s="115"/>
      <c r="AGN101" s="115"/>
      <c r="AGO101" s="115"/>
      <c r="AGP101" s="115"/>
      <c r="AGQ101" s="115"/>
      <c r="AGR101" s="115"/>
      <c r="AGS101" s="115"/>
      <c r="AGT101" s="115"/>
      <c r="AGU101" s="115"/>
      <c r="AGV101" s="115"/>
      <c r="AGW101" s="115"/>
      <c r="AGX101" s="115"/>
      <c r="AGY101" s="115"/>
      <c r="AGZ101" s="115"/>
      <c r="AHA101" s="115"/>
      <c r="AHB101" s="115"/>
      <c r="AHC101" s="115"/>
      <c r="AHD101" s="115"/>
      <c r="AHE101" s="115"/>
      <c r="AHF101" s="115"/>
      <c r="AHG101" s="115"/>
      <c r="AHH101" s="115"/>
      <c r="AHI101" s="115"/>
      <c r="AHJ101" s="115"/>
      <c r="AHK101" s="115"/>
      <c r="AHL101" s="115"/>
      <c r="AHM101" s="115"/>
      <c r="AHN101" s="115"/>
      <c r="AHO101" s="115"/>
      <c r="AHP101" s="115"/>
      <c r="AHQ101" s="115"/>
      <c r="AHR101" s="115"/>
      <c r="AHS101" s="115"/>
      <c r="AHT101" s="115"/>
      <c r="AHU101" s="115"/>
      <c r="AHV101" s="115"/>
      <c r="AHW101" s="115"/>
      <c r="AHX101" s="115"/>
      <c r="AHY101" s="115"/>
      <c r="AHZ101" s="115"/>
      <c r="AIA101" s="115"/>
      <c r="AIB101" s="115"/>
      <c r="AIC101" s="115"/>
      <c r="AID101" s="115"/>
      <c r="AIE101" s="115"/>
      <c r="AIF101" s="115"/>
      <c r="AIG101" s="115"/>
      <c r="AIH101" s="115"/>
      <c r="AII101" s="115"/>
      <c r="AIJ101" s="115"/>
      <c r="AIK101" s="115"/>
      <c r="AIL101" s="115"/>
      <c r="AIM101" s="115"/>
      <c r="AIN101" s="115"/>
      <c r="AIO101" s="115"/>
      <c r="AIP101" s="115"/>
      <c r="AIQ101" s="115"/>
      <c r="AIR101" s="115"/>
      <c r="AIS101" s="115"/>
      <c r="AIT101" s="115"/>
      <c r="AIU101" s="115"/>
      <c r="AIV101" s="115"/>
      <c r="AIW101" s="115"/>
      <c r="AIX101" s="115"/>
      <c r="AIY101" s="115"/>
      <c r="AIZ101" s="115"/>
      <c r="AJA101" s="115"/>
      <c r="AJB101" s="115"/>
      <c r="AJC101" s="115"/>
      <c r="AJD101" s="115"/>
      <c r="AJE101" s="115"/>
      <c r="AJF101" s="115"/>
      <c r="AJG101" s="115"/>
      <c r="AJH101" s="115"/>
      <c r="AJI101" s="115"/>
      <c r="AJJ101" s="115"/>
      <c r="AJK101" s="115"/>
      <c r="AJL101" s="115"/>
      <c r="AJM101" s="115"/>
      <c r="AJN101" s="115"/>
      <c r="AJO101" s="115"/>
      <c r="AJP101" s="115"/>
      <c r="AJQ101" s="115"/>
      <c r="AJR101" s="115"/>
      <c r="AJS101" s="115"/>
      <c r="AJT101" s="115"/>
      <c r="AJU101" s="115"/>
      <c r="AJV101" s="115"/>
      <c r="AJW101" s="115"/>
      <c r="AJX101" s="115"/>
      <c r="AJY101" s="115"/>
      <c r="AJZ101" s="115"/>
      <c r="AKA101" s="115"/>
      <c r="AKB101" s="115"/>
      <c r="AKC101" s="115"/>
      <c r="AKD101" s="115"/>
      <c r="AKE101" s="115"/>
      <c r="AKF101" s="115"/>
      <c r="AKG101" s="115"/>
      <c r="AKH101" s="115"/>
      <c r="AKI101" s="115"/>
      <c r="AKJ101" s="115"/>
      <c r="AKK101" s="115"/>
      <c r="AKL101" s="115"/>
      <c r="AKM101" s="115"/>
      <c r="AKN101" s="115"/>
      <c r="AKO101" s="115"/>
      <c r="AKP101" s="115"/>
      <c r="AKQ101" s="115"/>
      <c r="AKR101" s="115"/>
      <c r="AKS101" s="115"/>
      <c r="AKT101" s="115"/>
      <c r="AKU101" s="115"/>
      <c r="AKV101" s="115"/>
      <c r="AKW101" s="115"/>
      <c r="AKX101" s="115"/>
      <c r="AKY101" s="115"/>
      <c r="AKZ101" s="115"/>
      <c r="ALA101" s="115"/>
      <c r="ALB101" s="115"/>
      <c r="ALC101" s="115"/>
      <c r="ALD101" s="115"/>
      <c r="ALE101" s="115"/>
      <c r="ALF101" s="115"/>
      <c r="ALG101" s="115"/>
      <c r="ALH101" s="115"/>
      <c r="ALI101" s="115"/>
      <c r="ALJ101" s="115"/>
      <c r="ALK101" s="115"/>
      <c r="ALL101" s="115"/>
      <c r="ALM101" s="115"/>
      <c r="ALN101" s="115"/>
      <c r="ALO101" s="115"/>
      <c r="ALP101" s="115"/>
      <c r="ALQ101" s="115"/>
      <c r="ALR101" s="115"/>
      <c r="ALS101" s="115"/>
      <c r="ALT101" s="115"/>
      <c r="ALU101" s="115"/>
      <c r="ALV101" s="115"/>
      <c r="ALW101" s="115"/>
      <c r="ALX101" s="115"/>
      <c r="ALY101" s="115"/>
      <c r="ALZ101" s="115"/>
      <c r="AMA101" s="115"/>
      <c r="AMB101" s="115"/>
      <c r="AMC101" s="115"/>
      <c r="AMD101" s="115"/>
      <c r="AME101" s="115"/>
      <c r="AMF101" s="115"/>
      <c r="AMG101" s="115"/>
      <c r="AMH101" s="115"/>
      <c r="AMI101" s="115"/>
      <c r="AMJ101" s="115"/>
      <c r="AMK101" s="115"/>
      <c r="AML101" s="115"/>
    </row>
    <row r="102" spans="1:1026" s="113" customFormat="1" ht="17.25" customHeight="1">
      <c r="A102" s="115"/>
      <c r="B102" s="813" t="s">
        <v>84</v>
      </c>
      <c r="C102" s="814"/>
      <c r="D102" s="814" t="s">
        <v>86</v>
      </c>
      <c r="E102" s="814"/>
      <c r="F102" s="814"/>
      <c r="G102" s="815"/>
      <c r="H102" s="816"/>
      <c r="I102" s="16"/>
      <c r="J102" s="115"/>
      <c r="K102" s="115"/>
      <c r="L102" s="115"/>
      <c r="M102" s="115"/>
      <c r="N102" s="115"/>
      <c r="O102" s="115"/>
      <c r="P102" s="115"/>
      <c r="Q102" s="115"/>
      <c r="R102" s="115"/>
      <c r="S102" s="115"/>
      <c r="T102" s="115"/>
      <c r="U102" s="115"/>
      <c r="V102" s="115"/>
      <c r="W102" s="115"/>
      <c r="X102" s="115"/>
      <c r="Y102" s="115"/>
      <c r="Z102" s="115"/>
      <c r="AA102" s="115"/>
      <c r="AB102" s="115"/>
      <c r="AC102" s="115"/>
      <c r="AD102" s="115"/>
      <c r="AE102" s="115"/>
      <c r="AF102" s="115"/>
      <c r="AG102" s="115"/>
      <c r="AH102" s="115"/>
      <c r="AI102" s="115"/>
      <c r="AJ102" s="115"/>
      <c r="AK102" s="115"/>
      <c r="AL102" s="115"/>
      <c r="AM102" s="115"/>
      <c r="AN102" s="115"/>
      <c r="AO102" s="115"/>
      <c r="AP102" s="115"/>
      <c r="AQ102" s="115"/>
      <c r="AR102" s="115"/>
      <c r="AS102" s="115"/>
      <c r="AT102" s="115"/>
      <c r="AU102" s="115"/>
      <c r="AV102" s="115"/>
      <c r="AW102" s="115"/>
      <c r="AX102" s="115"/>
      <c r="AY102" s="115"/>
      <c r="AZ102" s="115"/>
      <c r="BA102" s="115"/>
      <c r="BB102" s="115"/>
      <c r="BC102" s="115"/>
      <c r="BD102" s="115"/>
      <c r="BE102" s="115"/>
      <c r="BF102" s="115"/>
      <c r="BG102" s="115"/>
      <c r="BH102" s="115"/>
      <c r="BI102" s="115"/>
      <c r="BJ102" s="115"/>
      <c r="BK102" s="115"/>
      <c r="BL102" s="115"/>
      <c r="BM102" s="115"/>
      <c r="BN102" s="115"/>
      <c r="BO102" s="115"/>
      <c r="BP102" s="115"/>
      <c r="BQ102" s="115"/>
      <c r="BR102" s="115"/>
      <c r="BS102" s="115"/>
      <c r="BT102" s="115"/>
      <c r="BU102" s="115"/>
      <c r="BV102" s="115"/>
      <c r="BW102" s="115"/>
      <c r="BX102" s="115"/>
      <c r="BY102" s="115"/>
      <c r="BZ102" s="115"/>
      <c r="CA102" s="115"/>
      <c r="CB102" s="115"/>
      <c r="CC102" s="115"/>
      <c r="CD102" s="115"/>
      <c r="CE102" s="115"/>
      <c r="CF102" s="115"/>
      <c r="CG102" s="115"/>
      <c r="CH102" s="115"/>
      <c r="CI102" s="115"/>
      <c r="CJ102" s="115"/>
      <c r="CK102" s="115"/>
      <c r="CL102" s="115"/>
      <c r="CM102" s="115"/>
      <c r="CN102" s="115"/>
      <c r="CO102" s="115"/>
      <c r="CP102" s="115"/>
      <c r="CQ102" s="115"/>
      <c r="CR102" s="115"/>
      <c r="CS102" s="115"/>
      <c r="CT102" s="115"/>
      <c r="CU102" s="115"/>
      <c r="CV102" s="115"/>
      <c r="CW102" s="115"/>
      <c r="CX102" s="115"/>
      <c r="CY102" s="115"/>
      <c r="CZ102" s="115"/>
      <c r="DA102" s="115"/>
      <c r="DB102" s="115"/>
      <c r="DC102" s="115"/>
      <c r="DD102" s="115"/>
      <c r="DE102" s="115"/>
      <c r="DF102" s="115"/>
      <c r="DG102" s="115"/>
      <c r="DH102" s="115"/>
      <c r="DI102" s="115"/>
      <c r="DJ102" s="115"/>
      <c r="DK102" s="115"/>
      <c r="DL102" s="115"/>
      <c r="DM102" s="115"/>
      <c r="DN102" s="115"/>
      <c r="DO102" s="115"/>
      <c r="DP102" s="115"/>
      <c r="DQ102" s="115"/>
      <c r="DR102" s="115"/>
      <c r="DS102" s="115"/>
      <c r="DT102" s="115"/>
      <c r="DU102" s="115"/>
      <c r="DV102" s="115"/>
      <c r="DW102" s="115"/>
      <c r="DX102" s="115"/>
      <c r="DY102" s="115"/>
      <c r="DZ102" s="115"/>
      <c r="EA102" s="115"/>
      <c r="EB102" s="115"/>
      <c r="EC102" s="115"/>
      <c r="ED102" s="115"/>
      <c r="EE102" s="115"/>
      <c r="EF102" s="115"/>
      <c r="EG102" s="115"/>
      <c r="EH102" s="115"/>
      <c r="EI102" s="115"/>
      <c r="EJ102" s="115"/>
      <c r="EK102" s="115"/>
      <c r="EL102" s="115"/>
      <c r="EM102" s="115"/>
      <c r="EN102" s="115"/>
      <c r="EO102" s="115"/>
      <c r="EP102" s="115"/>
      <c r="EQ102" s="115"/>
      <c r="ER102" s="115"/>
      <c r="ES102" s="115"/>
      <c r="ET102" s="115"/>
      <c r="EU102" s="115"/>
      <c r="EV102" s="115"/>
      <c r="EW102" s="115"/>
      <c r="EX102" s="115"/>
      <c r="EY102" s="115"/>
      <c r="EZ102" s="115"/>
      <c r="FA102" s="115"/>
      <c r="FB102" s="115"/>
      <c r="FC102" s="115"/>
      <c r="FD102" s="115"/>
      <c r="FE102" s="115"/>
      <c r="FF102" s="115"/>
      <c r="FG102" s="115"/>
      <c r="FH102" s="115"/>
      <c r="FI102" s="115"/>
      <c r="FJ102" s="115"/>
      <c r="FK102" s="115"/>
      <c r="FL102" s="115"/>
      <c r="FM102" s="115"/>
      <c r="FN102" s="115"/>
      <c r="FO102" s="115"/>
      <c r="FP102" s="115"/>
      <c r="FQ102" s="115"/>
      <c r="FR102" s="115"/>
      <c r="FS102" s="115"/>
      <c r="FT102" s="115"/>
      <c r="FU102" s="115"/>
      <c r="FV102" s="115"/>
      <c r="FW102" s="115"/>
      <c r="FX102" s="115"/>
      <c r="FY102" s="115"/>
      <c r="FZ102" s="115"/>
      <c r="GA102" s="115"/>
      <c r="GB102" s="115"/>
      <c r="GC102" s="115"/>
      <c r="GD102" s="115"/>
      <c r="GE102" s="115"/>
      <c r="GF102" s="115"/>
      <c r="GG102" s="115"/>
      <c r="GH102" s="115"/>
      <c r="GI102" s="115"/>
      <c r="GJ102" s="115"/>
      <c r="GK102" s="115"/>
      <c r="GL102" s="115"/>
      <c r="GM102" s="115"/>
      <c r="GN102" s="115"/>
      <c r="GO102" s="115"/>
      <c r="GP102" s="115"/>
      <c r="GQ102" s="115"/>
      <c r="GR102" s="115"/>
      <c r="GS102" s="115"/>
      <c r="GT102" s="115"/>
      <c r="GU102" s="115"/>
      <c r="GV102" s="115"/>
      <c r="GW102" s="115"/>
      <c r="GX102" s="115"/>
      <c r="GY102" s="115"/>
      <c r="GZ102" s="115"/>
      <c r="HA102" s="115"/>
      <c r="HB102" s="115"/>
      <c r="HC102" s="115"/>
      <c r="HD102" s="115"/>
      <c r="HE102" s="115"/>
      <c r="HF102" s="115"/>
      <c r="HG102" s="115"/>
      <c r="HH102" s="115"/>
      <c r="HI102" s="115"/>
      <c r="HJ102" s="115"/>
      <c r="HK102" s="115"/>
      <c r="HL102" s="115"/>
      <c r="HM102" s="115"/>
      <c r="HN102" s="115"/>
      <c r="HO102" s="115"/>
      <c r="HP102" s="115"/>
      <c r="HQ102" s="115"/>
      <c r="HR102" s="115"/>
      <c r="HS102" s="115"/>
      <c r="HT102" s="115"/>
      <c r="HU102" s="115"/>
      <c r="HV102" s="115"/>
      <c r="HW102" s="115"/>
      <c r="HX102" s="115"/>
      <c r="HY102" s="115"/>
      <c r="HZ102" s="115"/>
      <c r="IA102" s="115"/>
      <c r="IB102" s="115"/>
      <c r="IC102" s="115"/>
      <c r="ID102" s="115"/>
      <c r="IE102" s="115"/>
      <c r="IF102" s="115"/>
      <c r="IG102" s="115"/>
      <c r="IH102" s="115"/>
      <c r="II102" s="115"/>
      <c r="IJ102" s="115"/>
      <c r="IK102" s="115"/>
      <c r="IL102" s="115"/>
      <c r="IM102" s="115"/>
      <c r="IN102" s="115"/>
      <c r="IO102" s="115"/>
      <c r="IP102" s="115"/>
      <c r="IQ102" s="115"/>
      <c r="IR102" s="115"/>
      <c r="IS102" s="115"/>
      <c r="IT102" s="115"/>
      <c r="IU102" s="115"/>
      <c r="IV102" s="115"/>
      <c r="IW102" s="115"/>
      <c r="IX102" s="115"/>
      <c r="IY102" s="115"/>
      <c r="IZ102" s="115"/>
      <c r="JA102" s="115"/>
      <c r="JB102" s="115"/>
      <c r="JC102" s="115"/>
      <c r="JD102" s="115"/>
      <c r="JE102" s="115"/>
      <c r="JF102" s="115"/>
      <c r="JG102" s="115"/>
      <c r="JH102" s="115"/>
      <c r="JI102" s="115"/>
      <c r="JJ102" s="115"/>
      <c r="JK102" s="115"/>
      <c r="JL102" s="115"/>
      <c r="JM102" s="115"/>
      <c r="JN102" s="115"/>
      <c r="JO102" s="115"/>
      <c r="JP102" s="115"/>
      <c r="JQ102" s="115"/>
      <c r="JR102" s="115"/>
      <c r="JS102" s="115"/>
      <c r="JT102" s="115"/>
      <c r="JU102" s="115"/>
      <c r="JV102" s="115"/>
      <c r="JW102" s="115"/>
      <c r="JX102" s="115"/>
      <c r="JY102" s="115"/>
      <c r="JZ102" s="115"/>
      <c r="KA102" s="115"/>
      <c r="KB102" s="115"/>
      <c r="KC102" s="115"/>
      <c r="KD102" s="115"/>
      <c r="KE102" s="115"/>
      <c r="KF102" s="115"/>
      <c r="KG102" s="115"/>
      <c r="KH102" s="115"/>
      <c r="KI102" s="115"/>
      <c r="KJ102" s="115"/>
      <c r="KK102" s="115"/>
      <c r="KL102" s="115"/>
      <c r="KM102" s="115"/>
      <c r="KN102" s="115"/>
      <c r="KO102" s="115"/>
      <c r="KP102" s="115"/>
      <c r="KQ102" s="115"/>
      <c r="KR102" s="115"/>
      <c r="KS102" s="115"/>
      <c r="KT102" s="115"/>
      <c r="KU102" s="115"/>
      <c r="KV102" s="115"/>
      <c r="KW102" s="115"/>
      <c r="KX102" s="115"/>
      <c r="KY102" s="115"/>
      <c r="KZ102" s="115"/>
      <c r="LA102" s="115"/>
      <c r="LB102" s="115"/>
      <c r="LC102" s="115"/>
      <c r="LD102" s="115"/>
      <c r="LE102" s="115"/>
      <c r="LF102" s="115"/>
      <c r="LG102" s="115"/>
      <c r="LH102" s="115"/>
      <c r="LI102" s="115"/>
      <c r="LJ102" s="115"/>
      <c r="LK102" s="115"/>
      <c r="LL102" s="115"/>
      <c r="LM102" s="115"/>
      <c r="LN102" s="115"/>
      <c r="LO102" s="115"/>
      <c r="LP102" s="115"/>
      <c r="LQ102" s="115"/>
      <c r="LR102" s="115"/>
      <c r="LS102" s="115"/>
      <c r="LT102" s="115"/>
      <c r="LU102" s="115"/>
      <c r="LV102" s="115"/>
      <c r="LW102" s="115"/>
      <c r="LX102" s="115"/>
      <c r="LY102" s="115"/>
      <c r="LZ102" s="115"/>
      <c r="MA102" s="115"/>
      <c r="MB102" s="115"/>
      <c r="MC102" s="115"/>
      <c r="MD102" s="115"/>
      <c r="ME102" s="115"/>
      <c r="MF102" s="115"/>
      <c r="MG102" s="115"/>
      <c r="MH102" s="115"/>
      <c r="MI102" s="115"/>
      <c r="MJ102" s="115"/>
      <c r="MK102" s="115"/>
      <c r="ML102" s="115"/>
      <c r="MM102" s="115"/>
      <c r="MN102" s="115"/>
      <c r="MO102" s="115"/>
      <c r="MP102" s="115"/>
      <c r="MQ102" s="115"/>
      <c r="MR102" s="115"/>
      <c r="MS102" s="115"/>
      <c r="MT102" s="115"/>
      <c r="MU102" s="115"/>
      <c r="MV102" s="115"/>
      <c r="MW102" s="115"/>
      <c r="MX102" s="115"/>
      <c r="MY102" s="115"/>
      <c r="MZ102" s="115"/>
      <c r="NA102" s="115"/>
      <c r="NB102" s="115"/>
      <c r="NC102" s="115"/>
      <c r="ND102" s="115"/>
      <c r="NE102" s="115"/>
      <c r="NF102" s="115"/>
      <c r="NG102" s="115"/>
      <c r="NH102" s="115"/>
      <c r="NI102" s="115"/>
      <c r="NJ102" s="115"/>
      <c r="NK102" s="115"/>
      <c r="NL102" s="115"/>
      <c r="NM102" s="115"/>
      <c r="NN102" s="115"/>
      <c r="NO102" s="115"/>
      <c r="NP102" s="115"/>
      <c r="NQ102" s="115"/>
      <c r="NR102" s="115"/>
      <c r="NS102" s="115"/>
      <c r="NT102" s="115"/>
      <c r="NU102" s="115"/>
      <c r="NV102" s="115"/>
      <c r="NW102" s="115"/>
      <c r="NX102" s="115"/>
      <c r="NY102" s="115"/>
      <c r="NZ102" s="115"/>
      <c r="OA102" s="115"/>
      <c r="OB102" s="115"/>
      <c r="OC102" s="115"/>
      <c r="OD102" s="115"/>
      <c r="OE102" s="115"/>
      <c r="OF102" s="115"/>
      <c r="OG102" s="115"/>
      <c r="OH102" s="115"/>
      <c r="OI102" s="115"/>
      <c r="OJ102" s="115"/>
      <c r="OK102" s="115"/>
      <c r="OL102" s="115"/>
      <c r="OM102" s="115"/>
      <c r="ON102" s="115"/>
      <c r="OO102" s="115"/>
      <c r="OP102" s="115"/>
      <c r="OQ102" s="115"/>
      <c r="OR102" s="115"/>
      <c r="OS102" s="115"/>
      <c r="OT102" s="115"/>
      <c r="OU102" s="115"/>
      <c r="OV102" s="115"/>
      <c r="OW102" s="115"/>
      <c r="OX102" s="115"/>
      <c r="OY102" s="115"/>
      <c r="OZ102" s="115"/>
      <c r="PA102" s="115"/>
      <c r="PB102" s="115"/>
      <c r="PC102" s="115"/>
      <c r="PD102" s="115"/>
      <c r="PE102" s="115"/>
      <c r="PF102" s="115"/>
      <c r="PG102" s="115"/>
      <c r="PH102" s="115"/>
      <c r="PI102" s="115"/>
      <c r="PJ102" s="115"/>
      <c r="PK102" s="115"/>
      <c r="PL102" s="115"/>
      <c r="PM102" s="115"/>
      <c r="PN102" s="115"/>
      <c r="PO102" s="115"/>
      <c r="PP102" s="115"/>
      <c r="PQ102" s="115"/>
      <c r="PR102" s="115"/>
      <c r="PS102" s="115"/>
      <c r="PT102" s="115"/>
      <c r="PU102" s="115"/>
      <c r="PV102" s="115"/>
      <c r="PW102" s="115"/>
      <c r="PX102" s="115"/>
      <c r="PY102" s="115"/>
      <c r="PZ102" s="115"/>
      <c r="QA102" s="115"/>
      <c r="QB102" s="115"/>
      <c r="QC102" s="115"/>
      <c r="QD102" s="115"/>
      <c r="QE102" s="115"/>
      <c r="QF102" s="115"/>
      <c r="QG102" s="115"/>
      <c r="QH102" s="115"/>
      <c r="QI102" s="115"/>
      <c r="QJ102" s="115"/>
      <c r="QK102" s="115"/>
      <c r="QL102" s="115"/>
      <c r="QM102" s="115"/>
      <c r="QN102" s="115"/>
      <c r="QO102" s="115"/>
      <c r="QP102" s="115"/>
      <c r="QQ102" s="115"/>
      <c r="QR102" s="115"/>
      <c r="QS102" s="115"/>
      <c r="QT102" s="115"/>
      <c r="QU102" s="115"/>
      <c r="QV102" s="115"/>
      <c r="QW102" s="115"/>
      <c r="QX102" s="115"/>
      <c r="QY102" s="115"/>
      <c r="QZ102" s="115"/>
      <c r="RA102" s="115"/>
      <c r="RB102" s="115"/>
      <c r="RC102" s="115"/>
      <c r="RD102" s="115"/>
      <c r="RE102" s="115"/>
      <c r="RF102" s="115"/>
      <c r="RG102" s="115"/>
      <c r="RH102" s="115"/>
      <c r="RI102" s="115"/>
      <c r="RJ102" s="115"/>
      <c r="RK102" s="115"/>
      <c r="RL102" s="115"/>
      <c r="RM102" s="115"/>
      <c r="RN102" s="115"/>
      <c r="RO102" s="115"/>
      <c r="RP102" s="115"/>
      <c r="RQ102" s="115"/>
      <c r="RR102" s="115"/>
      <c r="RS102" s="115"/>
      <c r="RT102" s="115"/>
      <c r="RU102" s="115"/>
      <c r="RV102" s="115"/>
      <c r="RW102" s="115"/>
      <c r="RX102" s="115"/>
      <c r="RY102" s="115"/>
      <c r="RZ102" s="115"/>
      <c r="SA102" s="115"/>
      <c r="SB102" s="115"/>
      <c r="SC102" s="115"/>
      <c r="SD102" s="115"/>
      <c r="SE102" s="115"/>
      <c r="SF102" s="115"/>
      <c r="SG102" s="115"/>
      <c r="SH102" s="115"/>
      <c r="SI102" s="115"/>
      <c r="SJ102" s="115"/>
      <c r="SK102" s="115"/>
      <c r="SL102" s="115"/>
      <c r="SM102" s="115"/>
      <c r="SN102" s="115"/>
      <c r="SO102" s="115"/>
      <c r="SP102" s="115"/>
      <c r="SQ102" s="115"/>
      <c r="SR102" s="115"/>
      <c r="SS102" s="115"/>
      <c r="ST102" s="115"/>
      <c r="SU102" s="115"/>
      <c r="SV102" s="115"/>
      <c r="SW102" s="115"/>
      <c r="SX102" s="115"/>
      <c r="SY102" s="115"/>
      <c r="SZ102" s="115"/>
      <c r="TA102" s="115"/>
      <c r="TB102" s="115"/>
      <c r="TC102" s="115"/>
      <c r="TD102" s="115"/>
      <c r="TE102" s="115"/>
      <c r="TF102" s="115"/>
      <c r="TG102" s="115"/>
      <c r="TH102" s="115"/>
      <c r="TI102" s="115"/>
      <c r="TJ102" s="115"/>
      <c r="TK102" s="115"/>
      <c r="TL102" s="115"/>
      <c r="TM102" s="115"/>
      <c r="TN102" s="115"/>
      <c r="TO102" s="115"/>
      <c r="TP102" s="115"/>
      <c r="TQ102" s="115"/>
      <c r="TR102" s="115"/>
      <c r="TS102" s="115"/>
      <c r="TT102" s="115"/>
      <c r="TU102" s="115"/>
      <c r="TV102" s="115"/>
      <c r="TW102" s="115"/>
      <c r="TX102" s="115"/>
      <c r="TY102" s="115"/>
      <c r="TZ102" s="115"/>
      <c r="UA102" s="115"/>
      <c r="UB102" s="115"/>
      <c r="UC102" s="115"/>
      <c r="UD102" s="115"/>
      <c r="UE102" s="115"/>
      <c r="UF102" s="115"/>
      <c r="UG102" s="115"/>
      <c r="UH102" s="115"/>
      <c r="UI102" s="115"/>
      <c r="UJ102" s="115"/>
      <c r="UK102" s="115"/>
      <c r="UL102" s="115"/>
      <c r="UM102" s="115"/>
      <c r="UN102" s="115"/>
      <c r="UO102" s="115"/>
      <c r="UP102" s="115"/>
      <c r="UQ102" s="115"/>
      <c r="UR102" s="115"/>
      <c r="US102" s="115"/>
      <c r="UT102" s="115"/>
      <c r="UU102" s="115"/>
      <c r="UV102" s="115"/>
      <c r="UW102" s="115"/>
      <c r="UX102" s="115"/>
      <c r="UY102" s="115"/>
      <c r="UZ102" s="115"/>
      <c r="VA102" s="115"/>
      <c r="VB102" s="115"/>
      <c r="VC102" s="115"/>
      <c r="VD102" s="115"/>
      <c r="VE102" s="115"/>
      <c r="VF102" s="115"/>
      <c r="VG102" s="115"/>
      <c r="VH102" s="115"/>
      <c r="VI102" s="115"/>
      <c r="VJ102" s="115"/>
      <c r="VK102" s="115"/>
      <c r="VL102" s="115"/>
      <c r="VM102" s="115"/>
      <c r="VN102" s="115"/>
      <c r="VO102" s="115"/>
      <c r="VP102" s="115"/>
      <c r="VQ102" s="115"/>
      <c r="VR102" s="115"/>
      <c r="VS102" s="115"/>
      <c r="VT102" s="115"/>
      <c r="VU102" s="115"/>
      <c r="VV102" s="115"/>
      <c r="VW102" s="115"/>
      <c r="VX102" s="115"/>
      <c r="VY102" s="115"/>
      <c r="VZ102" s="115"/>
      <c r="WA102" s="115"/>
      <c r="WB102" s="115"/>
      <c r="WC102" s="115"/>
      <c r="WD102" s="115"/>
      <c r="WE102" s="115"/>
      <c r="WF102" s="115"/>
      <c r="WG102" s="115"/>
      <c r="WH102" s="115"/>
      <c r="WI102" s="115"/>
      <c r="WJ102" s="115"/>
      <c r="WK102" s="115"/>
      <c r="WL102" s="115"/>
      <c r="WM102" s="115"/>
      <c r="WN102" s="115"/>
      <c r="WO102" s="115"/>
      <c r="WP102" s="115"/>
      <c r="WQ102" s="115"/>
      <c r="WR102" s="115"/>
      <c r="WS102" s="115"/>
      <c r="WT102" s="115"/>
      <c r="WU102" s="115"/>
      <c r="WV102" s="115"/>
      <c r="WW102" s="115"/>
      <c r="WX102" s="115"/>
      <c r="WY102" s="115"/>
      <c r="WZ102" s="115"/>
      <c r="XA102" s="115"/>
      <c r="XB102" s="115"/>
      <c r="XC102" s="115"/>
      <c r="XD102" s="115"/>
      <c r="XE102" s="115"/>
      <c r="XF102" s="115"/>
      <c r="XG102" s="115"/>
      <c r="XH102" s="115"/>
      <c r="XI102" s="115"/>
      <c r="XJ102" s="115"/>
      <c r="XK102" s="115"/>
      <c r="XL102" s="115"/>
      <c r="XM102" s="115"/>
      <c r="XN102" s="115"/>
      <c r="XO102" s="115"/>
      <c r="XP102" s="115"/>
      <c r="XQ102" s="115"/>
      <c r="XR102" s="115"/>
      <c r="XS102" s="115"/>
      <c r="XT102" s="115"/>
      <c r="XU102" s="115"/>
      <c r="XV102" s="115"/>
      <c r="XW102" s="115"/>
      <c r="XX102" s="115"/>
      <c r="XY102" s="115"/>
      <c r="XZ102" s="115"/>
      <c r="YA102" s="115"/>
      <c r="YB102" s="115"/>
      <c r="YC102" s="115"/>
      <c r="YD102" s="115"/>
      <c r="YE102" s="115"/>
      <c r="YF102" s="115"/>
      <c r="YG102" s="115"/>
      <c r="YH102" s="115"/>
      <c r="YI102" s="115"/>
      <c r="YJ102" s="115"/>
      <c r="YK102" s="115"/>
      <c r="YL102" s="115"/>
      <c r="YM102" s="115"/>
      <c r="YN102" s="115"/>
      <c r="YO102" s="115"/>
      <c r="YP102" s="115"/>
      <c r="YQ102" s="115"/>
      <c r="YR102" s="115"/>
      <c r="YS102" s="115"/>
      <c r="YT102" s="115"/>
      <c r="YU102" s="115"/>
      <c r="YV102" s="115"/>
      <c r="YW102" s="115"/>
      <c r="YX102" s="115"/>
      <c r="YY102" s="115"/>
      <c r="YZ102" s="115"/>
      <c r="ZA102" s="115"/>
      <c r="ZB102" s="115"/>
      <c r="ZC102" s="115"/>
      <c r="ZD102" s="115"/>
      <c r="ZE102" s="115"/>
      <c r="ZF102" s="115"/>
      <c r="ZG102" s="115"/>
      <c r="ZH102" s="115"/>
      <c r="ZI102" s="115"/>
      <c r="ZJ102" s="115"/>
      <c r="ZK102" s="115"/>
      <c r="ZL102" s="115"/>
      <c r="ZM102" s="115"/>
      <c r="ZN102" s="115"/>
      <c r="ZO102" s="115"/>
      <c r="ZP102" s="115"/>
      <c r="ZQ102" s="115"/>
      <c r="ZR102" s="115"/>
      <c r="ZS102" s="115"/>
      <c r="ZT102" s="115"/>
      <c r="ZU102" s="115"/>
      <c r="ZV102" s="115"/>
      <c r="ZW102" s="115"/>
      <c r="ZX102" s="115"/>
      <c r="ZY102" s="115"/>
      <c r="ZZ102" s="115"/>
      <c r="AAA102" s="115"/>
      <c r="AAB102" s="115"/>
      <c r="AAC102" s="115"/>
      <c r="AAD102" s="115"/>
      <c r="AAE102" s="115"/>
      <c r="AAF102" s="115"/>
      <c r="AAG102" s="115"/>
      <c r="AAH102" s="115"/>
      <c r="AAI102" s="115"/>
      <c r="AAJ102" s="115"/>
      <c r="AAK102" s="115"/>
      <c r="AAL102" s="115"/>
      <c r="AAM102" s="115"/>
      <c r="AAN102" s="115"/>
      <c r="AAO102" s="115"/>
      <c r="AAP102" s="115"/>
      <c r="AAQ102" s="115"/>
      <c r="AAR102" s="115"/>
      <c r="AAS102" s="115"/>
      <c r="AAT102" s="115"/>
      <c r="AAU102" s="115"/>
      <c r="AAV102" s="115"/>
      <c r="AAW102" s="115"/>
      <c r="AAX102" s="115"/>
      <c r="AAY102" s="115"/>
      <c r="AAZ102" s="115"/>
      <c r="ABA102" s="115"/>
      <c r="ABB102" s="115"/>
      <c r="ABC102" s="115"/>
      <c r="ABD102" s="115"/>
      <c r="ABE102" s="115"/>
      <c r="ABF102" s="115"/>
      <c r="ABG102" s="115"/>
      <c r="ABH102" s="115"/>
      <c r="ABI102" s="115"/>
      <c r="ABJ102" s="115"/>
      <c r="ABK102" s="115"/>
      <c r="ABL102" s="115"/>
      <c r="ABM102" s="115"/>
      <c r="ABN102" s="115"/>
      <c r="ABO102" s="115"/>
      <c r="ABP102" s="115"/>
      <c r="ABQ102" s="115"/>
      <c r="ABR102" s="115"/>
      <c r="ABS102" s="115"/>
      <c r="ABT102" s="115"/>
      <c r="ABU102" s="115"/>
      <c r="ABV102" s="115"/>
      <c r="ABW102" s="115"/>
      <c r="ABX102" s="115"/>
      <c r="ABY102" s="115"/>
      <c r="ABZ102" s="115"/>
      <c r="ACA102" s="115"/>
      <c r="ACB102" s="115"/>
      <c r="ACC102" s="115"/>
      <c r="ACD102" s="115"/>
      <c r="ACE102" s="115"/>
      <c r="ACF102" s="115"/>
      <c r="ACG102" s="115"/>
      <c r="ACH102" s="115"/>
      <c r="ACI102" s="115"/>
      <c r="ACJ102" s="115"/>
      <c r="ACK102" s="115"/>
      <c r="ACL102" s="115"/>
      <c r="ACM102" s="115"/>
      <c r="ACN102" s="115"/>
      <c r="ACO102" s="115"/>
      <c r="ACP102" s="115"/>
      <c r="ACQ102" s="115"/>
      <c r="ACR102" s="115"/>
      <c r="ACS102" s="115"/>
      <c r="ACT102" s="115"/>
      <c r="ACU102" s="115"/>
      <c r="ACV102" s="115"/>
      <c r="ACW102" s="115"/>
      <c r="ACX102" s="115"/>
      <c r="ACY102" s="115"/>
      <c r="ACZ102" s="115"/>
      <c r="ADA102" s="115"/>
      <c r="ADB102" s="115"/>
      <c r="ADC102" s="115"/>
      <c r="ADD102" s="115"/>
      <c r="ADE102" s="115"/>
      <c r="ADF102" s="115"/>
      <c r="ADG102" s="115"/>
      <c r="ADH102" s="115"/>
      <c r="ADI102" s="115"/>
      <c r="ADJ102" s="115"/>
      <c r="ADK102" s="115"/>
      <c r="ADL102" s="115"/>
      <c r="ADM102" s="115"/>
      <c r="ADN102" s="115"/>
      <c r="ADO102" s="115"/>
      <c r="ADP102" s="115"/>
      <c r="ADQ102" s="115"/>
      <c r="ADR102" s="115"/>
      <c r="ADS102" s="115"/>
      <c r="ADT102" s="115"/>
      <c r="ADU102" s="115"/>
      <c r="ADV102" s="115"/>
      <c r="ADW102" s="115"/>
      <c r="ADX102" s="115"/>
      <c r="ADY102" s="115"/>
      <c r="ADZ102" s="115"/>
      <c r="AEA102" s="115"/>
      <c r="AEB102" s="115"/>
      <c r="AEC102" s="115"/>
      <c r="AED102" s="115"/>
      <c r="AEE102" s="115"/>
      <c r="AEF102" s="115"/>
      <c r="AEG102" s="115"/>
      <c r="AEH102" s="115"/>
      <c r="AEI102" s="115"/>
      <c r="AEJ102" s="115"/>
      <c r="AEK102" s="115"/>
      <c r="AEL102" s="115"/>
      <c r="AEM102" s="115"/>
      <c r="AEN102" s="115"/>
      <c r="AEO102" s="115"/>
      <c r="AEP102" s="115"/>
      <c r="AEQ102" s="115"/>
      <c r="AER102" s="115"/>
      <c r="AES102" s="115"/>
      <c r="AET102" s="115"/>
      <c r="AEU102" s="115"/>
      <c r="AEV102" s="115"/>
      <c r="AEW102" s="115"/>
      <c r="AEX102" s="115"/>
      <c r="AEY102" s="115"/>
      <c r="AEZ102" s="115"/>
      <c r="AFA102" s="115"/>
      <c r="AFB102" s="115"/>
      <c r="AFC102" s="115"/>
      <c r="AFD102" s="115"/>
      <c r="AFE102" s="115"/>
      <c r="AFF102" s="115"/>
      <c r="AFG102" s="115"/>
      <c r="AFH102" s="115"/>
      <c r="AFI102" s="115"/>
      <c r="AFJ102" s="115"/>
      <c r="AFK102" s="115"/>
      <c r="AFL102" s="115"/>
      <c r="AFM102" s="115"/>
      <c r="AFN102" s="115"/>
      <c r="AFO102" s="115"/>
      <c r="AFP102" s="115"/>
      <c r="AFQ102" s="115"/>
      <c r="AFR102" s="115"/>
      <c r="AFS102" s="115"/>
      <c r="AFT102" s="115"/>
      <c r="AFU102" s="115"/>
      <c r="AFV102" s="115"/>
      <c r="AFW102" s="115"/>
      <c r="AFX102" s="115"/>
      <c r="AFY102" s="115"/>
      <c r="AFZ102" s="115"/>
      <c r="AGA102" s="115"/>
      <c r="AGB102" s="115"/>
      <c r="AGC102" s="115"/>
      <c r="AGD102" s="115"/>
      <c r="AGE102" s="115"/>
      <c r="AGF102" s="115"/>
      <c r="AGG102" s="115"/>
      <c r="AGH102" s="115"/>
      <c r="AGI102" s="115"/>
      <c r="AGJ102" s="115"/>
      <c r="AGK102" s="115"/>
      <c r="AGL102" s="115"/>
      <c r="AGM102" s="115"/>
      <c r="AGN102" s="115"/>
      <c r="AGO102" s="115"/>
      <c r="AGP102" s="115"/>
      <c r="AGQ102" s="115"/>
      <c r="AGR102" s="115"/>
      <c r="AGS102" s="115"/>
      <c r="AGT102" s="115"/>
      <c r="AGU102" s="115"/>
      <c r="AGV102" s="115"/>
      <c r="AGW102" s="115"/>
      <c r="AGX102" s="115"/>
      <c r="AGY102" s="115"/>
      <c r="AGZ102" s="115"/>
      <c r="AHA102" s="115"/>
      <c r="AHB102" s="115"/>
      <c r="AHC102" s="115"/>
      <c r="AHD102" s="115"/>
      <c r="AHE102" s="115"/>
      <c r="AHF102" s="115"/>
      <c r="AHG102" s="115"/>
      <c r="AHH102" s="115"/>
      <c r="AHI102" s="115"/>
      <c r="AHJ102" s="115"/>
      <c r="AHK102" s="115"/>
      <c r="AHL102" s="115"/>
      <c r="AHM102" s="115"/>
      <c r="AHN102" s="115"/>
      <c r="AHO102" s="115"/>
      <c r="AHP102" s="115"/>
      <c r="AHQ102" s="115"/>
      <c r="AHR102" s="115"/>
      <c r="AHS102" s="115"/>
      <c r="AHT102" s="115"/>
      <c r="AHU102" s="115"/>
      <c r="AHV102" s="115"/>
      <c r="AHW102" s="115"/>
      <c r="AHX102" s="115"/>
      <c r="AHY102" s="115"/>
      <c r="AHZ102" s="115"/>
      <c r="AIA102" s="115"/>
      <c r="AIB102" s="115"/>
      <c r="AIC102" s="115"/>
      <c r="AID102" s="115"/>
      <c r="AIE102" s="115"/>
      <c r="AIF102" s="115"/>
      <c r="AIG102" s="115"/>
      <c r="AIH102" s="115"/>
      <c r="AII102" s="115"/>
      <c r="AIJ102" s="115"/>
      <c r="AIK102" s="115"/>
      <c r="AIL102" s="115"/>
      <c r="AIM102" s="115"/>
      <c r="AIN102" s="115"/>
      <c r="AIO102" s="115"/>
      <c r="AIP102" s="115"/>
      <c r="AIQ102" s="115"/>
      <c r="AIR102" s="115"/>
      <c r="AIS102" s="115"/>
      <c r="AIT102" s="115"/>
      <c r="AIU102" s="115"/>
      <c r="AIV102" s="115"/>
      <c r="AIW102" s="115"/>
      <c r="AIX102" s="115"/>
      <c r="AIY102" s="115"/>
      <c r="AIZ102" s="115"/>
      <c r="AJA102" s="115"/>
      <c r="AJB102" s="115"/>
      <c r="AJC102" s="115"/>
      <c r="AJD102" s="115"/>
      <c r="AJE102" s="115"/>
      <c r="AJF102" s="115"/>
      <c r="AJG102" s="115"/>
      <c r="AJH102" s="115"/>
      <c r="AJI102" s="115"/>
      <c r="AJJ102" s="115"/>
      <c r="AJK102" s="115"/>
      <c r="AJL102" s="115"/>
      <c r="AJM102" s="115"/>
      <c r="AJN102" s="115"/>
      <c r="AJO102" s="115"/>
      <c r="AJP102" s="115"/>
      <c r="AJQ102" s="115"/>
      <c r="AJR102" s="115"/>
      <c r="AJS102" s="115"/>
      <c r="AJT102" s="115"/>
      <c r="AJU102" s="115"/>
      <c r="AJV102" s="115"/>
      <c r="AJW102" s="115"/>
      <c r="AJX102" s="115"/>
      <c r="AJY102" s="115"/>
      <c r="AJZ102" s="115"/>
      <c r="AKA102" s="115"/>
      <c r="AKB102" s="115"/>
      <c r="AKC102" s="115"/>
      <c r="AKD102" s="115"/>
      <c r="AKE102" s="115"/>
      <c r="AKF102" s="115"/>
      <c r="AKG102" s="115"/>
      <c r="AKH102" s="115"/>
      <c r="AKI102" s="115"/>
      <c r="AKJ102" s="115"/>
      <c r="AKK102" s="115"/>
      <c r="AKL102" s="115"/>
      <c r="AKM102" s="115"/>
      <c r="AKN102" s="115"/>
      <c r="AKO102" s="115"/>
      <c r="AKP102" s="115"/>
      <c r="AKQ102" s="115"/>
      <c r="AKR102" s="115"/>
      <c r="AKS102" s="115"/>
      <c r="AKT102" s="115"/>
      <c r="AKU102" s="115"/>
      <c r="AKV102" s="115"/>
      <c r="AKW102" s="115"/>
      <c r="AKX102" s="115"/>
      <c r="AKY102" s="115"/>
      <c r="AKZ102" s="115"/>
      <c r="ALA102" s="115"/>
      <c r="ALB102" s="115"/>
      <c r="ALC102" s="115"/>
      <c r="ALD102" s="115"/>
      <c r="ALE102" s="115"/>
      <c r="ALF102" s="115"/>
      <c r="ALG102" s="115"/>
      <c r="ALH102" s="115"/>
      <c r="ALI102" s="115"/>
      <c r="ALJ102" s="115"/>
      <c r="ALK102" s="115"/>
      <c r="ALL102" s="115"/>
      <c r="ALM102" s="115"/>
      <c r="ALN102" s="115"/>
      <c r="ALO102" s="115"/>
      <c r="ALP102" s="115"/>
      <c r="ALQ102" s="115"/>
      <c r="ALR102" s="115"/>
      <c r="ALS102" s="115"/>
      <c r="ALT102" s="115"/>
      <c r="ALU102" s="115"/>
      <c r="ALV102" s="115"/>
      <c r="ALW102" s="115"/>
      <c r="ALX102" s="115"/>
      <c r="ALY102" s="115"/>
      <c r="ALZ102" s="115"/>
      <c r="AMA102" s="115"/>
      <c r="AMB102" s="115"/>
      <c r="AMC102" s="115"/>
      <c r="AMD102" s="115"/>
      <c r="AME102" s="115"/>
      <c r="AMF102" s="115"/>
      <c r="AMG102" s="115"/>
      <c r="AMH102" s="115"/>
      <c r="AMI102" s="115"/>
      <c r="AMJ102" s="115"/>
      <c r="AMK102" s="115"/>
      <c r="AML102" s="115"/>
    </row>
    <row r="103" spans="1:1026" s="113" customFormat="1" ht="17.25" customHeight="1">
      <c r="A103" s="115"/>
      <c r="B103" s="817" t="s">
        <v>47</v>
      </c>
      <c r="C103" s="961"/>
      <c r="D103" s="818" t="s">
        <v>87</v>
      </c>
      <c r="E103" s="818"/>
      <c r="F103" s="961"/>
      <c r="G103" s="961"/>
      <c r="H103" s="962"/>
      <c r="I103" s="22" t="s">
        <v>93</v>
      </c>
      <c r="J103" s="115"/>
      <c r="K103" s="115"/>
      <c r="L103" s="115"/>
      <c r="M103" s="115"/>
      <c r="N103" s="115"/>
      <c r="O103" s="115"/>
      <c r="P103" s="115"/>
      <c r="Q103" s="115"/>
      <c r="R103" s="115"/>
      <c r="S103" s="115"/>
      <c r="T103" s="115"/>
      <c r="U103" s="115"/>
      <c r="V103" s="115"/>
      <c r="W103" s="115"/>
      <c r="X103" s="115"/>
      <c r="Y103" s="115"/>
      <c r="Z103" s="115"/>
      <c r="AA103" s="115"/>
      <c r="AB103" s="115"/>
      <c r="AC103" s="115"/>
      <c r="AD103" s="115"/>
      <c r="AE103" s="115"/>
      <c r="AF103" s="115"/>
      <c r="AG103" s="115"/>
      <c r="AH103" s="115"/>
      <c r="AI103" s="115"/>
      <c r="AJ103" s="115"/>
      <c r="AK103" s="115"/>
      <c r="AL103" s="115"/>
      <c r="AM103" s="115"/>
      <c r="AN103" s="115"/>
      <c r="AO103" s="115"/>
      <c r="AP103" s="115"/>
      <c r="AQ103" s="115"/>
      <c r="AR103" s="115"/>
      <c r="AS103" s="115"/>
      <c r="AT103" s="115"/>
      <c r="AU103" s="115"/>
      <c r="AV103" s="115"/>
      <c r="AW103" s="115"/>
      <c r="AX103" s="115"/>
      <c r="AY103" s="115"/>
      <c r="AZ103" s="115"/>
      <c r="BA103" s="115"/>
      <c r="BB103" s="115"/>
      <c r="BC103" s="115"/>
      <c r="BD103" s="115"/>
      <c r="BE103" s="115"/>
      <c r="BF103" s="115"/>
      <c r="BG103" s="115"/>
      <c r="BH103" s="115"/>
      <c r="BI103" s="115"/>
      <c r="BJ103" s="115"/>
      <c r="BK103" s="115"/>
      <c r="BL103" s="115"/>
      <c r="BM103" s="115"/>
      <c r="BN103" s="115"/>
      <c r="BO103" s="115"/>
      <c r="BP103" s="115"/>
      <c r="BQ103" s="115"/>
      <c r="BR103" s="115"/>
      <c r="BS103" s="115"/>
      <c r="BT103" s="115"/>
      <c r="BU103" s="115"/>
      <c r="BV103" s="115"/>
      <c r="BW103" s="115"/>
      <c r="BX103" s="115"/>
      <c r="BY103" s="115"/>
      <c r="BZ103" s="115"/>
      <c r="CA103" s="115"/>
      <c r="CB103" s="115"/>
      <c r="CC103" s="115"/>
      <c r="CD103" s="115"/>
      <c r="CE103" s="115"/>
      <c r="CF103" s="115"/>
      <c r="CG103" s="115"/>
      <c r="CH103" s="115"/>
      <c r="CI103" s="115"/>
      <c r="CJ103" s="115"/>
      <c r="CK103" s="115"/>
      <c r="CL103" s="115"/>
      <c r="CM103" s="115"/>
      <c r="CN103" s="115"/>
      <c r="CO103" s="115"/>
      <c r="CP103" s="115"/>
      <c r="CQ103" s="115"/>
      <c r="CR103" s="115"/>
      <c r="CS103" s="115"/>
      <c r="CT103" s="115"/>
      <c r="CU103" s="115"/>
      <c r="CV103" s="115"/>
      <c r="CW103" s="115"/>
      <c r="CX103" s="115"/>
      <c r="CY103" s="115"/>
      <c r="CZ103" s="115"/>
      <c r="DA103" s="115"/>
      <c r="DB103" s="115"/>
      <c r="DC103" s="115"/>
      <c r="DD103" s="115"/>
      <c r="DE103" s="115"/>
      <c r="DF103" s="115"/>
      <c r="DG103" s="115"/>
      <c r="DH103" s="115"/>
      <c r="DI103" s="115"/>
      <c r="DJ103" s="115"/>
      <c r="DK103" s="115"/>
      <c r="DL103" s="115"/>
      <c r="DM103" s="115"/>
      <c r="DN103" s="115"/>
      <c r="DO103" s="115"/>
      <c r="DP103" s="115"/>
      <c r="DQ103" s="115"/>
      <c r="DR103" s="115"/>
      <c r="DS103" s="115"/>
      <c r="DT103" s="115"/>
      <c r="DU103" s="115"/>
      <c r="DV103" s="115"/>
      <c r="DW103" s="115"/>
      <c r="DX103" s="115"/>
      <c r="DY103" s="115"/>
      <c r="DZ103" s="115"/>
      <c r="EA103" s="115"/>
      <c r="EB103" s="115"/>
      <c r="EC103" s="115"/>
      <c r="ED103" s="115"/>
      <c r="EE103" s="115"/>
      <c r="EF103" s="115"/>
      <c r="EG103" s="115"/>
      <c r="EH103" s="115"/>
      <c r="EI103" s="115"/>
      <c r="EJ103" s="115"/>
      <c r="EK103" s="115"/>
      <c r="EL103" s="115"/>
      <c r="EM103" s="115"/>
      <c r="EN103" s="115"/>
      <c r="EO103" s="115"/>
      <c r="EP103" s="115"/>
      <c r="EQ103" s="115"/>
      <c r="ER103" s="115"/>
      <c r="ES103" s="115"/>
      <c r="ET103" s="115"/>
      <c r="EU103" s="115"/>
      <c r="EV103" s="115"/>
      <c r="EW103" s="115"/>
      <c r="EX103" s="115"/>
      <c r="EY103" s="115"/>
      <c r="EZ103" s="115"/>
      <c r="FA103" s="115"/>
      <c r="FB103" s="115"/>
      <c r="FC103" s="115"/>
      <c r="FD103" s="115"/>
      <c r="FE103" s="115"/>
      <c r="FF103" s="115"/>
      <c r="FG103" s="115"/>
      <c r="FH103" s="115"/>
      <c r="FI103" s="115"/>
      <c r="FJ103" s="115"/>
      <c r="FK103" s="115"/>
      <c r="FL103" s="115"/>
      <c r="FM103" s="115"/>
      <c r="FN103" s="115"/>
      <c r="FO103" s="115"/>
      <c r="FP103" s="115"/>
      <c r="FQ103" s="115"/>
      <c r="FR103" s="115"/>
      <c r="FS103" s="115"/>
      <c r="FT103" s="115"/>
      <c r="FU103" s="115"/>
      <c r="FV103" s="115"/>
      <c r="FW103" s="115"/>
      <c r="FX103" s="115"/>
      <c r="FY103" s="115"/>
      <c r="FZ103" s="115"/>
      <c r="GA103" s="115"/>
      <c r="GB103" s="115"/>
      <c r="GC103" s="115"/>
      <c r="GD103" s="115"/>
      <c r="GE103" s="115"/>
      <c r="GF103" s="115"/>
      <c r="GG103" s="115"/>
      <c r="GH103" s="115"/>
      <c r="GI103" s="115"/>
      <c r="GJ103" s="115"/>
      <c r="GK103" s="115"/>
      <c r="GL103" s="115"/>
      <c r="GM103" s="115"/>
      <c r="GN103" s="115"/>
      <c r="GO103" s="115"/>
      <c r="GP103" s="115"/>
      <c r="GQ103" s="115"/>
      <c r="GR103" s="115"/>
      <c r="GS103" s="115"/>
      <c r="GT103" s="115"/>
      <c r="GU103" s="115"/>
      <c r="GV103" s="115"/>
      <c r="GW103" s="115"/>
      <c r="GX103" s="115"/>
      <c r="GY103" s="115"/>
      <c r="GZ103" s="115"/>
      <c r="HA103" s="115"/>
      <c r="HB103" s="115"/>
      <c r="HC103" s="115"/>
      <c r="HD103" s="115"/>
      <c r="HE103" s="115"/>
      <c r="HF103" s="115"/>
      <c r="HG103" s="115"/>
      <c r="HH103" s="115"/>
      <c r="HI103" s="115"/>
      <c r="HJ103" s="115"/>
      <c r="HK103" s="115"/>
      <c r="HL103" s="115"/>
      <c r="HM103" s="115"/>
      <c r="HN103" s="115"/>
      <c r="HO103" s="115"/>
      <c r="HP103" s="115"/>
      <c r="HQ103" s="115"/>
      <c r="HR103" s="115"/>
      <c r="HS103" s="115"/>
      <c r="HT103" s="115"/>
      <c r="HU103" s="115"/>
      <c r="HV103" s="115"/>
      <c r="HW103" s="115"/>
      <c r="HX103" s="115"/>
      <c r="HY103" s="115"/>
      <c r="HZ103" s="115"/>
      <c r="IA103" s="115"/>
      <c r="IB103" s="115"/>
      <c r="IC103" s="115"/>
      <c r="ID103" s="115"/>
      <c r="IE103" s="115"/>
      <c r="IF103" s="115"/>
      <c r="IG103" s="115"/>
      <c r="IH103" s="115"/>
      <c r="II103" s="115"/>
      <c r="IJ103" s="115"/>
      <c r="IK103" s="115"/>
      <c r="IL103" s="115"/>
      <c r="IM103" s="115"/>
      <c r="IN103" s="115"/>
      <c r="IO103" s="115"/>
      <c r="IP103" s="115"/>
      <c r="IQ103" s="115"/>
      <c r="IR103" s="115"/>
      <c r="IS103" s="115"/>
      <c r="IT103" s="115"/>
      <c r="IU103" s="115"/>
      <c r="IV103" s="115"/>
      <c r="IW103" s="115"/>
      <c r="IX103" s="115"/>
      <c r="IY103" s="115"/>
      <c r="IZ103" s="115"/>
      <c r="JA103" s="115"/>
      <c r="JB103" s="115"/>
      <c r="JC103" s="115"/>
      <c r="JD103" s="115"/>
      <c r="JE103" s="115"/>
      <c r="JF103" s="115"/>
      <c r="JG103" s="115"/>
      <c r="JH103" s="115"/>
      <c r="JI103" s="115"/>
      <c r="JJ103" s="115"/>
      <c r="JK103" s="115"/>
      <c r="JL103" s="115"/>
      <c r="JM103" s="115"/>
      <c r="JN103" s="115"/>
      <c r="JO103" s="115"/>
      <c r="JP103" s="115"/>
      <c r="JQ103" s="115"/>
      <c r="JR103" s="115"/>
      <c r="JS103" s="115"/>
      <c r="JT103" s="115"/>
      <c r="JU103" s="115"/>
      <c r="JV103" s="115"/>
      <c r="JW103" s="115"/>
      <c r="JX103" s="115"/>
      <c r="JY103" s="115"/>
      <c r="JZ103" s="115"/>
      <c r="KA103" s="115"/>
      <c r="KB103" s="115"/>
      <c r="KC103" s="115"/>
      <c r="KD103" s="115"/>
      <c r="KE103" s="115"/>
      <c r="KF103" s="115"/>
      <c r="KG103" s="115"/>
      <c r="KH103" s="115"/>
      <c r="KI103" s="115"/>
      <c r="KJ103" s="115"/>
      <c r="KK103" s="115"/>
      <c r="KL103" s="115"/>
      <c r="KM103" s="115"/>
      <c r="KN103" s="115"/>
      <c r="KO103" s="115"/>
      <c r="KP103" s="115"/>
      <c r="KQ103" s="115"/>
      <c r="KR103" s="115"/>
      <c r="KS103" s="115"/>
      <c r="KT103" s="115"/>
      <c r="KU103" s="115"/>
      <c r="KV103" s="115"/>
      <c r="KW103" s="115"/>
      <c r="KX103" s="115"/>
      <c r="KY103" s="115"/>
      <c r="KZ103" s="115"/>
      <c r="LA103" s="115"/>
      <c r="LB103" s="115"/>
      <c r="LC103" s="115"/>
      <c r="LD103" s="115"/>
      <c r="LE103" s="115"/>
      <c r="LF103" s="115"/>
      <c r="LG103" s="115"/>
      <c r="LH103" s="115"/>
      <c r="LI103" s="115"/>
      <c r="LJ103" s="115"/>
      <c r="LK103" s="115"/>
      <c r="LL103" s="115"/>
      <c r="LM103" s="115"/>
      <c r="LN103" s="115"/>
      <c r="LO103" s="115"/>
      <c r="LP103" s="115"/>
      <c r="LQ103" s="115"/>
      <c r="LR103" s="115"/>
      <c r="LS103" s="115"/>
      <c r="LT103" s="115"/>
      <c r="LU103" s="115"/>
      <c r="LV103" s="115"/>
      <c r="LW103" s="115"/>
      <c r="LX103" s="115"/>
      <c r="LY103" s="115"/>
      <c r="LZ103" s="115"/>
      <c r="MA103" s="115"/>
      <c r="MB103" s="115"/>
      <c r="MC103" s="115"/>
      <c r="MD103" s="115"/>
      <c r="ME103" s="115"/>
      <c r="MF103" s="115"/>
      <c r="MG103" s="115"/>
      <c r="MH103" s="115"/>
      <c r="MI103" s="115"/>
      <c r="MJ103" s="115"/>
      <c r="MK103" s="115"/>
      <c r="ML103" s="115"/>
      <c r="MM103" s="115"/>
      <c r="MN103" s="115"/>
      <c r="MO103" s="115"/>
      <c r="MP103" s="115"/>
      <c r="MQ103" s="115"/>
      <c r="MR103" s="115"/>
      <c r="MS103" s="115"/>
      <c r="MT103" s="115"/>
      <c r="MU103" s="115"/>
      <c r="MV103" s="115"/>
      <c r="MW103" s="115"/>
      <c r="MX103" s="115"/>
      <c r="MY103" s="115"/>
      <c r="MZ103" s="115"/>
      <c r="NA103" s="115"/>
      <c r="NB103" s="115"/>
      <c r="NC103" s="115"/>
      <c r="ND103" s="115"/>
      <c r="NE103" s="115"/>
      <c r="NF103" s="115"/>
      <c r="NG103" s="115"/>
      <c r="NH103" s="115"/>
      <c r="NI103" s="115"/>
      <c r="NJ103" s="115"/>
      <c r="NK103" s="115"/>
      <c r="NL103" s="115"/>
      <c r="NM103" s="115"/>
      <c r="NN103" s="115"/>
      <c r="NO103" s="115"/>
      <c r="NP103" s="115"/>
      <c r="NQ103" s="115"/>
      <c r="NR103" s="115"/>
      <c r="NS103" s="115"/>
      <c r="NT103" s="115"/>
      <c r="NU103" s="115"/>
      <c r="NV103" s="115"/>
      <c r="NW103" s="115"/>
      <c r="NX103" s="115"/>
      <c r="NY103" s="115"/>
      <c r="NZ103" s="115"/>
      <c r="OA103" s="115"/>
      <c r="OB103" s="115"/>
      <c r="OC103" s="115"/>
      <c r="OD103" s="115"/>
      <c r="OE103" s="115"/>
      <c r="OF103" s="115"/>
      <c r="OG103" s="115"/>
      <c r="OH103" s="115"/>
      <c r="OI103" s="115"/>
      <c r="OJ103" s="115"/>
      <c r="OK103" s="115"/>
      <c r="OL103" s="115"/>
      <c r="OM103" s="115"/>
      <c r="ON103" s="115"/>
      <c r="OO103" s="115"/>
      <c r="OP103" s="115"/>
      <c r="OQ103" s="115"/>
      <c r="OR103" s="115"/>
      <c r="OS103" s="115"/>
      <c r="OT103" s="115"/>
      <c r="OU103" s="115"/>
      <c r="OV103" s="115"/>
      <c r="OW103" s="115"/>
      <c r="OX103" s="115"/>
      <c r="OY103" s="115"/>
      <c r="OZ103" s="115"/>
      <c r="PA103" s="115"/>
      <c r="PB103" s="115"/>
      <c r="PC103" s="115"/>
      <c r="PD103" s="115"/>
      <c r="PE103" s="115"/>
      <c r="PF103" s="115"/>
      <c r="PG103" s="115"/>
      <c r="PH103" s="115"/>
      <c r="PI103" s="115"/>
      <c r="PJ103" s="115"/>
      <c r="PK103" s="115"/>
      <c r="PL103" s="115"/>
      <c r="PM103" s="115"/>
      <c r="PN103" s="115"/>
      <c r="PO103" s="115"/>
      <c r="PP103" s="115"/>
      <c r="PQ103" s="115"/>
      <c r="PR103" s="115"/>
      <c r="PS103" s="115"/>
      <c r="PT103" s="115"/>
      <c r="PU103" s="115"/>
      <c r="PV103" s="115"/>
      <c r="PW103" s="115"/>
      <c r="PX103" s="115"/>
      <c r="PY103" s="115"/>
      <c r="PZ103" s="115"/>
      <c r="QA103" s="115"/>
      <c r="QB103" s="115"/>
      <c r="QC103" s="115"/>
      <c r="QD103" s="115"/>
      <c r="QE103" s="115"/>
      <c r="QF103" s="115"/>
      <c r="QG103" s="115"/>
      <c r="QH103" s="115"/>
      <c r="QI103" s="115"/>
      <c r="QJ103" s="115"/>
      <c r="QK103" s="115"/>
      <c r="QL103" s="115"/>
      <c r="QM103" s="115"/>
      <c r="QN103" s="115"/>
      <c r="QO103" s="115"/>
      <c r="QP103" s="115"/>
      <c r="QQ103" s="115"/>
      <c r="QR103" s="115"/>
      <c r="QS103" s="115"/>
      <c r="QT103" s="115"/>
      <c r="QU103" s="115"/>
      <c r="QV103" s="115"/>
      <c r="QW103" s="115"/>
      <c r="QX103" s="115"/>
      <c r="QY103" s="115"/>
      <c r="QZ103" s="115"/>
      <c r="RA103" s="115"/>
      <c r="RB103" s="115"/>
      <c r="RC103" s="115"/>
      <c r="RD103" s="115"/>
      <c r="RE103" s="115"/>
      <c r="RF103" s="115"/>
      <c r="RG103" s="115"/>
      <c r="RH103" s="115"/>
      <c r="RI103" s="115"/>
      <c r="RJ103" s="115"/>
      <c r="RK103" s="115"/>
      <c r="RL103" s="115"/>
      <c r="RM103" s="115"/>
      <c r="RN103" s="115"/>
      <c r="RO103" s="115"/>
      <c r="RP103" s="115"/>
      <c r="RQ103" s="115"/>
      <c r="RR103" s="115"/>
      <c r="RS103" s="115"/>
      <c r="RT103" s="115"/>
      <c r="RU103" s="115"/>
      <c r="RV103" s="115"/>
      <c r="RW103" s="115"/>
      <c r="RX103" s="115"/>
      <c r="RY103" s="115"/>
      <c r="RZ103" s="115"/>
      <c r="SA103" s="115"/>
      <c r="SB103" s="115"/>
      <c r="SC103" s="115"/>
      <c r="SD103" s="115"/>
      <c r="SE103" s="115"/>
      <c r="SF103" s="115"/>
      <c r="SG103" s="115"/>
      <c r="SH103" s="115"/>
      <c r="SI103" s="115"/>
      <c r="SJ103" s="115"/>
      <c r="SK103" s="115"/>
      <c r="SL103" s="115"/>
      <c r="SM103" s="115"/>
      <c r="SN103" s="115"/>
      <c r="SO103" s="115"/>
      <c r="SP103" s="115"/>
      <c r="SQ103" s="115"/>
      <c r="SR103" s="115"/>
      <c r="SS103" s="115"/>
      <c r="ST103" s="115"/>
      <c r="SU103" s="115"/>
      <c r="SV103" s="115"/>
      <c r="SW103" s="115"/>
      <c r="SX103" s="115"/>
      <c r="SY103" s="115"/>
      <c r="SZ103" s="115"/>
      <c r="TA103" s="115"/>
      <c r="TB103" s="115"/>
      <c r="TC103" s="115"/>
      <c r="TD103" s="115"/>
      <c r="TE103" s="115"/>
      <c r="TF103" s="115"/>
      <c r="TG103" s="115"/>
      <c r="TH103" s="115"/>
      <c r="TI103" s="115"/>
      <c r="TJ103" s="115"/>
      <c r="TK103" s="115"/>
      <c r="TL103" s="115"/>
      <c r="TM103" s="115"/>
      <c r="TN103" s="115"/>
      <c r="TO103" s="115"/>
      <c r="TP103" s="115"/>
      <c r="TQ103" s="115"/>
      <c r="TR103" s="115"/>
      <c r="TS103" s="115"/>
      <c r="TT103" s="115"/>
      <c r="TU103" s="115"/>
      <c r="TV103" s="115"/>
      <c r="TW103" s="115"/>
      <c r="TX103" s="115"/>
      <c r="TY103" s="115"/>
      <c r="TZ103" s="115"/>
      <c r="UA103" s="115"/>
      <c r="UB103" s="115"/>
      <c r="UC103" s="115"/>
      <c r="UD103" s="115"/>
      <c r="UE103" s="115"/>
      <c r="UF103" s="115"/>
      <c r="UG103" s="115"/>
      <c r="UH103" s="115"/>
      <c r="UI103" s="115"/>
      <c r="UJ103" s="115"/>
      <c r="UK103" s="115"/>
      <c r="UL103" s="115"/>
      <c r="UM103" s="115"/>
      <c r="UN103" s="115"/>
      <c r="UO103" s="115"/>
      <c r="UP103" s="115"/>
      <c r="UQ103" s="115"/>
      <c r="UR103" s="115"/>
      <c r="US103" s="115"/>
      <c r="UT103" s="115"/>
      <c r="UU103" s="115"/>
      <c r="UV103" s="115"/>
      <c r="UW103" s="115"/>
      <c r="UX103" s="115"/>
      <c r="UY103" s="115"/>
      <c r="UZ103" s="115"/>
      <c r="VA103" s="115"/>
      <c r="VB103" s="115"/>
      <c r="VC103" s="115"/>
      <c r="VD103" s="115"/>
      <c r="VE103" s="115"/>
      <c r="VF103" s="115"/>
      <c r="VG103" s="115"/>
      <c r="VH103" s="115"/>
      <c r="VI103" s="115"/>
      <c r="VJ103" s="115"/>
      <c r="VK103" s="115"/>
      <c r="VL103" s="115"/>
      <c r="VM103" s="115"/>
      <c r="VN103" s="115"/>
      <c r="VO103" s="115"/>
      <c r="VP103" s="115"/>
      <c r="VQ103" s="115"/>
      <c r="VR103" s="115"/>
      <c r="VS103" s="115"/>
      <c r="VT103" s="115"/>
      <c r="VU103" s="115"/>
      <c r="VV103" s="115"/>
      <c r="VW103" s="115"/>
      <c r="VX103" s="115"/>
      <c r="VY103" s="115"/>
      <c r="VZ103" s="115"/>
      <c r="WA103" s="115"/>
      <c r="WB103" s="115"/>
      <c r="WC103" s="115"/>
      <c r="WD103" s="115"/>
      <c r="WE103" s="115"/>
      <c r="WF103" s="115"/>
      <c r="WG103" s="115"/>
      <c r="WH103" s="115"/>
      <c r="WI103" s="115"/>
      <c r="WJ103" s="115"/>
      <c r="WK103" s="115"/>
      <c r="WL103" s="115"/>
      <c r="WM103" s="115"/>
      <c r="WN103" s="115"/>
      <c r="WO103" s="115"/>
      <c r="WP103" s="115"/>
      <c r="WQ103" s="115"/>
      <c r="WR103" s="115"/>
      <c r="WS103" s="115"/>
      <c r="WT103" s="115"/>
      <c r="WU103" s="115"/>
      <c r="WV103" s="115"/>
      <c r="WW103" s="115"/>
      <c r="WX103" s="115"/>
      <c r="WY103" s="115"/>
      <c r="WZ103" s="115"/>
      <c r="XA103" s="115"/>
      <c r="XB103" s="115"/>
      <c r="XC103" s="115"/>
      <c r="XD103" s="115"/>
      <c r="XE103" s="115"/>
      <c r="XF103" s="115"/>
      <c r="XG103" s="115"/>
      <c r="XH103" s="115"/>
      <c r="XI103" s="115"/>
      <c r="XJ103" s="115"/>
      <c r="XK103" s="115"/>
      <c r="XL103" s="115"/>
      <c r="XM103" s="115"/>
      <c r="XN103" s="115"/>
      <c r="XO103" s="115"/>
      <c r="XP103" s="115"/>
      <c r="XQ103" s="115"/>
      <c r="XR103" s="115"/>
      <c r="XS103" s="115"/>
      <c r="XT103" s="115"/>
      <c r="XU103" s="115"/>
      <c r="XV103" s="115"/>
      <c r="XW103" s="115"/>
      <c r="XX103" s="115"/>
      <c r="XY103" s="115"/>
      <c r="XZ103" s="115"/>
      <c r="YA103" s="115"/>
      <c r="YB103" s="115"/>
      <c r="YC103" s="115"/>
      <c r="YD103" s="115"/>
      <c r="YE103" s="115"/>
      <c r="YF103" s="115"/>
      <c r="YG103" s="115"/>
      <c r="YH103" s="115"/>
      <c r="YI103" s="115"/>
      <c r="YJ103" s="115"/>
      <c r="YK103" s="115"/>
      <c r="YL103" s="115"/>
      <c r="YM103" s="115"/>
      <c r="YN103" s="115"/>
      <c r="YO103" s="115"/>
      <c r="YP103" s="115"/>
      <c r="YQ103" s="115"/>
      <c r="YR103" s="115"/>
      <c r="YS103" s="115"/>
      <c r="YT103" s="115"/>
      <c r="YU103" s="115"/>
      <c r="YV103" s="115"/>
      <c r="YW103" s="115"/>
      <c r="YX103" s="115"/>
      <c r="YY103" s="115"/>
      <c r="YZ103" s="115"/>
      <c r="ZA103" s="115"/>
      <c r="ZB103" s="115"/>
      <c r="ZC103" s="115"/>
      <c r="ZD103" s="115"/>
      <c r="ZE103" s="115"/>
      <c r="ZF103" s="115"/>
      <c r="ZG103" s="115"/>
      <c r="ZH103" s="115"/>
      <c r="ZI103" s="115"/>
      <c r="ZJ103" s="115"/>
      <c r="ZK103" s="115"/>
      <c r="ZL103" s="115"/>
      <c r="ZM103" s="115"/>
      <c r="ZN103" s="115"/>
      <c r="ZO103" s="115"/>
      <c r="ZP103" s="115"/>
      <c r="ZQ103" s="115"/>
      <c r="ZR103" s="115"/>
      <c r="ZS103" s="115"/>
      <c r="ZT103" s="115"/>
      <c r="ZU103" s="115"/>
      <c r="ZV103" s="115"/>
      <c r="ZW103" s="115"/>
      <c r="ZX103" s="115"/>
      <c r="ZY103" s="115"/>
      <c r="ZZ103" s="115"/>
      <c r="AAA103" s="115"/>
      <c r="AAB103" s="115"/>
      <c r="AAC103" s="115"/>
      <c r="AAD103" s="115"/>
      <c r="AAE103" s="115"/>
      <c r="AAF103" s="115"/>
      <c r="AAG103" s="115"/>
      <c r="AAH103" s="115"/>
      <c r="AAI103" s="115"/>
      <c r="AAJ103" s="115"/>
      <c r="AAK103" s="115"/>
      <c r="AAL103" s="115"/>
      <c r="AAM103" s="115"/>
      <c r="AAN103" s="115"/>
      <c r="AAO103" s="115"/>
      <c r="AAP103" s="115"/>
      <c r="AAQ103" s="115"/>
      <c r="AAR103" s="115"/>
      <c r="AAS103" s="115"/>
      <c r="AAT103" s="115"/>
      <c r="AAU103" s="115"/>
      <c r="AAV103" s="115"/>
      <c r="AAW103" s="115"/>
      <c r="AAX103" s="115"/>
      <c r="AAY103" s="115"/>
      <c r="AAZ103" s="115"/>
      <c r="ABA103" s="115"/>
      <c r="ABB103" s="115"/>
      <c r="ABC103" s="115"/>
      <c r="ABD103" s="115"/>
      <c r="ABE103" s="115"/>
      <c r="ABF103" s="115"/>
      <c r="ABG103" s="115"/>
      <c r="ABH103" s="115"/>
      <c r="ABI103" s="115"/>
      <c r="ABJ103" s="115"/>
      <c r="ABK103" s="115"/>
      <c r="ABL103" s="115"/>
      <c r="ABM103" s="115"/>
      <c r="ABN103" s="115"/>
      <c r="ABO103" s="115"/>
      <c r="ABP103" s="115"/>
      <c r="ABQ103" s="115"/>
      <c r="ABR103" s="115"/>
      <c r="ABS103" s="115"/>
      <c r="ABT103" s="115"/>
      <c r="ABU103" s="115"/>
      <c r="ABV103" s="115"/>
      <c r="ABW103" s="115"/>
      <c r="ABX103" s="115"/>
      <c r="ABY103" s="115"/>
      <c r="ABZ103" s="115"/>
      <c r="ACA103" s="115"/>
      <c r="ACB103" s="115"/>
      <c r="ACC103" s="115"/>
      <c r="ACD103" s="115"/>
      <c r="ACE103" s="115"/>
      <c r="ACF103" s="115"/>
      <c r="ACG103" s="115"/>
      <c r="ACH103" s="115"/>
      <c r="ACI103" s="115"/>
      <c r="ACJ103" s="115"/>
      <c r="ACK103" s="115"/>
      <c r="ACL103" s="115"/>
      <c r="ACM103" s="115"/>
      <c r="ACN103" s="115"/>
      <c r="ACO103" s="115"/>
      <c r="ACP103" s="115"/>
      <c r="ACQ103" s="115"/>
      <c r="ACR103" s="115"/>
      <c r="ACS103" s="115"/>
      <c r="ACT103" s="115"/>
      <c r="ACU103" s="115"/>
      <c r="ACV103" s="115"/>
      <c r="ACW103" s="115"/>
      <c r="ACX103" s="115"/>
      <c r="ACY103" s="115"/>
      <c r="ACZ103" s="115"/>
      <c r="ADA103" s="115"/>
      <c r="ADB103" s="115"/>
      <c r="ADC103" s="115"/>
      <c r="ADD103" s="115"/>
      <c r="ADE103" s="115"/>
      <c r="ADF103" s="115"/>
      <c r="ADG103" s="115"/>
      <c r="ADH103" s="115"/>
      <c r="ADI103" s="115"/>
      <c r="ADJ103" s="115"/>
      <c r="ADK103" s="115"/>
      <c r="ADL103" s="115"/>
      <c r="ADM103" s="115"/>
      <c r="ADN103" s="115"/>
      <c r="ADO103" s="115"/>
      <c r="ADP103" s="115"/>
      <c r="ADQ103" s="115"/>
      <c r="ADR103" s="115"/>
      <c r="ADS103" s="115"/>
      <c r="ADT103" s="115"/>
      <c r="ADU103" s="115"/>
      <c r="ADV103" s="115"/>
      <c r="ADW103" s="115"/>
      <c r="ADX103" s="115"/>
      <c r="ADY103" s="115"/>
      <c r="ADZ103" s="115"/>
      <c r="AEA103" s="115"/>
      <c r="AEB103" s="115"/>
      <c r="AEC103" s="115"/>
      <c r="AED103" s="115"/>
      <c r="AEE103" s="115"/>
      <c r="AEF103" s="115"/>
      <c r="AEG103" s="115"/>
      <c r="AEH103" s="115"/>
      <c r="AEI103" s="115"/>
      <c r="AEJ103" s="115"/>
      <c r="AEK103" s="115"/>
      <c r="AEL103" s="115"/>
      <c r="AEM103" s="115"/>
      <c r="AEN103" s="115"/>
      <c r="AEO103" s="115"/>
      <c r="AEP103" s="115"/>
      <c r="AEQ103" s="115"/>
      <c r="AER103" s="115"/>
      <c r="AES103" s="115"/>
      <c r="AET103" s="115"/>
      <c r="AEU103" s="115"/>
      <c r="AEV103" s="115"/>
      <c r="AEW103" s="115"/>
      <c r="AEX103" s="115"/>
      <c r="AEY103" s="115"/>
      <c r="AEZ103" s="115"/>
      <c r="AFA103" s="115"/>
      <c r="AFB103" s="115"/>
      <c r="AFC103" s="115"/>
      <c r="AFD103" s="115"/>
      <c r="AFE103" s="115"/>
      <c r="AFF103" s="115"/>
      <c r="AFG103" s="115"/>
      <c r="AFH103" s="115"/>
      <c r="AFI103" s="115"/>
      <c r="AFJ103" s="115"/>
      <c r="AFK103" s="115"/>
      <c r="AFL103" s="115"/>
      <c r="AFM103" s="115"/>
      <c r="AFN103" s="115"/>
      <c r="AFO103" s="115"/>
      <c r="AFP103" s="115"/>
      <c r="AFQ103" s="115"/>
      <c r="AFR103" s="115"/>
      <c r="AFS103" s="115"/>
      <c r="AFT103" s="115"/>
      <c r="AFU103" s="115"/>
      <c r="AFV103" s="115"/>
      <c r="AFW103" s="115"/>
      <c r="AFX103" s="115"/>
      <c r="AFY103" s="115"/>
      <c r="AFZ103" s="115"/>
      <c r="AGA103" s="115"/>
      <c r="AGB103" s="115"/>
      <c r="AGC103" s="115"/>
      <c r="AGD103" s="115"/>
      <c r="AGE103" s="115"/>
      <c r="AGF103" s="115"/>
      <c r="AGG103" s="115"/>
      <c r="AGH103" s="115"/>
      <c r="AGI103" s="115"/>
      <c r="AGJ103" s="115"/>
      <c r="AGK103" s="115"/>
      <c r="AGL103" s="115"/>
      <c r="AGM103" s="115"/>
      <c r="AGN103" s="115"/>
      <c r="AGO103" s="115"/>
      <c r="AGP103" s="115"/>
      <c r="AGQ103" s="115"/>
      <c r="AGR103" s="115"/>
      <c r="AGS103" s="115"/>
      <c r="AGT103" s="115"/>
      <c r="AGU103" s="115"/>
      <c r="AGV103" s="115"/>
      <c r="AGW103" s="115"/>
      <c r="AGX103" s="115"/>
      <c r="AGY103" s="115"/>
      <c r="AGZ103" s="115"/>
      <c r="AHA103" s="115"/>
      <c r="AHB103" s="115"/>
      <c r="AHC103" s="115"/>
      <c r="AHD103" s="115"/>
      <c r="AHE103" s="115"/>
      <c r="AHF103" s="115"/>
      <c r="AHG103" s="115"/>
      <c r="AHH103" s="115"/>
      <c r="AHI103" s="115"/>
      <c r="AHJ103" s="115"/>
      <c r="AHK103" s="115"/>
      <c r="AHL103" s="115"/>
      <c r="AHM103" s="115"/>
      <c r="AHN103" s="115"/>
      <c r="AHO103" s="115"/>
      <c r="AHP103" s="115"/>
      <c r="AHQ103" s="115"/>
      <c r="AHR103" s="115"/>
      <c r="AHS103" s="115"/>
      <c r="AHT103" s="115"/>
      <c r="AHU103" s="115"/>
      <c r="AHV103" s="115"/>
      <c r="AHW103" s="115"/>
      <c r="AHX103" s="115"/>
      <c r="AHY103" s="115"/>
      <c r="AHZ103" s="115"/>
      <c r="AIA103" s="115"/>
      <c r="AIB103" s="115"/>
      <c r="AIC103" s="115"/>
      <c r="AID103" s="115"/>
      <c r="AIE103" s="115"/>
      <c r="AIF103" s="115"/>
      <c r="AIG103" s="115"/>
      <c r="AIH103" s="115"/>
      <c r="AII103" s="115"/>
      <c r="AIJ103" s="115"/>
      <c r="AIK103" s="115"/>
      <c r="AIL103" s="115"/>
      <c r="AIM103" s="115"/>
      <c r="AIN103" s="115"/>
      <c r="AIO103" s="115"/>
      <c r="AIP103" s="115"/>
      <c r="AIQ103" s="115"/>
      <c r="AIR103" s="115"/>
      <c r="AIS103" s="115"/>
      <c r="AIT103" s="115"/>
      <c r="AIU103" s="115"/>
      <c r="AIV103" s="115"/>
      <c r="AIW103" s="115"/>
      <c r="AIX103" s="115"/>
      <c r="AIY103" s="115"/>
      <c r="AIZ103" s="115"/>
      <c r="AJA103" s="115"/>
      <c r="AJB103" s="115"/>
      <c r="AJC103" s="115"/>
      <c r="AJD103" s="115"/>
      <c r="AJE103" s="115"/>
      <c r="AJF103" s="115"/>
      <c r="AJG103" s="115"/>
      <c r="AJH103" s="115"/>
      <c r="AJI103" s="115"/>
      <c r="AJJ103" s="115"/>
      <c r="AJK103" s="115"/>
      <c r="AJL103" s="115"/>
      <c r="AJM103" s="115"/>
      <c r="AJN103" s="115"/>
      <c r="AJO103" s="115"/>
      <c r="AJP103" s="115"/>
      <c r="AJQ103" s="115"/>
      <c r="AJR103" s="115"/>
      <c r="AJS103" s="115"/>
      <c r="AJT103" s="115"/>
      <c r="AJU103" s="115"/>
      <c r="AJV103" s="115"/>
      <c r="AJW103" s="115"/>
      <c r="AJX103" s="115"/>
      <c r="AJY103" s="115"/>
      <c r="AJZ103" s="115"/>
      <c r="AKA103" s="115"/>
      <c r="AKB103" s="115"/>
      <c r="AKC103" s="115"/>
      <c r="AKD103" s="115"/>
      <c r="AKE103" s="115"/>
      <c r="AKF103" s="115"/>
      <c r="AKG103" s="115"/>
      <c r="AKH103" s="115"/>
      <c r="AKI103" s="115"/>
      <c r="AKJ103" s="115"/>
      <c r="AKK103" s="115"/>
      <c r="AKL103" s="115"/>
      <c r="AKM103" s="115"/>
      <c r="AKN103" s="115"/>
      <c r="AKO103" s="115"/>
      <c r="AKP103" s="115"/>
      <c r="AKQ103" s="115"/>
      <c r="AKR103" s="115"/>
      <c r="AKS103" s="115"/>
      <c r="AKT103" s="115"/>
      <c r="AKU103" s="115"/>
      <c r="AKV103" s="115"/>
      <c r="AKW103" s="115"/>
      <c r="AKX103" s="115"/>
      <c r="AKY103" s="115"/>
      <c r="AKZ103" s="115"/>
      <c r="ALA103" s="115"/>
      <c r="ALB103" s="115"/>
      <c r="ALC103" s="115"/>
      <c r="ALD103" s="115"/>
      <c r="ALE103" s="115"/>
      <c r="ALF103" s="115"/>
      <c r="ALG103" s="115"/>
      <c r="ALH103" s="115"/>
      <c r="ALI103" s="115"/>
      <c r="ALJ103" s="115"/>
      <c r="ALK103" s="115"/>
      <c r="ALL103" s="115"/>
      <c r="ALM103" s="115"/>
      <c r="ALN103" s="115"/>
      <c r="ALO103" s="115"/>
      <c r="ALP103" s="115"/>
      <c r="ALQ103" s="115"/>
      <c r="ALR103" s="115"/>
      <c r="ALS103" s="115"/>
      <c r="ALT103" s="115"/>
      <c r="ALU103" s="115"/>
      <c r="ALV103" s="115"/>
      <c r="ALW103" s="115"/>
      <c r="ALX103" s="115"/>
      <c r="ALY103" s="115"/>
      <c r="ALZ103" s="115"/>
      <c r="AMA103" s="115"/>
      <c r="AMB103" s="115"/>
      <c r="AMC103" s="115"/>
      <c r="AMD103" s="115"/>
      <c r="AME103" s="115"/>
      <c r="AMF103" s="115"/>
      <c r="AMG103" s="115"/>
      <c r="AMH103" s="115"/>
      <c r="AMI103" s="115"/>
      <c r="AMJ103" s="115"/>
      <c r="AMK103" s="115"/>
      <c r="AML103" s="115"/>
    </row>
    <row r="104" spans="1:1026" ht="15.75">
      <c r="B104" s="17"/>
      <c r="C104" s="1000" t="s">
        <v>61</v>
      </c>
      <c r="D104" s="1001"/>
      <c r="E104" s="1001"/>
      <c r="F104" s="1001"/>
      <c r="G104" s="1002"/>
      <c r="H104" s="18" t="s">
        <v>63</v>
      </c>
      <c r="I104"/>
    </row>
    <row r="105" spans="1:1026" ht="15.75">
      <c r="B105" s="17"/>
      <c r="C105" s="1000" t="s">
        <v>283</v>
      </c>
      <c r="D105" s="1001"/>
      <c r="E105" s="1001"/>
      <c r="F105" s="1003" t="e">
        <f>ROUND(H43/12,2)+H43+H52+H53</f>
        <v>#REF!</v>
      </c>
      <c r="G105" s="1004"/>
      <c r="H105" s="18"/>
      <c r="I105"/>
    </row>
    <row r="106" spans="1:1026" s="113" customFormat="1" ht="14.25" customHeight="1">
      <c r="A106" s="115"/>
      <c r="B106" s="133" t="s">
        <v>9</v>
      </c>
      <c r="C106" s="703" t="s">
        <v>89</v>
      </c>
      <c r="D106" s="682"/>
      <c r="E106" s="682"/>
      <c r="F106" s="682"/>
      <c r="G106" s="793"/>
      <c r="H106" s="258" t="e">
        <f>F105/12</f>
        <v>#REF!</v>
      </c>
      <c r="I106" s="4"/>
      <c r="J106" s="115"/>
      <c r="K106" s="115"/>
      <c r="L106" s="115"/>
      <c r="M106" s="115"/>
      <c r="N106" s="115"/>
      <c r="O106" s="115"/>
      <c r="P106" s="115"/>
      <c r="Q106" s="115"/>
      <c r="R106" s="115"/>
      <c r="S106" s="115"/>
      <c r="T106" s="115"/>
      <c r="U106" s="115"/>
      <c r="V106" s="115"/>
      <c r="W106" s="115"/>
      <c r="X106" s="115"/>
      <c r="Y106" s="115"/>
      <c r="Z106" s="115"/>
      <c r="AA106" s="115"/>
      <c r="AB106" s="115"/>
      <c r="AC106" s="115"/>
      <c r="AD106" s="115"/>
      <c r="AE106" s="115"/>
      <c r="AF106" s="115"/>
      <c r="AG106" s="115"/>
      <c r="AH106" s="115"/>
      <c r="AI106" s="115"/>
      <c r="AJ106" s="115"/>
      <c r="AK106" s="115"/>
      <c r="AL106" s="115"/>
      <c r="AM106" s="115"/>
      <c r="AN106" s="115"/>
      <c r="AO106" s="115"/>
      <c r="AP106" s="115"/>
      <c r="AQ106" s="115"/>
      <c r="AR106" s="115"/>
      <c r="AS106" s="115"/>
      <c r="AT106" s="115"/>
      <c r="AU106" s="115"/>
      <c r="AV106" s="115"/>
      <c r="AW106" s="115"/>
      <c r="AX106" s="115"/>
      <c r="AY106" s="115"/>
      <c r="AZ106" s="115"/>
      <c r="BA106" s="115"/>
      <c r="BB106" s="115"/>
      <c r="BC106" s="115"/>
      <c r="BD106" s="115"/>
      <c r="BE106" s="115"/>
      <c r="BF106" s="115"/>
      <c r="BG106" s="115"/>
      <c r="BH106" s="115"/>
      <c r="BI106" s="115"/>
      <c r="BJ106" s="115"/>
      <c r="BK106" s="115"/>
      <c r="BL106" s="115"/>
      <c r="BM106" s="115"/>
      <c r="BN106" s="115"/>
      <c r="BO106" s="115"/>
      <c r="BP106" s="115"/>
      <c r="BQ106" s="115"/>
      <c r="BR106" s="115"/>
      <c r="BS106" s="115"/>
      <c r="BT106" s="115"/>
      <c r="BU106" s="115"/>
      <c r="BV106" s="115"/>
      <c r="BW106" s="115"/>
      <c r="BX106" s="115"/>
      <c r="BY106" s="115"/>
      <c r="BZ106" s="115"/>
      <c r="CA106" s="115"/>
      <c r="CB106" s="115"/>
      <c r="CC106" s="115"/>
      <c r="CD106" s="115"/>
      <c r="CE106" s="115"/>
      <c r="CF106" s="115"/>
      <c r="CG106" s="115"/>
      <c r="CH106" s="115"/>
      <c r="CI106" s="115"/>
      <c r="CJ106" s="115"/>
      <c r="CK106" s="115"/>
      <c r="CL106" s="115"/>
      <c r="CM106" s="115"/>
      <c r="CN106" s="115"/>
      <c r="CO106" s="115"/>
      <c r="CP106" s="115"/>
      <c r="CQ106" s="115"/>
      <c r="CR106" s="115"/>
      <c r="CS106" s="115"/>
      <c r="CT106" s="115"/>
      <c r="CU106" s="115"/>
      <c r="CV106" s="115"/>
      <c r="CW106" s="115"/>
      <c r="CX106" s="115"/>
      <c r="CY106" s="115"/>
      <c r="CZ106" s="115"/>
      <c r="DA106" s="115"/>
      <c r="DB106" s="115"/>
      <c r="DC106" s="115"/>
      <c r="DD106" s="115"/>
      <c r="DE106" s="115"/>
      <c r="DF106" s="115"/>
      <c r="DG106" s="115"/>
      <c r="DH106" s="115"/>
      <c r="DI106" s="115"/>
      <c r="DJ106" s="115"/>
      <c r="DK106" s="115"/>
      <c r="DL106" s="115"/>
      <c r="DM106" s="115"/>
      <c r="DN106" s="115"/>
      <c r="DO106" s="115"/>
      <c r="DP106" s="115"/>
      <c r="DQ106" s="115"/>
      <c r="DR106" s="115"/>
      <c r="DS106" s="115"/>
      <c r="DT106" s="115"/>
      <c r="DU106" s="115"/>
      <c r="DV106" s="115"/>
      <c r="DW106" s="115"/>
      <c r="DX106" s="115"/>
      <c r="DY106" s="115"/>
      <c r="DZ106" s="115"/>
      <c r="EA106" s="115"/>
      <c r="EB106" s="115"/>
      <c r="EC106" s="115"/>
      <c r="ED106" s="115"/>
      <c r="EE106" s="115"/>
      <c r="EF106" s="115"/>
      <c r="EG106" s="115"/>
      <c r="EH106" s="115"/>
      <c r="EI106" s="115"/>
      <c r="EJ106" s="115"/>
      <c r="EK106" s="115"/>
      <c r="EL106" s="115"/>
      <c r="EM106" s="115"/>
      <c r="EN106" s="115"/>
      <c r="EO106" s="115"/>
      <c r="EP106" s="115"/>
      <c r="EQ106" s="115"/>
      <c r="ER106" s="115"/>
      <c r="ES106" s="115"/>
      <c r="ET106" s="115"/>
      <c r="EU106" s="115"/>
      <c r="EV106" s="115"/>
      <c r="EW106" s="115"/>
      <c r="EX106" s="115"/>
      <c r="EY106" s="115"/>
      <c r="EZ106" s="115"/>
      <c r="FA106" s="115"/>
      <c r="FB106" s="115"/>
      <c r="FC106" s="115"/>
      <c r="FD106" s="115"/>
      <c r="FE106" s="115"/>
      <c r="FF106" s="115"/>
      <c r="FG106" s="115"/>
      <c r="FH106" s="115"/>
      <c r="FI106" s="115"/>
      <c r="FJ106" s="115"/>
      <c r="FK106" s="115"/>
      <c r="FL106" s="115"/>
      <c r="FM106" s="115"/>
      <c r="FN106" s="115"/>
      <c r="FO106" s="115"/>
      <c r="FP106" s="115"/>
      <c r="FQ106" s="115"/>
      <c r="FR106" s="115"/>
      <c r="FS106" s="115"/>
      <c r="FT106" s="115"/>
      <c r="FU106" s="115"/>
      <c r="FV106" s="115"/>
      <c r="FW106" s="115"/>
      <c r="FX106" s="115"/>
      <c r="FY106" s="115"/>
      <c r="FZ106" s="115"/>
      <c r="GA106" s="115"/>
      <c r="GB106" s="115"/>
      <c r="GC106" s="115"/>
      <c r="GD106" s="115"/>
      <c r="GE106" s="115"/>
      <c r="GF106" s="115"/>
      <c r="GG106" s="115"/>
      <c r="GH106" s="115"/>
      <c r="GI106" s="115"/>
      <c r="GJ106" s="115"/>
      <c r="GK106" s="115"/>
      <c r="GL106" s="115"/>
      <c r="GM106" s="115"/>
      <c r="GN106" s="115"/>
      <c r="GO106" s="115"/>
      <c r="GP106" s="115"/>
      <c r="GQ106" s="115"/>
      <c r="GR106" s="115"/>
      <c r="GS106" s="115"/>
      <c r="GT106" s="115"/>
      <c r="GU106" s="115"/>
      <c r="GV106" s="115"/>
      <c r="GW106" s="115"/>
      <c r="GX106" s="115"/>
      <c r="GY106" s="115"/>
      <c r="GZ106" s="115"/>
      <c r="HA106" s="115"/>
      <c r="HB106" s="115"/>
      <c r="HC106" s="115"/>
      <c r="HD106" s="115"/>
      <c r="HE106" s="115"/>
      <c r="HF106" s="115"/>
      <c r="HG106" s="115"/>
      <c r="HH106" s="115"/>
      <c r="HI106" s="115"/>
      <c r="HJ106" s="115"/>
      <c r="HK106" s="115"/>
      <c r="HL106" s="115"/>
      <c r="HM106" s="115"/>
      <c r="HN106" s="115"/>
      <c r="HO106" s="115"/>
      <c r="HP106" s="115"/>
      <c r="HQ106" s="115"/>
      <c r="HR106" s="115"/>
      <c r="HS106" s="115"/>
      <c r="HT106" s="115"/>
      <c r="HU106" s="115"/>
      <c r="HV106" s="115"/>
      <c r="HW106" s="115"/>
      <c r="HX106" s="115"/>
      <c r="HY106" s="115"/>
      <c r="HZ106" s="115"/>
      <c r="IA106" s="115"/>
      <c r="IB106" s="115"/>
      <c r="IC106" s="115"/>
      <c r="ID106" s="115"/>
      <c r="IE106" s="115"/>
      <c r="IF106" s="115"/>
      <c r="IG106" s="115"/>
      <c r="IH106" s="115"/>
      <c r="II106" s="115"/>
      <c r="IJ106" s="115"/>
      <c r="IK106" s="115"/>
      <c r="IL106" s="115"/>
      <c r="IM106" s="115"/>
      <c r="IN106" s="115"/>
      <c r="IO106" s="115"/>
      <c r="IP106" s="115"/>
      <c r="IQ106" s="115"/>
      <c r="IR106" s="115"/>
      <c r="IS106" s="115"/>
      <c r="IT106" s="115"/>
      <c r="IU106" s="115"/>
      <c r="IV106" s="115"/>
      <c r="IW106" s="115"/>
      <c r="IX106" s="115"/>
      <c r="IY106" s="115"/>
      <c r="IZ106" s="115"/>
      <c r="JA106" s="115"/>
      <c r="JB106" s="115"/>
      <c r="JC106" s="115"/>
      <c r="JD106" s="115"/>
      <c r="JE106" s="115"/>
      <c r="JF106" s="115"/>
      <c r="JG106" s="115"/>
      <c r="JH106" s="115"/>
      <c r="JI106" s="115"/>
      <c r="JJ106" s="115"/>
      <c r="JK106" s="115"/>
      <c r="JL106" s="115"/>
      <c r="JM106" s="115"/>
      <c r="JN106" s="115"/>
      <c r="JO106" s="115"/>
      <c r="JP106" s="115"/>
      <c r="JQ106" s="115"/>
      <c r="JR106" s="115"/>
      <c r="JS106" s="115"/>
      <c r="JT106" s="115"/>
      <c r="JU106" s="115"/>
      <c r="JV106" s="115"/>
      <c r="JW106" s="115"/>
      <c r="JX106" s="115"/>
      <c r="JY106" s="115"/>
      <c r="JZ106" s="115"/>
      <c r="KA106" s="115"/>
      <c r="KB106" s="115"/>
      <c r="KC106" s="115"/>
      <c r="KD106" s="115"/>
      <c r="KE106" s="115"/>
      <c r="KF106" s="115"/>
      <c r="KG106" s="115"/>
      <c r="KH106" s="115"/>
      <c r="KI106" s="115"/>
      <c r="KJ106" s="115"/>
      <c r="KK106" s="115"/>
      <c r="KL106" s="115"/>
      <c r="KM106" s="115"/>
      <c r="KN106" s="115"/>
      <c r="KO106" s="115"/>
      <c r="KP106" s="115"/>
      <c r="KQ106" s="115"/>
      <c r="KR106" s="115"/>
      <c r="KS106" s="115"/>
      <c r="KT106" s="115"/>
      <c r="KU106" s="115"/>
      <c r="KV106" s="115"/>
      <c r="KW106" s="115"/>
      <c r="KX106" s="115"/>
      <c r="KY106" s="115"/>
      <c r="KZ106" s="115"/>
      <c r="LA106" s="115"/>
      <c r="LB106" s="115"/>
      <c r="LC106" s="115"/>
      <c r="LD106" s="115"/>
      <c r="LE106" s="115"/>
      <c r="LF106" s="115"/>
      <c r="LG106" s="115"/>
      <c r="LH106" s="115"/>
      <c r="LI106" s="115"/>
      <c r="LJ106" s="115"/>
      <c r="LK106" s="115"/>
      <c r="LL106" s="115"/>
      <c r="LM106" s="115"/>
      <c r="LN106" s="115"/>
      <c r="LO106" s="115"/>
      <c r="LP106" s="115"/>
      <c r="LQ106" s="115"/>
      <c r="LR106" s="115"/>
      <c r="LS106" s="115"/>
      <c r="LT106" s="115"/>
      <c r="LU106" s="115"/>
      <c r="LV106" s="115"/>
      <c r="LW106" s="115"/>
      <c r="LX106" s="115"/>
      <c r="LY106" s="115"/>
      <c r="LZ106" s="115"/>
      <c r="MA106" s="115"/>
      <c r="MB106" s="115"/>
      <c r="MC106" s="115"/>
      <c r="MD106" s="115"/>
      <c r="ME106" s="115"/>
      <c r="MF106" s="115"/>
      <c r="MG106" s="115"/>
      <c r="MH106" s="115"/>
      <c r="MI106" s="115"/>
      <c r="MJ106" s="115"/>
      <c r="MK106" s="115"/>
      <c r="ML106" s="115"/>
      <c r="MM106" s="115"/>
      <c r="MN106" s="115"/>
      <c r="MO106" s="115"/>
      <c r="MP106" s="115"/>
      <c r="MQ106" s="115"/>
      <c r="MR106" s="115"/>
      <c r="MS106" s="115"/>
      <c r="MT106" s="115"/>
      <c r="MU106" s="115"/>
      <c r="MV106" s="115"/>
      <c r="MW106" s="115"/>
      <c r="MX106" s="115"/>
      <c r="MY106" s="115"/>
      <c r="MZ106" s="115"/>
      <c r="NA106" s="115"/>
      <c r="NB106" s="115"/>
      <c r="NC106" s="115"/>
      <c r="ND106" s="115"/>
      <c r="NE106" s="115"/>
      <c r="NF106" s="115"/>
      <c r="NG106" s="115"/>
      <c r="NH106" s="115"/>
      <c r="NI106" s="115"/>
      <c r="NJ106" s="115"/>
      <c r="NK106" s="115"/>
      <c r="NL106" s="115"/>
      <c r="NM106" s="115"/>
      <c r="NN106" s="115"/>
      <c r="NO106" s="115"/>
      <c r="NP106" s="115"/>
      <c r="NQ106" s="115"/>
      <c r="NR106" s="115"/>
      <c r="NS106" s="115"/>
      <c r="NT106" s="115"/>
      <c r="NU106" s="115"/>
      <c r="NV106" s="115"/>
      <c r="NW106" s="115"/>
      <c r="NX106" s="115"/>
      <c r="NY106" s="115"/>
      <c r="NZ106" s="115"/>
      <c r="OA106" s="115"/>
      <c r="OB106" s="115"/>
      <c r="OC106" s="115"/>
      <c r="OD106" s="115"/>
      <c r="OE106" s="115"/>
      <c r="OF106" s="115"/>
      <c r="OG106" s="115"/>
      <c r="OH106" s="115"/>
      <c r="OI106" s="115"/>
      <c r="OJ106" s="115"/>
      <c r="OK106" s="115"/>
      <c r="OL106" s="115"/>
      <c r="OM106" s="115"/>
      <c r="ON106" s="115"/>
      <c r="OO106" s="115"/>
      <c r="OP106" s="115"/>
      <c r="OQ106" s="115"/>
      <c r="OR106" s="115"/>
      <c r="OS106" s="115"/>
      <c r="OT106" s="115"/>
      <c r="OU106" s="115"/>
      <c r="OV106" s="115"/>
      <c r="OW106" s="115"/>
      <c r="OX106" s="115"/>
      <c r="OY106" s="115"/>
      <c r="OZ106" s="115"/>
      <c r="PA106" s="115"/>
      <c r="PB106" s="115"/>
      <c r="PC106" s="115"/>
      <c r="PD106" s="115"/>
      <c r="PE106" s="115"/>
      <c r="PF106" s="115"/>
      <c r="PG106" s="115"/>
      <c r="PH106" s="115"/>
      <c r="PI106" s="115"/>
      <c r="PJ106" s="115"/>
      <c r="PK106" s="115"/>
      <c r="PL106" s="115"/>
      <c r="PM106" s="115"/>
      <c r="PN106" s="115"/>
      <c r="PO106" s="115"/>
      <c r="PP106" s="115"/>
      <c r="PQ106" s="115"/>
      <c r="PR106" s="115"/>
      <c r="PS106" s="115"/>
      <c r="PT106" s="115"/>
      <c r="PU106" s="115"/>
      <c r="PV106" s="115"/>
      <c r="PW106" s="115"/>
      <c r="PX106" s="115"/>
      <c r="PY106" s="115"/>
      <c r="PZ106" s="115"/>
      <c r="QA106" s="115"/>
      <c r="QB106" s="115"/>
      <c r="QC106" s="115"/>
      <c r="QD106" s="115"/>
      <c r="QE106" s="115"/>
      <c r="QF106" s="115"/>
      <c r="QG106" s="115"/>
      <c r="QH106" s="115"/>
      <c r="QI106" s="115"/>
      <c r="QJ106" s="115"/>
      <c r="QK106" s="115"/>
      <c r="QL106" s="115"/>
      <c r="QM106" s="115"/>
      <c r="QN106" s="115"/>
      <c r="QO106" s="115"/>
      <c r="QP106" s="115"/>
      <c r="QQ106" s="115"/>
      <c r="QR106" s="115"/>
      <c r="QS106" s="115"/>
      <c r="QT106" s="115"/>
      <c r="QU106" s="115"/>
      <c r="QV106" s="115"/>
      <c r="QW106" s="115"/>
      <c r="QX106" s="115"/>
      <c r="QY106" s="115"/>
      <c r="QZ106" s="115"/>
      <c r="RA106" s="115"/>
      <c r="RB106" s="115"/>
      <c r="RC106" s="115"/>
      <c r="RD106" s="115"/>
      <c r="RE106" s="115"/>
      <c r="RF106" s="115"/>
      <c r="RG106" s="115"/>
      <c r="RH106" s="115"/>
      <c r="RI106" s="115"/>
      <c r="RJ106" s="115"/>
      <c r="RK106" s="115"/>
      <c r="RL106" s="115"/>
      <c r="RM106" s="115"/>
      <c r="RN106" s="115"/>
      <c r="RO106" s="115"/>
      <c r="RP106" s="115"/>
      <c r="RQ106" s="115"/>
      <c r="RR106" s="115"/>
      <c r="RS106" s="115"/>
      <c r="RT106" s="115"/>
      <c r="RU106" s="115"/>
      <c r="RV106" s="115"/>
      <c r="RW106" s="115"/>
      <c r="RX106" s="115"/>
      <c r="RY106" s="115"/>
      <c r="RZ106" s="115"/>
      <c r="SA106" s="115"/>
      <c r="SB106" s="115"/>
      <c r="SC106" s="115"/>
      <c r="SD106" s="115"/>
      <c r="SE106" s="115"/>
      <c r="SF106" s="115"/>
      <c r="SG106" s="115"/>
      <c r="SH106" s="115"/>
      <c r="SI106" s="115"/>
      <c r="SJ106" s="115"/>
      <c r="SK106" s="115"/>
      <c r="SL106" s="115"/>
      <c r="SM106" s="115"/>
      <c r="SN106" s="115"/>
      <c r="SO106" s="115"/>
      <c r="SP106" s="115"/>
      <c r="SQ106" s="115"/>
      <c r="SR106" s="115"/>
      <c r="SS106" s="115"/>
      <c r="ST106" s="115"/>
      <c r="SU106" s="115"/>
      <c r="SV106" s="115"/>
      <c r="SW106" s="115"/>
      <c r="SX106" s="115"/>
      <c r="SY106" s="115"/>
      <c r="SZ106" s="115"/>
      <c r="TA106" s="115"/>
      <c r="TB106" s="115"/>
      <c r="TC106" s="115"/>
      <c r="TD106" s="115"/>
      <c r="TE106" s="115"/>
      <c r="TF106" s="115"/>
      <c r="TG106" s="115"/>
      <c r="TH106" s="115"/>
      <c r="TI106" s="115"/>
      <c r="TJ106" s="115"/>
      <c r="TK106" s="115"/>
      <c r="TL106" s="115"/>
      <c r="TM106" s="115"/>
      <c r="TN106" s="115"/>
      <c r="TO106" s="115"/>
      <c r="TP106" s="115"/>
      <c r="TQ106" s="115"/>
      <c r="TR106" s="115"/>
      <c r="TS106" s="115"/>
      <c r="TT106" s="115"/>
      <c r="TU106" s="115"/>
      <c r="TV106" s="115"/>
      <c r="TW106" s="115"/>
      <c r="TX106" s="115"/>
      <c r="TY106" s="115"/>
      <c r="TZ106" s="115"/>
      <c r="UA106" s="115"/>
      <c r="UB106" s="115"/>
      <c r="UC106" s="115"/>
      <c r="UD106" s="115"/>
      <c r="UE106" s="115"/>
      <c r="UF106" s="115"/>
      <c r="UG106" s="115"/>
      <c r="UH106" s="115"/>
      <c r="UI106" s="115"/>
      <c r="UJ106" s="115"/>
      <c r="UK106" s="115"/>
      <c r="UL106" s="115"/>
      <c r="UM106" s="115"/>
      <c r="UN106" s="115"/>
      <c r="UO106" s="115"/>
      <c r="UP106" s="115"/>
      <c r="UQ106" s="115"/>
      <c r="UR106" s="115"/>
      <c r="US106" s="115"/>
      <c r="UT106" s="115"/>
      <c r="UU106" s="115"/>
      <c r="UV106" s="115"/>
      <c r="UW106" s="115"/>
      <c r="UX106" s="115"/>
      <c r="UY106" s="115"/>
      <c r="UZ106" s="115"/>
      <c r="VA106" s="115"/>
      <c r="VB106" s="115"/>
      <c r="VC106" s="115"/>
      <c r="VD106" s="115"/>
      <c r="VE106" s="115"/>
      <c r="VF106" s="115"/>
      <c r="VG106" s="115"/>
      <c r="VH106" s="115"/>
      <c r="VI106" s="115"/>
      <c r="VJ106" s="115"/>
      <c r="VK106" s="115"/>
      <c r="VL106" s="115"/>
      <c r="VM106" s="115"/>
      <c r="VN106" s="115"/>
      <c r="VO106" s="115"/>
      <c r="VP106" s="115"/>
      <c r="VQ106" s="115"/>
      <c r="VR106" s="115"/>
      <c r="VS106" s="115"/>
      <c r="VT106" s="115"/>
      <c r="VU106" s="115"/>
      <c r="VV106" s="115"/>
      <c r="VW106" s="115"/>
      <c r="VX106" s="115"/>
      <c r="VY106" s="115"/>
      <c r="VZ106" s="115"/>
      <c r="WA106" s="115"/>
      <c r="WB106" s="115"/>
      <c r="WC106" s="115"/>
      <c r="WD106" s="115"/>
      <c r="WE106" s="115"/>
      <c r="WF106" s="115"/>
      <c r="WG106" s="115"/>
      <c r="WH106" s="115"/>
      <c r="WI106" s="115"/>
      <c r="WJ106" s="115"/>
      <c r="WK106" s="115"/>
      <c r="WL106" s="115"/>
      <c r="WM106" s="115"/>
      <c r="WN106" s="115"/>
      <c r="WO106" s="115"/>
      <c r="WP106" s="115"/>
      <c r="WQ106" s="115"/>
      <c r="WR106" s="115"/>
      <c r="WS106" s="115"/>
      <c r="WT106" s="115"/>
      <c r="WU106" s="115"/>
      <c r="WV106" s="115"/>
      <c r="WW106" s="115"/>
      <c r="WX106" s="115"/>
      <c r="WY106" s="115"/>
      <c r="WZ106" s="115"/>
      <c r="XA106" s="115"/>
      <c r="XB106" s="115"/>
      <c r="XC106" s="115"/>
      <c r="XD106" s="115"/>
      <c r="XE106" s="115"/>
      <c r="XF106" s="115"/>
      <c r="XG106" s="115"/>
      <c r="XH106" s="115"/>
      <c r="XI106" s="115"/>
      <c r="XJ106" s="115"/>
      <c r="XK106" s="115"/>
      <c r="XL106" s="115"/>
      <c r="XM106" s="115"/>
      <c r="XN106" s="115"/>
      <c r="XO106" s="115"/>
      <c r="XP106" s="115"/>
      <c r="XQ106" s="115"/>
      <c r="XR106" s="115"/>
      <c r="XS106" s="115"/>
      <c r="XT106" s="115"/>
      <c r="XU106" s="115"/>
      <c r="XV106" s="115"/>
      <c r="XW106" s="115"/>
      <c r="XX106" s="115"/>
      <c r="XY106" s="115"/>
      <c r="XZ106" s="115"/>
      <c r="YA106" s="115"/>
      <c r="YB106" s="115"/>
      <c r="YC106" s="115"/>
      <c r="YD106" s="115"/>
      <c r="YE106" s="115"/>
      <c r="YF106" s="115"/>
      <c r="YG106" s="115"/>
      <c r="YH106" s="115"/>
      <c r="YI106" s="115"/>
      <c r="YJ106" s="115"/>
      <c r="YK106" s="115"/>
      <c r="YL106" s="115"/>
      <c r="YM106" s="115"/>
      <c r="YN106" s="115"/>
      <c r="YO106" s="115"/>
      <c r="YP106" s="115"/>
      <c r="YQ106" s="115"/>
      <c r="YR106" s="115"/>
      <c r="YS106" s="115"/>
      <c r="YT106" s="115"/>
      <c r="YU106" s="115"/>
      <c r="YV106" s="115"/>
      <c r="YW106" s="115"/>
      <c r="YX106" s="115"/>
      <c r="YY106" s="115"/>
      <c r="YZ106" s="115"/>
      <c r="ZA106" s="115"/>
      <c r="ZB106" s="115"/>
      <c r="ZC106" s="115"/>
      <c r="ZD106" s="115"/>
      <c r="ZE106" s="115"/>
      <c r="ZF106" s="115"/>
      <c r="ZG106" s="115"/>
      <c r="ZH106" s="115"/>
      <c r="ZI106" s="115"/>
      <c r="ZJ106" s="115"/>
      <c r="ZK106" s="115"/>
      <c r="ZL106" s="115"/>
      <c r="ZM106" s="115"/>
      <c r="ZN106" s="115"/>
      <c r="ZO106" s="115"/>
      <c r="ZP106" s="115"/>
      <c r="ZQ106" s="115"/>
      <c r="ZR106" s="115"/>
      <c r="ZS106" s="115"/>
      <c r="ZT106" s="115"/>
      <c r="ZU106" s="115"/>
      <c r="ZV106" s="115"/>
      <c r="ZW106" s="115"/>
      <c r="ZX106" s="115"/>
      <c r="ZY106" s="115"/>
      <c r="ZZ106" s="115"/>
      <c r="AAA106" s="115"/>
      <c r="AAB106" s="115"/>
      <c r="AAC106" s="115"/>
      <c r="AAD106" s="115"/>
      <c r="AAE106" s="115"/>
      <c r="AAF106" s="115"/>
      <c r="AAG106" s="115"/>
      <c r="AAH106" s="115"/>
      <c r="AAI106" s="115"/>
      <c r="AAJ106" s="115"/>
      <c r="AAK106" s="115"/>
      <c r="AAL106" s="115"/>
      <c r="AAM106" s="115"/>
      <c r="AAN106" s="115"/>
      <c r="AAO106" s="115"/>
      <c r="AAP106" s="115"/>
      <c r="AAQ106" s="115"/>
      <c r="AAR106" s="115"/>
      <c r="AAS106" s="115"/>
      <c r="AAT106" s="115"/>
      <c r="AAU106" s="115"/>
      <c r="AAV106" s="115"/>
      <c r="AAW106" s="115"/>
      <c r="AAX106" s="115"/>
      <c r="AAY106" s="115"/>
      <c r="AAZ106" s="115"/>
      <c r="ABA106" s="115"/>
      <c r="ABB106" s="115"/>
      <c r="ABC106" s="115"/>
      <c r="ABD106" s="115"/>
      <c r="ABE106" s="115"/>
      <c r="ABF106" s="115"/>
      <c r="ABG106" s="115"/>
      <c r="ABH106" s="115"/>
      <c r="ABI106" s="115"/>
      <c r="ABJ106" s="115"/>
      <c r="ABK106" s="115"/>
      <c r="ABL106" s="115"/>
      <c r="ABM106" s="115"/>
      <c r="ABN106" s="115"/>
      <c r="ABO106" s="115"/>
      <c r="ABP106" s="115"/>
      <c r="ABQ106" s="115"/>
      <c r="ABR106" s="115"/>
      <c r="ABS106" s="115"/>
      <c r="ABT106" s="115"/>
      <c r="ABU106" s="115"/>
      <c r="ABV106" s="115"/>
      <c r="ABW106" s="115"/>
      <c r="ABX106" s="115"/>
      <c r="ABY106" s="115"/>
      <c r="ABZ106" s="115"/>
      <c r="ACA106" s="115"/>
      <c r="ACB106" s="115"/>
      <c r="ACC106" s="115"/>
      <c r="ACD106" s="115"/>
      <c r="ACE106" s="115"/>
      <c r="ACF106" s="115"/>
      <c r="ACG106" s="115"/>
      <c r="ACH106" s="115"/>
      <c r="ACI106" s="115"/>
      <c r="ACJ106" s="115"/>
      <c r="ACK106" s="115"/>
      <c r="ACL106" s="115"/>
      <c r="ACM106" s="115"/>
      <c r="ACN106" s="115"/>
      <c r="ACO106" s="115"/>
      <c r="ACP106" s="115"/>
      <c r="ACQ106" s="115"/>
      <c r="ACR106" s="115"/>
      <c r="ACS106" s="115"/>
      <c r="ACT106" s="115"/>
      <c r="ACU106" s="115"/>
      <c r="ACV106" s="115"/>
      <c r="ACW106" s="115"/>
      <c r="ACX106" s="115"/>
      <c r="ACY106" s="115"/>
      <c r="ACZ106" s="115"/>
      <c r="ADA106" s="115"/>
      <c r="ADB106" s="115"/>
      <c r="ADC106" s="115"/>
      <c r="ADD106" s="115"/>
      <c r="ADE106" s="115"/>
      <c r="ADF106" s="115"/>
      <c r="ADG106" s="115"/>
      <c r="ADH106" s="115"/>
      <c r="ADI106" s="115"/>
      <c r="ADJ106" s="115"/>
      <c r="ADK106" s="115"/>
      <c r="ADL106" s="115"/>
      <c r="ADM106" s="115"/>
      <c r="ADN106" s="115"/>
      <c r="ADO106" s="115"/>
      <c r="ADP106" s="115"/>
      <c r="ADQ106" s="115"/>
      <c r="ADR106" s="115"/>
      <c r="ADS106" s="115"/>
      <c r="ADT106" s="115"/>
      <c r="ADU106" s="115"/>
      <c r="ADV106" s="115"/>
      <c r="ADW106" s="115"/>
      <c r="ADX106" s="115"/>
      <c r="ADY106" s="115"/>
      <c r="ADZ106" s="115"/>
      <c r="AEA106" s="115"/>
      <c r="AEB106" s="115"/>
      <c r="AEC106" s="115"/>
      <c r="AED106" s="115"/>
      <c r="AEE106" s="115"/>
      <c r="AEF106" s="115"/>
      <c r="AEG106" s="115"/>
      <c r="AEH106" s="115"/>
      <c r="AEI106" s="115"/>
      <c r="AEJ106" s="115"/>
      <c r="AEK106" s="115"/>
      <c r="AEL106" s="115"/>
      <c r="AEM106" s="115"/>
      <c r="AEN106" s="115"/>
      <c r="AEO106" s="115"/>
      <c r="AEP106" s="115"/>
      <c r="AEQ106" s="115"/>
      <c r="AER106" s="115"/>
      <c r="AES106" s="115"/>
      <c r="AET106" s="115"/>
      <c r="AEU106" s="115"/>
      <c r="AEV106" s="115"/>
      <c r="AEW106" s="115"/>
      <c r="AEX106" s="115"/>
      <c r="AEY106" s="115"/>
      <c r="AEZ106" s="115"/>
      <c r="AFA106" s="115"/>
      <c r="AFB106" s="115"/>
      <c r="AFC106" s="115"/>
      <c r="AFD106" s="115"/>
      <c r="AFE106" s="115"/>
      <c r="AFF106" s="115"/>
      <c r="AFG106" s="115"/>
      <c r="AFH106" s="115"/>
      <c r="AFI106" s="115"/>
      <c r="AFJ106" s="115"/>
      <c r="AFK106" s="115"/>
      <c r="AFL106" s="115"/>
      <c r="AFM106" s="115"/>
      <c r="AFN106" s="115"/>
      <c r="AFO106" s="115"/>
      <c r="AFP106" s="115"/>
      <c r="AFQ106" s="115"/>
      <c r="AFR106" s="115"/>
      <c r="AFS106" s="115"/>
      <c r="AFT106" s="115"/>
      <c r="AFU106" s="115"/>
      <c r="AFV106" s="115"/>
      <c r="AFW106" s="115"/>
      <c r="AFX106" s="115"/>
      <c r="AFY106" s="115"/>
      <c r="AFZ106" s="115"/>
      <c r="AGA106" s="115"/>
      <c r="AGB106" s="115"/>
      <c r="AGC106" s="115"/>
      <c r="AGD106" s="115"/>
      <c r="AGE106" s="115"/>
      <c r="AGF106" s="115"/>
      <c r="AGG106" s="115"/>
      <c r="AGH106" s="115"/>
      <c r="AGI106" s="115"/>
      <c r="AGJ106" s="115"/>
      <c r="AGK106" s="115"/>
      <c r="AGL106" s="115"/>
      <c r="AGM106" s="115"/>
      <c r="AGN106" s="115"/>
      <c r="AGO106" s="115"/>
      <c r="AGP106" s="115"/>
      <c r="AGQ106" s="115"/>
      <c r="AGR106" s="115"/>
      <c r="AGS106" s="115"/>
      <c r="AGT106" s="115"/>
      <c r="AGU106" s="115"/>
      <c r="AGV106" s="115"/>
      <c r="AGW106" s="115"/>
      <c r="AGX106" s="115"/>
      <c r="AGY106" s="115"/>
      <c r="AGZ106" s="115"/>
      <c r="AHA106" s="115"/>
      <c r="AHB106" s="115"/>
      <c r="AHC106" s="115"/>
      <c r="AHD106" s="115"/>
      <c r="AHE106" s="115"/>
      <c r="AHF106" s="115"/>
      <c r="AHG106" s="115"/>
      <c r="AHH106" s="115"/>
      <c r="AHI106" s="115"/>
      <c r="AHJ106" s="115"/>
      <c r="AHK106" s="115"/>
      <c r="AHL106" s="115"/>
      <c r="AHM106" s="115"/>
      <c r="AHN106" s="115"/>
      <c r="AHO106" s="115"/>
      <c r="AHP106" s="115"/>
      <c r="AHQ106" s="115"/>
      <c r="AHR106" s="115"/>
      <c r="AHS106" s="115"/>
      <c r="AHT106" s="115"/>
      <c r="AHU106" s="115"/>
      <c r="AHV106" s="115"/>
      <c r="AHW106" s="115"/>
      <c r="AHX106" s="115"/>
      <c r="AHY106" s="115"/>
      <c r="AHZ106" s="115"/>
      <c r="AIA106" s="115"/>
      <c r="AIB106" s="115"/>
      <c r="AIC106" s="115"/>
      <c r="AID106" s="115"/>
      <c r="AIE106" s="115"/>
      <c r="AIF106" s="115"/>
      <c r="AIG106" s="115"/>
      <c r="AIH106" s="115"/>
      <c r="AII106" s="115"/>
      <c r="AIJ106" s="115"/>
      <c r="AIK106" s="115"/>
      <c r="AIL106" s="115"/>
      <c r="AIM106" s="115"/>
      <c r="AIN106" s="115"/>
      <c r="AIO106" s="115"/>
      <c r="AIP106" s="115"/>
      <c r="AIQ106" s="115"/>
      <c r="AIR106" s="115"/>
      <c r="AIS106" s="115"/>
      <c r="AIT106" s="115"/>
      <c r="AIU106" s="115"/>
      <c r="AIV106" s="115"/>
      <c r="AIW106" s="115"/>
      <c r="AIX106" s="115"/>
      <c r="AIY106" s="115"/>
      <c r="AIZ106" s="115"/>
      <c r="AJA106" s="115"/>
      <c r="AJB106" s="115"/>
      <c r="AJC106" s="115"/>
      <c r="AJD106" s="115"/>
      <c r="AJE106" s="115"/>
      <c r="AJF106" s="115"/>
      <c r="AJG106" s="115"/>
      <c r="AJH106" s="115"/>
      <c r="AJI106" s="115"/>
      <c r="AJJ106" s="115"/>
      <c r="AJK106" s="115"/>
      <c r="AJL106" s="115"/>
      <c r="AJM106" s="115"/>
      <c r="AJN106" s="115"/>
      <c r="AJO106" s="115"/>
      <c r="AJP106" s="115"/>
      <c r="AJQ106" s="115"/>
      <c r="AJR106" s="115"/>
      <c r="AJS106" s="115"/>
      <c r="AJT106" s="115"/>
      <c r="AJU106" s="115"/>
      <c r="AJV106" s="115"/>
      <c r="AJW106" s="115"/>
      <c r="AJX106" s="115"/>
      <c r="AJY106" s="115"/>
      <c r="AJZ106" s="115"/>
      <c r="AKA106" s="115"/>
      <c r="AKB106" s="115"/>
      <c r="AKC106" s="115"/>
      <c r="AKD106" s="115"/>
      <c r="AKE106" s="115"/>
      <c r="AKF106" s="115"/>
      <c r="AKG106" s="115"/>
      <c r="AKH106" s="115"/>
      <c r="AKI106" s="115"/>
      <c r="AKJ106" s="115"/>
      <c r="AKK106" s="115"/>
      <c r="AKL106" s="115"/>
      <c r="AKM106" s="115"/>
      <c r="AKN106" s="115"/>
      <c r="AKO106" s="115"/>
      <c r="AKP106" s="115"/>
      <c r="AKQ106" s="115"/>
      <c r="AKR106" s="115"/>
      <c r="AKS106" s="115"/>
      <c r="AKT106" s="115"/>
      <c r="AKU106" s="115"/>
      <c r="AKV106" s="115"/>
      <c r="AKW106" s="115"/>
      <c r="AKX106" s="115"/>
      <c r="AKY106" s="115"/>
      <c r="AKZ106" s="115"/>
      <c r="ALA106" s="115"/>
      <c r="ALB106" s="115"/>
      <c r="ALC106" s="115"/>
      <c r="ALD106" s="115"/>
      <c r="ALE106" s="115"/>
      <c r="ALF106" s="115"/>
      <c r="ALG106" s="115"/>
      <c r="ALH106" s="115"/>
      <c r="ALI106" s="115"/>
      <c r="ALJ106" s="115"/>
      <c r="ALK106" s="115"/>
      <c r="ALL106" s="115"/>
      <c r="ALM106" s="115"/>
      <c r="ALN106" s="115"/>
      <c r="ALO106" s="115"/>
      <c r="ALP106" s="115"/>
      <c r="ALQ106" s="115"/>
      <c r="ALR106" s="115"/>
      <c r="ALS106" s="115"/>
      <c r="ALT106" s="115"/>
      <c r="ALU106" s="115"/>
      <c r="ALV106" s="115"/>
      <c r="ALW106" s="115"/>
      <c r="ALX106" s="115"/>
      <c r="ALY106" s="115"/>
      <c r="ALZ106" s="115"/>
      <c r="AMA106" s="115"/>
      <c r="AMB106" s="115"/>
      <c r="AMC106" s="115"/>
      <c r="AMD106" s="115"/>
      <c r="AME106" s="115"/>
      <c r="AMF106" s="115"/>
      <c r="AMG106" s="115"/>
      <c r="AMH106" s="115"/>
      <c r="AMI106" s="115"/>
      <c r="AMJ106" s="115"/>
      <c r="AMK106" s="115"/>
      <c r="AML106" s="115"/>
    </row>
    <row r="107" spans="1:1026" s="113" customFormat="1" ht="14.25" customHeight="1">
      <c r="A107" s="115"/>
      <c r="B107" s="133" t="s">
        <v>11</v>
      </c>
      <c r="C107" s="83" t="s">
        <v>85</v>
      </c>
      <c r="D107" s="84"/>
      <c r="E107" s="84"/>
      <c r="F107" s="84"/>
      <c r="G107" s="85"/>
      <c r="H107" s="258" t="e">
        <f>(((F105/30)*2.96)/12)</f>
        <v>#REF!</v>
      </c>
      <c r="I107" s="4"/>
      <c r="J107" s="115"/>
      <c r="K107" s="115"/>
      <c r="L107" s="115"/>
      <c r="M107" s="115"/>
      <c r="N107" s="115"/>
      <c r="O107" s="115"/>
      <c r="P107" s="115"/>
      <c r="Q107" s="115"/>
      <c r="R107" s="115"/>
      <c r="S107" s="115"/>
      <c r="T107" s="115"/>
      <c r="U107" s="115"/>
      <c r="V107" s="115"/>
      <c r="W107" s="115"/>
      <c r="X107" s="115"/>
      <c r="Y107" s="115"/>
      <c r="Z107" s="115"/>
      <c r="AA107" s="115"/>
      <c r="AB107" s="115"/>
      <c r="AC107" s="115"/>
      <c r="AD107" s="115"/>
      <c r="AE107" s="115"/>
      <c r="AF107" s="115"/>
      <c r="AG107" s="115"/>
      <c r="AH107" s="115"/>
      <c r="AI107" s="115"/>
      <c r="AJ107" s="115"/>
      <c r="AK107" s="115"/>
      <c r="AL107" s="115"/>
      <c r="AM107" s="115"/>
      <c r="AN107" s="115"/>
      <c r="AO107" s="115"/>
      <c r="AP107" s="115"/>
      <c r="AQ107" s="115"/>
      <c r="AR107" s="115"/>
      <c r="AS107" s="115"/>
      <c r="AT107" s="115"/>
      <c r="AU107" s="115"/>
      <c r="AV107" s="115"/>
      <c r="AW107" s="115"/>
      <c r="AX107" s="115"/>
      <c r="AY107" s="115"/>
      <c r="AZ107" s="115"/>
      <c r="BA107" s="115"/>
      <c r="BB107" s="115"/>
      <c r="BC107" s="115"/>
      <c r="BD107" s="115"/>
      <c r="BE107" s="115"/>
      <c r="BF107" s="115"/>
      <c r="BG107" s="115"/>
      <c r="BH107" s="115"/>
      <c r="BI107" s="115"/>
      <c r="BJ107" s="115"/>
      <c r="BK107" s="115"/>
      <c r="BL107" s="115"/>
      <c r="BM107" s="115"/>
      <c r="BN107" s="115"/>
      <c r="BO107" s="115"/>
      <c r="BP107" s="115"/>
      <c r="BQ107" s="115"/>
      <c r="BR107" s="115"/>
      <c r="BS107" s="115"/>
      <c r="BT107" s="115"/>
      <c r="BU107" s="115"/>
      <c r="BV107" s="115"/>
      <c r="BW107" s="115"/>
      <c r="BX107" s="115"/>
      <c r="BY107" s="115"/>
      <c r="BZ107" s="115"/>
      <c r="CA107" s="115"/>
      <c r="CB107" s="115"/>
      <c r="CC107" s="115"/>
      <c r="CD107" s="115"/>
      <c r="CE107" s="115"/>
      <c r="CF107" s="115"/>
      <c r="CG107" s="115"/>
      <c r="CH107" s="115"/>
      <c r="CI107" s="115"/>
      <c r="CJ107" s="115"/>
      <c r="CK107" s="115"/>
      <c r="CL107" s="115"/>
      <c r="CM107" s="115"/>
      <c r="CN107" s="115"/>
      <c r="CO107" s="115"/>
      <c r="CP107" s="115"/>
      <c r="CQ107" s="115"/>
      <c r="CR107" s="115"/>
      <c r="CS107" s="115"/>
      <c r="CT107" s="115"/>
      <c r="CU107" s="115"/>
      <c r="CV107" s="115"/>
      <c r="CW107" s="115"/>
      <c r="CX107" s="115"/>
      <c r="CY107" s="115"/>
      <c r="CZ107" s="115"/>
      <c r="DA107" s="115"/>
      <c r="DB107" s="115"/>
      <c r="DC107" s="115"/>
      <c r="DD107" s="115"/>
      <c r="DE107" s="115"/>
      <c r="DF107" s="115"/>
      <c r="DG107" s="115"/>
      <c r="DH107" s="115"/>
      <c r="DI107" s="115"/>
      <c r="DJ107" s="115"/>
      <c r="DK107" s="115"/>
      <c r="DL107" s="115"/>
      <c r="DM107" s="115"/>
      <c r="DN107" s="115"/>
      <c r="DO107" s="115"/>
      <c r="DP107" s="115"/>
      <c r="DQ107" s="115"/>
      <c r="DR107" s="115"/>
      <c r="DS107" s="115"/>
      <c r="DT107" s="115"/>
      <c r="DU107" s="115"/>
      <c r="DV107" s="115"/>
      <c r="DW107" s="115"/>
      <c r="DX107" s="115"/>
      <c r="DY107" s="115"/>
      <c r="DZ107" s="115"/>
      <c r="EA107" s="115"/>
      <c r="EB107" s="115"/>
      <c r="EC107" s="115"/>
      <c r="ED107" s="115"/>
      <c r="EE107" s="115"/>
      <c r="EF107" s="115"/>
      <c r="EG107" s="115"/>
      <c r="EH107" s="115"/>
      <c r="EI107" s="115"/>
      <c r="EJ107" s="115"/>
      <c r="EK107" s="115"/>
      <c r="EL107" s="115"/>
      <c r="EM107" s="115"/>
      <c r="EN107" s="115"/>
      <c r="EO107" s="115"/>
      <c r="EP107" s="115"/>
      <c r="EQ107" s="115"/>
      <c r="ER107" s="115"/>
      <c r="ES107" s="115"/>
      <c r="ET107" s="115"/>
      <c r="EU107" s="115"/>
      <c r="EV107" s="115"/>
      <c r="EW107" s="115"/>
      <c r="EX107" s="115"/>
      <c r="EY107" s="115"/>
      <c r="EZ107" s="115"/>
      <c r="FA107" s="115"/>
      <c r="FB107" s="115"/>
      <c r="FC107" s="115"/>
      <c r="FD107" s="115"/>
      <c r="FE107" s="115"/>
      <c r="FF107" s="115"/>
      <c r="FG107" s="115"/>
      <c r="FH107" s="115"/>
      <c r="FI107" s="115"/>
      <c r="FJ107" s="115"/>
      <c r="FK107" s="115"/>
      <c r="FL107" s="115"/>
      <c r="FM107" s="115"/>
      <c r="FN107" s="115"/>
      <c r="FO107" s="115"/>
      <c r="FP107" s="115"/>
      <c r="FQ107" s="115"/>
      <c r="FR107" s="115"/>
      <c r="FS107" s="115"/>
      <c r="FT107" s="115"/>
      <c r="FU107" s="115"/>
      <c r="FV107" s="115"/>
      <c r="FW107" s="115"/>
      <c r="FX107" s="115"/>
      <c r="FY107" s="115"/>
      <c r="FZ107" s="115"/>
      <c r="GA107" s="115"/>
      <c r="GB107" s="115"/>
      <c r="GC107" s="115"/>
      <c r="GD107" s="115"/>
      <c r="GE107" s="115"/>
      <c r="GF107" s="115"/>
      <c r="GG107" s="115"/>
      <c r="GH107" s="115"/>
      <c r="GI107" s="115"/>
      <c r="GJ107" s="115"/>
      <c r="GK107" s="115"/>
      <c r="GL107" s="115"/>
      <c r="GM107" s="115"/>
      <c r="GN107" s="115"/>
      <c r="GO107" s="115"/>
      <c r="GP107" s="115"/>
      <c r="GQ107" s="115"/>
      <c r="GR107" s="115"/>
      <c r="GS107" s="115"/>
      <c r="GT107" s="115"/>
      <c r="GU107" s="115"/>
      <c r="GV107" s="115"/>
      <c r="GW107" s="115"/>
      <c r="GX107" s="115"/>
      <c r="GY107" s="115"/>
      <c r="GZ107" s="115"/>
      <c r="HA107" s="115"/>
      <c r="HB107" s="115"/>
      <c r="HC107" s="115"/>
      <c r="HD107" s="115"/>
      <c r="HE107" s="115"/>
      <c r="HF107" s="115"/>
      <c r="HG107" s="115"/>
      <c r="HH107" s="115"/>
      <c r="HI107" s="115"/>
      <c r="HJ107" s="115"/>
      <c r="HK107" s="115"/>
      <c r="HL107" s="115"/>
      <c r="HM107" s="115"/>
      <c r="HN107" s="115"/>
      <c r="HO107" s="115"/>
      <c r="HP107" s="115"/>
      <c r="HQ107" s="115"/>
      <c r="HR107" s="115"/>
      <c r="HS107" s="115"/>
      <c r="HT107" s="115"/>
      <c r="HU107" s="115"/>
      <c r="HV107" s="115"/>
      <c r="HW107" s="115"/>
      <c r="HX107" s="115"/>
      <c r="HY107" s="115"/>
      <c r="HZ107" s="115"/>
      <c r="IA107" s="115"/>
      <c r="IB107" s="115"/>
      <c r="IC107" s="115"/>
      <c r="ID107" s="115"/>
      <c r="IE107" s="115"/>
      <c r="IF107" s="115"/>
      <c r="IG107" s="115"/>
      <c r="IH107" s="115"/>
      <c r="II107" s="115"/>
      <c r="IJ107" s="115"/>
      <c r="IK107" s="115"/>
      <c r="IL107" s="115"/>
      <c r="IM107" s="115"/>
      <c r="IN107" s="115"/>
      <c r="IO107" s="115"/>
      <c r="IP107" s="115"/>
      <c r="IQ107" s="115"/>
      <c r="IR107" s="115"/>
      <c r="IS107" s="115"/>
      <c r="IT107" s="115"/>
      <c r="IU107" s="115"/>
      <c r="IV107" s="115"/>
      <c r="IW107" s="115"/>
      <c r="IX107" s="115"/>
      <c r="IY107" s="115"/>
      <c r="IZ107" s="115"/>
      <c r="JA107" s="115"/>
      <c r="JB107" s="115"/>
      <c r="JC107" s="115"/>
      <c r="JD107" s="115"/>
      <c r="JE107" s="115"/>
      <c r="JF107" s="115"/>
      <c r="JG107" s="115"/>
      <c r="JH107" s="115"/>
      <c r="JI107" s="115"/>
      <c r="JJ107" s="115"/>
      <c r="JK107" s="115"/>
      <c r="JL107" s="115"/>
      <c r="JM107" s="115"/>
      <c r="JN107" s="115"/>
      <c r="JO107" s="115"/>
      <c r="JP107" s="115"/>
      <c r="JQ107" s="115"/>
      <c r="JR107" s="115"/>
      <c r="JS107" s="115"/>
      <c r="JT107" s="115"/>
      <c r="JU107" s="115"/>
      <c r="JV107" s="115"/>
      <c r="JW107" s="115"/>
      <c r="JX107" s="115"/>
      <c r="JY107" s="115"/>
      <c r="JZ107" s="115"/>
      <c r="KA107" s="115"/>
      <c r="KB107" s="115"/>
      <c r="KC107" s="115"/>
      <c r="KD107" s="115"/>
      <c r="KE107" s="115"/>
      <c r="KF107" s="115"/>
      <c r="KG107" s="115"/>
      <c r="KH107" s="115"/>
      <c r="KI107" s="115"/>
      <c r="KJ107" s="115"/>
      <c r="KK107" s="115"/>
      <c r="KL107" s="115"/>
      <c r="KM107" s="115"/>
      <c r="KN107" s="115"/>
      <c r="KO107" s="115"/>
      <c r="KP107" s="115"/>
      <c r="KQ107" s="115"/>
      <c r="KR107" s="115"/>
      <c r="KS107" s="115"/>
      <c r="KT107" s="115"/>
      <c r="KU107" s="115"/>
      <c r="KV107" s="115"/>
      <c r="KW107" s="115"/>
      <c r="KX107" s="115"/>
      <c r="KY107" s="115"/>
      <c r="KZ107" s="115"/>
      <c r="LA107" s="115"/>
      <c r="LB107" s="115"/>
      <c r="LC107" s="115"/>
      <c r="LD107" s="115"/>
      <c r="LE107" s="115"/>
      <c r="LF107" s="115"/>
      <c r="LG107" s="115"/>
      <c r="LH107" s="115"/>
      <c r="LI107" s="115"/>
      <c r="LJ107" s="115"/>
      <c r="LK107" s="115"/>
      <c r="LL107" s="115"/>
      <c r="LM107" s="115"/>
      <c r="LN107" s="115"/>
      <c r="LO107" s="115"/>
      <c r="LP107" s="115"/>
      <c r="LQ107" s="115"/>
      <c r="LR107" s="115"/>
      <c r="LS107" s="115"/>
      <c r="LT107" s="115"/>
      <c r="LU107" s="115"/>
      <c r="LV107" s="115"/>
      <c r="LW107" s="115"/>
      <c r="LX107" s="115"/>
      <c r="LY107" s="115"/>
      <c r="LZ107" s="115"/>
      <c r="MA107" s="115"/>
      <c r="MB107" s="115"/>
      <c r="MC107" s="115"/>
      <c r="MD107" s="115"/>
      <c r="ME107" s="115"/>
      <c r="MF107" s="115"/>
      <c r="MG107" s="115"/>
      <c r="MH107" s="115"/>
      <c r="MI107" s="115"/>
      <c r="MJ107" s="115"/>
      <c r="MK107" s="115"/>
      <c r="ML107" s="115"/>
      <c r="MM107" s="115"/>
      <c r="MN107" s="115"/>
      <c r="MO107" s="115"/>
      <c r="MP107" s="115"/>
      <c r="MQ107" s="115"/>
      <c r="MR107" s="115"/>
      <c r="MS107" s="115"/>
      <c r="MT107" s="115"/>
      <c r="MU107" s="115"/>
      <c r="MV107" s="115"/>
      <c r="MW107" s="115"/>
      <c r="MX107" s="115"/>
      <c r="MY107" s="115"/>
      <c r="MZ107" s="115"/>
      <c r="NA107" s="115"/>
      <c r="NB107" s="115"/>
      <c r="NC107" s="115"/>
      <c r="ND107" s="115"/>
      <c r="NE107" s="115"/>
      <c r="NF107" s="115"/>
      <c r="NG107" s="115"/>
      <c r="NH107" s="115"/>
      <c r="NI107" s="115"/>
      <c r="NJ107" s="115"/>
      <c r="NK107" s="115"/>
      <c r="NL107" s="115"/>
      <c r="NM107" s="115"/>
      <c r="NN107" s="115"/>
      <c r="NO107" s="115"/>
      <c r="NP107" s="115"/>
      <c r="NQ107" s="115"/>
      <c r="NR107" s="115"/>
      <c r="NS107" s="115"/>
      <c r="NT107" s="115"/>
      <c r="NU107" s="115"/>
      <c r="NV107" s="115"/>
      <c r="NW107" s="115"/>
      <c r="NX107" s="115"/>
      <c r="NY107" s="115"/>
      <c r="NZ107" s="115"/>
      <c r="OA107" s="115"/>
      <c r="OB107" s="115"/>
      <c r="OC107" s="115"/>
      <c r="OD107" s="115"/>
      <c r="OE107" s="115"/>
      <c r="OF107" s="115"/>
      <c r="OG107" s="115"/>
      <c r="OH107" s="115"/>
      <c r="OI107" s="115"/>
      <c r="OJ107" s="115"/>
      <c r="OK107" s="115"/>
      <c r="OL107" s="115"/>
      <c r="OM107" s="115"/>
      <c r="ON107" s="115"/>
      <c r="OO107" s="115"/>
      <c r="OP107" s="115"/>
      <c r="OQ107" s="115"/>
      <c r="OR107" s="115"/>
      <c r="OS107" s="115"/>
      <c r="OT107" s="115"/>
      <c r="OU107" s="115"/>
      <c r="OV107" s="115"/>
      <c r="OW107" s="115"/>
      <c r="OX107" s="115"/>
      <c r="OY107" s="115"/>
      <c r="OZ107" s="115"/>
      <c r="PA107" s="115"/>
      <c r="PB107" s="115"/>
      <c r="PC107" s="115"/>
      <c r="PD107" s="115"/>
      <c r="PE107" s="115"/>
      <c r="PF107" s="115"/>
      <c r="PG107" s="115"/>
      <c r="PH107" s="115"/>
      <c r="PI107" s="115"/>
      <c r="PJ107" s="115"/>
      <c r="PK107" s="115"/>
      <c r="PL107" s="115"/>
      <c r="PM107" s="115"/>
      <c r="PN107" s="115"/>
      <c r="PO107" s="115"/>
      <c r="PP107" s="115"/>
      <c r="PQ107" s="115"/>
      <c r="PR107" s="115"/>
      <c r="PS107" s="115"/>
      <c r="PT107" s="115"/>
      <c r="PU107" s="115"/>
      <c r="PV107" s="115"/>
      <c r="PW107" s="115"/>
      <c r="PX107" s="115"/>
      <c r="PY107" s="115"/>
      <c r="PZ107" s="115"/>
      <c r="QA107" s="115"/>
      <c r="QB107" s="115"/>
      <c r="QC107" s="115"/>
      <c r="QD107" s="115"/>
      <c r="QE107" s="115"/>
      <c r="QF107" s="115"/>
      <c r="QG107" s="115"/>
      <c r="QH107" s="115"/>
      <c r="QI107" s="115"/>
      <c r="QJ107" s="115"/>
      <c r="QK107" s="115"/>
      <c r="QL107" s="115"/>
      <c r="QM107" s="115"/>
      <c r="QN107" s="115"/>
      <c r="QO107" s="115"/>
      <c r="QP107" s="115"/>
      <c r="QQ107" s="115"/>
      <c r="QR107" s="115"/>
      <c r="QS107" s="115"/>
      <c r="QT107" s="115"/>
      <c r="QU107" s="115"/>
      <c r="QV107" s="115"/>
      <c r="QW107" s="115"/>
      <c r="QX107" s="115"/>
      <c r="QY107" s="115"/>
      <c r="QZ107" s="115"/>
      <c r="RA107" s="115"/>
      <c r="RB107" s="115"/>
      <c r="RC107" s="115"/>
      <c r="RD107" s="115"/>
      <c r="RE107" s="115"/>
      <c r="RF107" s="115"/>
      <c r="RG107" s="115"/>
      <c r="RH107" s="115"/>
      <c r="RI107" s="115"/>
      <c r="RJ107" s="115"/>
      <c r="RK107" s="115"/>
      <c r="RL107" s="115"/>
      <c r="RM107" s="115"/>
      <c r="RN107" s="115"/>
      <c r="RO107" s="115"/>
      <c r="RP107" s="115"/>
      <c r="RQ107" s="115"/>
      <c r="RR107" s="115"/>
      <c r="RS107" s="115"/>
      <c r="RT107" s="115"/>
      <c r="RU107" s="115"/>
      <c r="RV107" s="115"/>
      <c r="RW107" s="115"/>
      <c r="RX107" s="115"/>
      <c r="RY107" s="115"/>
      <c r="RZ107" s="115"/>
      <c r="SA107" s="115"/>
      <c r="SB107" s="115"/>
      <c r="SC107" s="115"/>
      <c r="SD107" s="115"/>
      <c r="SE107" s="115"/>
      <c r="SF107" s="115"/>
      <c r="SG107" s="115"/>
      <c r="SH107" s="115"/>
      <c r="SI107" s="115"/>
      <c r="SJ107" s="115"/>
      <c r="SK107" s="115"/>
      <c r="SL107" s="115"/>
      <c r="SM107" s="115"/>
      <c r="SN107" s="115"/>
      <c r="SO107" s="115"/>
      <c r="SP107" s="115"/>
      <c r="SQ107" s="115"/>
      <c r="SR107" s="115"/>
      <c r="SS107" s="115"/>
      <c r="ST107" s="115"/>
      <c r="SU107" s="115"/>
      <c r="SV107" s="115"/>
      <c r="SW107" s="115"/>
      <c r="SX107" s="115"/>
      <c r="SY107" s="115"/>
      <c r="SZ107" s="115"/>
      <c r="TA107" s="115"/>
      <c r="TB107" s="115"/>
      <c r="TC107" s="115"/>
      <c r="TD107" s="115"/>
      <c r="TE107" s="115"/>
      <c r="TF107" s="115"/>
      <c r="TG107" s="115"/>
      <c r="TH107" s="115"/>
      <c r="TI107" s="115"/>
      <c r="TJ107" s="115"/>
      <c r="TK107" s="115"/>
      <c r="TL107" s="115"/>
      <c r="TM107" s="115"/>
      <c r="TN107" s="115"/>
      <c r="TO107" s="115"/>
      <c r="TP107" s="115"/>
      <c r="TQ107" s="115"/>
      <c r="TR107" s="115"/>
      <c r="TS107" s="115"/>
      <c r="TT107" s="115"/>
      <c r="TU107" s="115"/>
      <c r="TV107" s="115"/>
      <c r="TW107" s="115"/>
      <c r="TX107" s="115"/>
      <c r="TY107" s="115"/>
      <c r="TZ107" s="115"/>
      <c r="UA107" s="115"/>
      <c r="UB107" s="115"/>
      <c r="UC107" s="115"/>
      <c r="UD107" s="115"/>
      <c r="UE107" s="115"/>
      <c r="UF107" s="115"/>
      <c r="UG107" s="115"/>
      <c r="UH107" s="115"/>
      <c r="UI107" s="115"/>
      <c r="UJ107" s="115"/>
      <c r="UK107" s="115"/>
      <c r="UL107" s="115"/>
      <c r="UM107" s="115"/>
      <c r="UN107" s="115"/>
      <c r="UO107" s="115"/>
      <c r="UP107" s="115"/>
      <c r="UQ107" s="115"/>
      <c r="UR107" s="115"/>
      <c r="US107" s="115"/>
      <c r="UT107" s="115"/>
      <c r="UU107" s="115"/>
      <c r="UV107" s="115"/>
      <c r="UW107" s="115"/>
      <c r="UX107" s="115"/>
      <c r="UY107" s="115"/>
      <c r="UZ107" s="115"/>
      <c r="VA107" s="115"/>
      <c r="VB107" s="115"/>
      <c r="VC107" s="115"/>
      <c r="VD107" s="115"/>
      <c r="VE107" s="115"/>
      <c r="VF107" s="115"/>
      <c r="VG107" s="115"/>
      <c r="VH107" s="115"/>
      <c r="VI107" s="115"/>
      <c r="VJ107" s="115"/>
      <c r="VK107" s="115"/>
      <c r="VL107" s="115"/>
      <c r="VM107" s="115"/>
      <c r="VN107" s="115"/>
      <c r="VO107" s="115"/>
      <c r="VP107" s="115"/>
      <c r="VQ107" s="115"/>
      <c r="VR107" s="115"/>
      <c r="VS107" s="115"/>
      <c r="VT107" s="115"/>
      <c r="VU107" s="115"/>
      <c r="VV107" s="115"/>
      <c r="VW107" s="115"/>
      <c r="VX107" s="115"/>
      <c r="VY107" s="115"/>
      <c r="VZ107" s="115"/>
      <c r="WA107" s="115"/>
      <c r="WB107" s="115"/>
      <c r="WC107" s="115"/>
      <c r="WD107" s="115"/>
      <c r="WE107" s="115"/>
      <c r="WF107" s="115"/>
      <c r="WG107" s="115"/>
      <c r="WH107" s="115"/>
      <c r="WI107" s="115"/>
      <c r="WJ107" s="115"/>
      <c r="WK107" s="115"/>
      <c r="WL107" s="115"/>
      <c r="WM107" s="115"/>
      <c r="WN107" s="115"/>
      <c r="WO107" s="115"/>
      <c r="WP107" s="115"/>
      <c r="WQ107" s="115"/>
      <c r="WR107" s="115"/>
      <c r="WS107" s="115"/>
      <c r="WT107" s="115"/>
      <c r="WU107" s="115"/>
      <c r="WV107" s="115"/>
      <c r="WW107" s="115"/>
      <c r="WX107" s="115"/>
      <c r="WY107" s="115"/>
      <c r="WZ107" s="115"/>
      <c r="XA107" s="115"/>
      <c r="XB107" s="115"/>
      <c r="XC107" s="115"/>
      <c r="XD107" s="115"/>
      <c r="XE107" s="115"/>
      <c r="XF107" s="115"/>
      <c r="XG107" s="115"/>
      <c r="XH107" s="115"/>
      <c r="XI107" s="115"/>
      <c r="XJ107" s="115"/>
      <c r="XK107" s="115"/>
      <c r="XL107" s="115"/>
      <c r="XM107" s="115"/>
      <c r="XN107" s="115"/>
      <c r="XO107" s="115"/>
      <c r="XP107" s="115"/>
      <c r="XQ107" s="115"/>
      <c r="XR107" s="115"/>
      <c r="XS107" s="115"/>
      <c r="XT107" s="115"/>
      <c r="XU107" s="115"/>
      <c r="XV107" s="115"/>
      <c r="XW107" s="115"/>
      <c r="XX107" s="115"/>
      <c r="XY107" s="115"/>
      <c r="XZ107" s="115"/>
      <c r="YA107" s="115"/>
      <c r="YB107" s="115"/>
      <c r="YC107" s="115"/>
      <c r="YD107" s="115"/>
      <c r="YE107" s="115"/>
      <c r="YF107" s="115"/>
      <c r="YG107" s="115"/>
      <c r="YH107" s="115"/>
      <c r="YI107" s="115"/>
      <c r="YJ107" s="115"/>
      <c r="YK107" s="115"/>
      <c r="YL107" s="115"/>
      <c r="YM107" s="115"/>
      <c r="YN107" s="115"/>
      <c r="YO107" s="115"/>
      <c r="YP107" s="115"/>
      <c r="YQ107" s="115"/>
      <c r="YR107" s="115"/>
      <c r="YS107" s="115"/>
      <c r="YT107" s="115"/>
      <c r="YU107" s="115"/>
      <c r="YV107" s="115"/>
      <c r="YW107" s="115"/>
      <c r="YX107" s="115"/>
      <c r="YY107" s="115"/>
      <c r="YZ107" s="115"/>
      <c r="ZA107" s="115"/>
      <c r="ZB107" s="115"/>
      <c r="ZC107" s="115"/>
      <c r="ZD107" s="115"/>
      <c r="ZE107" s="115"/>
      <c r="ZF107" s="115"/>
      <c r="ZG107" s="115"/>
      <c r="ZH107" s="115"/>
      <c r="ZI107" s="115"/>
      <c r="ZJ107" s="115"/>
      <c r="ZK107" s="115"/>
      <c r="ZL107" s="115"/>
      <c r="ZM107" s="115"/>
      <c r="ZN107" s="115"/>
      <c r="ZO107" s="115"/>
      <c r="ZP107" s="115"/>
      <c r="ZQ107" s="115"/>
      <c r="ZR107" s="115"/>
      <c r="ZS107" s="115"/>
      <c r="ZT107" s="115"/>
      <c r="ZU107" s="115"/>
      <c r="ZV107" s="115"/>
      <c r="ZW107" s="115"/>
      <c r="ZX107" s="115"/>
      <c r="ZY107" s="115"/>
      <c r="ZZ107" s="115"/>
      <c r="AAA107" s="115"/>
      <c r="AAB107" s="115"/>
      <c r="AAC107" s="115"/>
      <c r="AAD107" s="115"/>
      <c r="AAE107" s="115"/>
      <c r="AAF107" s="115"/>
      <c r="AAG107" s="115"/>
      <c r="AAH107" s="115"/>
      <c r="AAI107" s="115"/>
      <c r="AAJ107" s="115"/>
      <c r="AAK107" s="115"/>
      <c r="AAL107" s="115"/>
      <c r="AAM107" s="115"/>
      <c r="AAN107" s="115"/>
      <c r="AAO107" s="115"/>
      <c r="AAP107" s="115"/>
      <c r="AAQ107" s="115"/>
      <c r="AAR107" s="115"/>
      <c r="AAS107" s="115"/>
      <c r="AAT107" s="115"/>
      <c r="AAU107" s="115"/>
      <c r="AAV107" s="115"/>
      <c r="AAW107" s="115"/>
      <c r="AAX107" s="115"/>
      <c r="AAY107" s="115"/>
      <c r="AAZ107" s="115"/>
      <c r="ABA107" s="115"/>
      <c r="ABB107" s="115"/>
      <c r="ABC107" s="115"/>
      <c r="ABD107" s="115"/>
      <c r="ABE107" s="115"/>
      <c r="ABF107" s="115"/>
      <c r="ABG107" s="115"/>
      <c r="ABH107" s="115"/>
      <c r="ABI107" s="115"/>
      <c r="ABJ107" s="115"/>
      <c r="ABK107" s="115"/>
      <c r="ABL107" s="115"/>
      <c r="ABM107" s="115"/>
      <c r="ABN107" s="115"/>
      <c r="ABO107" s="115"/>
      <c r="ABP107" s="115"/>
      <c r="ABQ107" s="115"/>
      <c r="ABR107" s="115"/>
      <c r="ABS107" s="115"/>
      <c r="ABT107" s="115"/>
      <c r="ABU107" s="115"/>
      <c r="ABV107" s="115"/>
      <c r="ABW107" s="115"/>
      <c r="ABX107" s="115"/>
      <c r="ABY107" s="115"/>
      <c r="ABZ107" s="115"/>
      <c r="ACA107" s="115"/>
      <c r="ACB107" s="115"/>
      <c r="ACC107" s="115"/>
      <c r="ACD107" s="115"/>
      <c r="ACE107" s="115"/>
      <c r="ACF107" s="115"/>
      <c r="ACG107" s="115"/>
      <c r="ACH107" s="115"/>
      <c r="ACI107" s="115"/>
      <c r="ACJ107" s="115"/>
      <c r="ACK107" s="115"/>
      <c r="ACL107" s="115"/>
      <c r="ACM107" s="115"/>
      <c r="ACN107" s="115"/>
      <c r="ACO107" s="115"/>
      <c r="ACP107" s="115"/>
      <c r="ACQ107" s="115"/>
      <c r="ACR107" s="115"/>
      <c r="ACS107" s="115"/>
      <c r="ACT107" s="115"/>
      <c r="ACU107" s="115"/>
      <c r="ACV107" s="115"/>
      <c r="ACW107" s="115"/>
      <c r="ACX107" s="115"/>
      <c r="ACY107" s="115"/>
      <c r="ACZ107" s="115"/>
      <c r="ADA107" s="115"/>
      <c r="ADB107" s="115"/>
      <c r="ADC107" s="115"/>
      <c r="ADD107" s="115"/>
      <c r="ADE107" s="115"/>
      <c r="ADF107" s="115"/>
      <c r="ADG107" s="115"/>
      <c r="ADH107" s="115"/>
      <c r="ADI107" s="115"/>
      <c r="ADJ107" s="115"/>
      <c r="ADK107" s="115"/>
      <c r="ADL107" s="115"/>
      <c r="ADM107" s="115"/>
      <c r="ADN107" s="115"/>
      <c r="ADO107" s="115"/>
      <c r="ADP107" s="115"/>
      <c r="ADQ107" s="115"/>
      <c r="ADR107" s="115"/>
      <c r="ADS107" s="115"/>
      <c r="ADT107" s="115"/>
      <c r="ADU107" s="115"/>
      <c r="ADV107" s="115"/>
      <c r="ADW107" s="115"/>
      <c r="ADX107" s="115"/>
      <c r="ADY107" s="115"/>
      <c r="ADZ107" s="115"/>
      <c r="AEA107" s="115"/>
      <c r="AEB107" s="115"/>
      <c r="AEC107" s="115"/>
      <c r="AED107" s="115"/>
      <c r="AEE107" s="115"/>
      <c r="AEF107" s="115"/>
      <c r="AEG107" s="115"/>
      <c r="AEH107" s="115"/>
      <c r="AEI107" s="115"/>
      <c r="AEJ107" s="115"/>
      <c r="AEK107" s="115"/>
      <c r="AEL107" s="115"/>
      <c r="AEM107" s="115"/>
      <c r="AEN107" s="115"/>
      <c r="AEO107" s="115"/>
      <c r="AEP107" s="115"/>
      <c r="AEQ107" s="115"/>
      <c r="AER107" s="115"/>
      <c r="AES107" s="115"/>
      <c r="AET107" s="115"/>
      <c r="AEU107" s="115"/>
      <c r="AEV107" s="115"/>
      <c r="AEW107" s="115"/>
      <c r="AEX107" s="115"/>
      <c r="AEY107" s="115"/>
      <c r="AEZ107" s="115"/>
      <c r="AFA107" s="115"/>
      <c r="AFB107" s="115"/>
      <c r="AFC107" s="115"/>
      <c r="AFD107" s="115"/>
      <c r="AFE107" s="115"/>
      <c r="AFF107" s="115"/>
      <c r="AFG107" s="115"/>
      <c r="AFH107" s="115"/>
      <c r="AFI107" s="115"/>
      <c r="AFJ107" s="115"/>
      <c r="AFK107" s="115"/>
      <c r="AFL107" s="115"/>
      <c r="AFM107" s="115"/>
      <c r="AFN107" s="115"/>
      <c r="AFO107" s="115"/>
      <c r="AFP107" s="115"/>
      <c r="AFQ107" s="115"/>
      <c r="AFR107" s="115"/>
      <c r="AFS107" s="115"/>
      <c r="AFT107" s="115"/>
      <c r="AFU107" s="115"/>
      <c r="AFV107" s="115"/>
      <c r="AFW107" s="115"/>
      <c r="AFX107" s="115"/>
      <c r="AFY107" s="115"/>
      <c r="AFZ107" s="115"/>
      <c r="AGA107" s="115"/>
      <c r="AGB107" s="115"/>
      <c r="AGC107" s="115"/>
      <c r="AGD107" s="115"/>
      <c r="AGE107" s="115"/>
      <c r="AGF107" s="115"/>
      <c r="AGG107" s="115"/>
      <c r="AGH107" s="115"/>
      <c r="AGI107" s="115"/>
      <c r="AGJ107" s="115"/>
      <c r="AGK107" s="115"/>
      <c r="AGL107" s="115"/>
      <c r="AGM107" s="115"/>
      <c r="AGN107" s="115"/>
      <c r="AGO107" s="115"/>
      <c r="AGP107" s="115"/>
      <c r="AGQ107" s="115"/>
      <c r="AGR107" s="115"/>
      <c r="AGS107" s="115"/>
      <c r="AGT107" s="115"/>
      <c r="AGU107" s="115"/>
      <c r="AGV107" s="115"/>
      <c r="AGW107" s="115"/>
      <c r="AGX107" s="115"/>
      <c r="AGY107" s="115"/>
      <c r="AGZ107" s="115"/>
      <c r="AHA107" s="115"/>
      <c r="AHB107" s="115"/>
      <c r="AHC107" s="115"/>
      <c r="AHD107" s="115"/>
      <c r="AHE107" s="115"/>
      <c r="AHF107" s="115"/>
      <c r="AHG107" s="115"/>
      <c r="AHH107" s="115"/>
      <c r="AHI107" s="115"/>
      <c r="AHJ107" s="115"/>
      <c r="AHK107" s="115"/>
      <c r="AHL107" s="115"/>
      <c r="AHM107" s="115"/>
      <c r="AHN107" s="115"/>
      <c r="AHO107" s="115"/>
      <c r="AHP107" s="115"/>
      <c r="AHQ107" s="115"/>
      <c r="AHR107" s="115"/>
      <c r="AHS107" s="115"/>
      <c r="AHT107" s="115"/>
      <c r="AHU107" s="115"/>
      <c r="AHV107" s="115"/>
      <c r="AHW107" s="115"/>
      <c r="AHX107" s="115"/>
      <c r="AHY107" s="115"/>
      <c r="AHZ107" s="115"/>
      <c r="AIA107" s="115"/>
      <c r="AIB107" s="115"/>
      <c r="AIC107" s="115"/>
      <c r="AID107" s="115"/>
      <c r="AIE107" s="115"/>
      <c r="AIF107" s="115"/>
      <c r="AIG107" s="115"/>
      <c r="AIH107" s="115"/>
      <c r="AII107" s="115"/>
      <c r="AIJ107" s="115"/>
      <c r="AIK107" s="115"/>
      <c r="AIL107" s="115"/>
      <c r="AIM107" s="115"/>
      <c r="AIN107" s="115"/>
      <c r="AIO107" s="115"/>
      <c r="AIP107" s="115"/>
      <c r="AIQ107" s="115"/>
      <c r="AIR107" s="115"/>
      <c r="AIS107" s="115"/>
      <c r="AIT107" s="115"/>
      <c r="AIU107" s="115"/>
      <c r="AIV107" s="115"/>
      <c r="AIW107" s="115"/>
      <c r="AIX107" s="115"/>
      <c r="AIY107" s="115"/>
      <c r="AIZ107" s="115"/>
      <c r="AJA107" s="115"/>
      <c r="AJB107" s="115"/>
      <c r="AJC107" s="115"/>
      <c r="AJD107" s="115"/>
      <c r="AJE107" s="115"/>
      <c r="AJF107" s="115"/>
      <c r="AJG107" s="115"/>
      <c r="AJH107" s="115"/>
      <c r="AJI107" s="115"/>
      <c r="AJJ107" s="115"/>
      <c r="AJK107" s="115"/>
      <c r="AJL107" s="115"/>
      <c r="AJM107" s="115"/>
      <c r="AJN107" s="115"/>
      <c r="AJO107" s="115"/>
      <c r="AJP107" s="115"/>
      <c r="AJQ107" s="115"/>
      <c r="AJR107" s="115"/>
      <c r="AJS107" s="115"/>
      <c r="AJT107" s="115"/>
      <c r="AJU107" s="115"/>
      <c r="AJV107" s="115"/>
      <c r="AJW107" s="115"/>
      <c r="AJX107" s="115"/>
      <c r="AJY107" s="115"/>
      <c r="AJZ107" s="115"/>
      <c r="AKA107" s="115"/>
      <c r="AKB107" s="115"/>
      <c r="AKC107" s="115"/>
      <c r="AKD107" s="115"/>
      <c r="AKE107" s="115"/>
      <c r="AKF107" s="115"/>
      <c r="AKG107" s="115"/>
      <c r="AKH107" s="115"/>
      <c r="AKI107" s="115"/>
      <c r="AKJ107" s="115"/>
      <c r="AKK107" s="115"/>
      <c r="AKL107" s="115"/>
      <c r="AKM107" s="115"/>
      <c r="AKN107" s="115"/>
      <c r="AKO107" s="115"/>
      <c r="AKP107" s="115"/>
      <c r="AKQ107" s="115"/>
      <c r="AKR107" s="115"/>
      <c r="AKS107" s="115"/>
      <c r="AKT107" s="115"/>
      <c r="AKU107" s="115"/>
      <c r="AKV107" s="115"/>
      <c r="AKW107" s="115"/>
      <c r="AKX107" s="115"/>
      <c r="AKY107" s="115"/>
      <c r="AKZ107" s="115"/>
      <c r="ALA107" s="115"/>
      <c r="ALB107" s="115"/>
      <c r="ALC107" s="115"/>
      <c r="ALD107" s="115"/>
      <c r="ALE107" s="115"/>
      <c r="ALF107" s="115"/>
      <c r="ALG107" s="115"/>
      <c r="ALH107" s="115"/>
      <c r="ALI107" s="115"/>
      <c r="ALJ107" s="115"/>
      <c r="ALK107" s="115"/>
      <c r="ALL107" s="115"/>
      <c r="ALM107" s="115"/>
      <c r="ALN107" s="115"/>
      <c r="ALO107" s="115"/>
      <c r="ALP107" s="115"/>
      <c r="ALQ107" s="115"/>
      <c r="ALR107" s="115"/>
      <c r="ALS107" s="115"/>
      <c r="ALT107" s="115"/>
      <c r="ALU107" s="115"/>
      <c r="ALV107" s="115"/>
      <c r="ALW107" s="115"/>
      <c r="ALX107" s="115"/>
      <c r="ALY107" s="115"/>
      <c r="ALZ107" s="115"/>
      <c r="AMA107" s="115"/>
      <c r="AMB107" s="115"/>
      <c r="AMC107" s="115"/>
      <c r="AMD107" s="115"/>
      <c r="AME107" s="115"/>
      <c r="AMF107" s="115"/>
      <c r="AMG107" s="115"/>
      <c r="AMH107" s="115"/>
      <c r="AMI107" s="115"/>
      <c r="AMJ107" s="115"/>
      <c r="AMK107" s="115"/>
      <c r="AML107" s="115"/>
    </row>
    <row r="108" spans="1:1026" s="113" customFormat="1" ht="14.25" customHeight="1">
      <c r="A108" s="115"/>
      <c r="B108" s="133" t="s">
        <v>13</v>
      </c>
      <c r="C108" s="83" t="s">
        <v>90</v>
      </c>
      <c r="D108" s="84"/>
      <c r="E108" s="84"/>
      <c r="F108" s="84"/>
      <c r="G108" s="85"/>
      <c r="H108" s="258">
        <f>IF(I108="S",((((5/30)*(F105))/12)*0.015),IF(I108="N",0,"INFORME S ou N"))</f>
        <v>0</v>
      </c>
      <c r="I108" s="23" t="str">
        <f>IF('INFORMAÇÕES BÁSICAS'!D58=1,"S","N")</f>
        <v>N</v>
      </c>
      <c r="J108" s="115"/>
      <c r="K108" s="115"/>
      <c r="L108" s="115"/>
      <c r="M108" s="115"/>
      <c r="N108" s="115"/>
      <c r="O108" s="115"/>
      <c r="P108" s="115"/>
      <c r="Q108" s="115"/>
      <c r="R108" s="115"/>
      <c r="S108" s="115"/>
      <c r="T108" s="115"/>
      <c r="U108" s="115"/>
      <c r="V108" s="115"/>
      <c r="W108" s="115"/>
      <c r="X108" s="115"/>
      <c r="Y108" s="115"/>
      <c r="Z108" s="115"/>
      <c r="AA108" s="115"/>
      <c r="AB108" s="115"/>
      <c r="AC108" s="115"/>
      <c r="AD108" s="115"/>
      <c r="AE108" s="115"/>
      <c r="AF108" s="115"/>
      <c r="AG108" s="115"/>
      <c r="AH108" s="115"/>
      <c r="AI108" s="115"/>
      <c r="AJ108" s="115"/>
      <c r="AK108" s="115"/>
      <c r="AL108" s="115"/>
      <c r="AM108" s="115"/>
      <c r="AN108" s="115"/>
      <c r="AO108" s="115"/>
      <c r="AP108" s="115"/>
      <c r="AQ108" s="115"/>
      <c r="AR108" s="115"/>
      <c r="AS108" s="115"/>
      <c r="AT108" s="115"/>
      <c r="AU108" s="115"/>
      <c r="AV108" s="115"/>
      <c r="AW108" s="115"/>
      <c r="AX108" s="115"/>
      <c r="AY108" s="115"/>
      <c r="AZ108" s="115"/>
      <c r="BA108" s="115"/>
      <c r="BB108" s="115"/>
      <c r="BC108" s="115"/>
      <c r="BD108" s="115"/>
      <c r="BE108" s="115"/>
      <c r="BF108" s="115"/>
      <c r="BG108" s="115"/>
      <c r="BH108" s="115"/>
      <c r="BI108" s="115"/>
      <c r="BJ108" s="115"/>
      <c r="BK108" s="115"/>
      <c r="BL108" s="115"/>
      <c r="BM108" s="115"/>
      <c r="BN108" s="115"/>
      <c r="BO108" s="115"/>
      <c r="BP108" s="115"/>
      <c r="BQ108" s="115"/>
      <c r="BR108" s="115"/>
      <c r="BS108" s="115"/>
      <c r="BT108" s="115"/>
      <c r="BU108" s="115"/>
      <c r="BV108" s="115"/>
      <c r="BW108" s="115"/>
      <c r="BX108" s="115"/>
      <c r="BY108" s="115"/>
      <c r="BZ108" s="115"/>
      <c r="CA108" s="115"/>
      <c r="CB108" s="115"/>
      <c r="CC108" s="115"/>
      <c r="CD108" s="115"/>
      <c r="CE108" s="115"/>
      <c r="CF108" s="115"/>
      <c r="CG108" s="115"/>
      <c r="CH108" s="115"/>
      <c r="CI108" s="115"/>
      <c r="CJ108" s="115"/>
      <c r="CK108" s="115"/>
      <c r="CL108" s="115"/>
      <c r="CM108" s="115"/>
      <c r="CN108" s="115"/>
      <c r="CO108" s="115"/>
      <c r="CP108" s="115"/>
      <c r="CQ108" s="115"/>
      <c r="CR108" s="115"/>
      <c r="CS108" s="115"/>
      <c r="CT108" s="115"/>
      <c r="CU108" s="115"/>
      <c r="CV108" s="115"/>
      <c r="CW108" s="115"/>
      <c r="CX108" s="115"/>
      <c r="CY108" s="115"/>
      <c r="CZ108" s="115"/>
      <c r="DA108" s="115"/>
      <c r="DB108" s="115"/>
      <c r="DC108" s="115"/>
      <c r="DD108" s="115"/>
      <c r="DE108" s="115"/>
      <c r="DF108" s="115"/>
      <c r="DG108" s="115"/>
      <c r="DH108" s="115"/>
      <c r="DI108" s="115"/>
      <c r="DJ108" s="115"/>
      <c r="DK108" s="115"/>
      <c r="DL108" s="115"/>
      <c r="DM108" s="115"/>
      <c r="DN108" s="115"/>
      <c r="DO108" s="115"/>
      <c r="DP108" s="115"/>
      <c r="DQ108" s="115"/>
      <c r="DR108" s="115"/>
      <c r="DS108" s="115"/>
      <c r="DT108" s="115"/>
      <c r="DU108" s="115"/>
      <c r="DV108" s="115"/>
      <c r="DW108" s="115"/>
      <c r="DX108" s="115"/>
      <c r="DY108" s="115"/>
      <c r="DZ108" s="115"/>
      <c r="EA108" s="115"/>
      <c r="EB108" s="115"/>
      <c r="EC108" s="115"/>
      <c r="ED108" s="115"/>
      <c r="EE108" s="115"/>
      <c r="EF108" s="115"/>
      <c r="EG108" s="115"/>
      <c r="EH108" s="115"/>
      <c r="EI108" s="115"/>
      <c r="EJ108" s="115"/>
      <c r="EK108" s="115"/>
      <c r="EL108" s="115"/>
      <c r="EM108" s="115"/>
      <c r="EN108" s="115"/>
      <c r="EO108" s="115"/>
      <c r="EP108" s="115"/>
      <c r="EQ108" s="115"/>
      <c r="ER108" s="115"/>
      <c r="ES108" s="115"/>
      <c r="ET108" s="115"/>
      <c r="EU108" s="115"/>
      <c r="EV108" s="115"/>
      <c r="EW108" s="115"/>
      <c r="EX108" s="115"/>
      <c r="EY108" s="115"/>
      <c r="EZ108" s="115"/>
      <c r="FA108" s="115"/>
      <c r="FB108" s="115"/>
      <c r="FC108" s="115"/>
      <c r="FD108" s="115"/>
      <c r="FE108" s="115"/>
      <c r="FF108" s="115"/>
      <c r="FG108" s="115"/>
      <c r="FH108" s="115"/>
      <c r="FI108" s="115"/>
      <c r="FJ108" s="115"/>
      <c r="FK108" s="115"/>
      <c r="FL108" s="115"/>
      <c r="FM108" s="115"/>
      <c r="FN108" s="115"/>
      <c r="FO108" s="115"/>
      <c r="FP108" s="115"/>
      <c r="FQ108" s="115"/>
      <c r="FR108" s="115"/>
      <c r="FS108" s="115"/>
      <c r="FT108" s="115"/>
      <c r="FU108" s="115"/>
      <c r="FV108" s="115"/>
      <c r="FW108" s="115"/>
      <c r="FX108" s="115"/>
      <c r="FY108" s="115"/>
      <c r="FZ108" s="115"/>
      <c r="GA108" s="115"/>
      <c r="GB108" s="115"/>
      <c r="GC108" s="115"/>
      <c r="GD108" s="115"/>
      <c r="GE108" s="115"/>
      <c r="GF108" s="115"/>
      <c r="GG108" s="115"/>
      <c r="GH108" s="115"/>
      <c r="GI108" s="115"/>
      <c r="GJ108" s="115"/>
      <c r="GK108" s="115"/>
      <c r="GL108" s="115"/>
      <c r="GM108" s="115"/>
      <c r="GN108" s="115"/>
      <c r="GO108" s="115"/>
      <c r="GP108" s="115"/>
      <c r="GQ108" s="115"/>
      <c r="GR108" s="115"/>
      <c r="GS108" s="115"/>
      <c r="GT108" s="115"/>
      <c r="GU108" s="115"/>
      <c r="GV108" s="115"/>
      <c r="GW108" s="115"/>
      <c r="GX108" s="115"/>
      <c r="GY108" s="115"/>
      <c r="GZ108" s="115"/>
      <c r="HA108" s="115"/>
      <c r="HB108" s="115"/>
      <c r="HC108" s="115"/>
      <c r="HD108" s="115"/>
      <c r="HE108" s="115"/>
      <c r="HF108" s="115"/>
      <c r="HG108" s="115"/>
      <c r="HH108" s="115"/>
      <c r="HI108" s="115"/>
      <c r="HJ108" s="115"/>
      <c r="HK108" s="115"/>
      <c r="HL108" s="115"/>
      <c r="HM108" s="115"/>
      <c r="HN108" s="115"/>
      <c r="HO108" s="115"/>
      <c r="HP108" s="115"/>
      <c r="HQ108" s="115"/>
      <c r="HR108" s="115"/>
      <c r="HS108" s="115"/>
      <c r="HT108" s="115"/>
      <c r="HU108" s="115"/>
      <c r="HV108" s="115"/>
      <c r="HW108" s="115"/>
      <c r="HX108" s="115"/>
      <c r="HY108" s="115"/>
      <c r="HZ108" s="115"/>
      <c r="IA108" s="115"/>
      <c r="IB108" s="115"/>
      <c r="IC108" s="115"/>
      <c r="ID108" s="115"/>
      <c r="IE108" s="115"/>
      <c r="IF108" s="115"/>
      <c r="IG108" s="115"/>
      <c r="IH108" s="115"/>
      <c r="II108" s="115"/>
      <c r="IJ108" s="115"/>
      <c r="IK108" s="115"/>
      <c r="IL108" s="115"/>
      <c r="IM108" s="115"/>
      <c r="IN108" s="115"/>
      <c r="IO108" s="115"/>
      <c r="IP108" s="115"/>
      <c r="IQ108" s="115"/>
      <c r="IR108" s="115"/>
      <c r="IS108" s="115"/>
      <c r="IT108" s="115"/>
      <c r="IU108" s="115"/>
      <c r="IV108" s="115"/>
      <c r="IW108" s="115"/>
      <c r="IX108" s="115"/>
      <c r="IY108" s="115"/>
      <c r="IZ108" s="115"/>
      <c r="JA108" s="115"/>
      <c r="JB108" s="115"/>
      <c r="JC108" s="115"/>
      <c r="JD108" s="115"/>
      <c r="JE108" s="115"/>
      <c r="JF108" s="115"/>
      <c r="JG108" s="115"/>
      <c r="JH108" s="115"/>
      <c r="JI108" s="115"/>
      <c r="JJ108" s="115"/>
      <c r="JK108" s="115"/>
      <c r="JL108" s="115"/>
      <c r="JM108" s="115"/>
      <c r="JN108" s="115"/>
      <c r="JO108" s="115"/>
      <c r="JP108" s="115"/>
      <c r="JQ108" s="115"/>
      <c r="JR108" s="115"/>
      <c r="JS108" s="115"/>
      <c r="JT108" s="115"/>
      <c r="JU108" s="115"/>
      <c r="JV108" s="115"/>
      <c r="JW108" s="115"/>
      <c r="JX108" s="115"/>
      <c r="JY108" s="115"/>
      <c r="JZ108" s="115"/>
      <c r="KA108" s="115"/>
      <c r="KB108" s="115"/>
      <c r="KC108" s="115"/>
      <c r="KD108" s="115"/>
      <c r="KE108" s="115"/>
      <c r="KF108" s="115"/>
      <c r="KG108" s="115"/>
      <c r="KH108" s="115"/>
      <c r="KI108" s="115"/>
      <c r="KJ108" s="115"/>
      <c r="KK108" s="115"/>
      <c r="KL108" s="115"/>
      <c r="KM108" s="115"/>
      <c r="KN108" s="115"/>
      <c r="KO108" s="115"/>
      <c r="KP108" s="115"/>
      <c r="KQ108" s="115"/>
      <c r="KR108" s="115"/>
      <c r="KS108" s="115"/>
      <c r="KT108" s="115"/>
      <c r="KU108" s="115"/>
      <c r="KV108" s="115"/>
      <c r="KW108" s="115"/>
      <c r="KX108" s="115"/>
      <c r="KY108" s="115"/>
      <c r="KZ108" s="115"/>
      <c r="LA108" s="115"/>
      <c r="LB108" s="115"/>
      <c r="LC108" s="115"/>
      <c r="LD108" s="115"/>
      <c r="LE108" s="115"/>
      <c r="LF108" s="115"/>
      <c r="LG108" s="115"/>
      <c r="LH108" s="115"/>
      <c r="LI108" s="115"/>
      <c r="LJ108" s="115"/>
      <c r="LK108" s="115"/>
      <c r="LL108" s="115"/>
      <c r="LM108" s="115"/>
      <c r="LN108" s="115"/>
      <c r="LO108" s="115"/>
      <c r="LP108" s="115"/>
      <c r="LQ108" s="115"/>
      <c r="LR108" s="115"/>
      <c r="LS108" s="115"/>
      <c r="LT108" s="115"/>
      <c r="LU108" s="115"/>
      <c r="LV108" s="115"/>
      <c r="LW108" s="115"/>
      <c r="LX108" s="115"/>
      <c r="LY108" s="115"/>
      <c r="LZ108" s="115"/>
      <c r="MA108" s="115"/>
      <c r="MB108" s="115"/>
      <c r="MC108" s="115"/>
      <c r="MD108" s="115"/>
      <c r="ME108" s="115"/>
      <c r="MF108" s="115"/>
      <c r="MG108" s="115"/>
      <c r="MH108" s="115"/>
      <c r="MI108" s="115"/>
      <c r="MJ108" s="115"/>
      <c r="MK108" s="115"/>
      <c r="ML108" s="115"/>
      <c r="MM108" s="115"/>
      <c r="MN108" s="115"/>
      <c r="MO108" s="115"/>
      <c r="MP108" s="115"/>
      <c r="MQ108" s="115"/>
      <c r="MR108" s="115"/>
      <c r="MS108" s="115"/>
      <c r="MT108" s="115"/>
      <c r="MU108" s="115"/>
      <c r="MV108" s="115"/>
      <c r="MW108" s="115"/>
      <c r="MX108" s="115"/>
      <c r="MY108" s="115"/>
      <c r="MZ108" s="115"/>
      <c r="NA108" s="115"/>
      <c r="NB108" s="115"/>
      <c r="NC108" s="115"/>
      <c r="ND108" s="115"/>
      <c r="NE108" s="115"/>
      <c r="NF108" s="115"/>
      <c r="NG108" s="115"/>
      <c r="NH108" s="115"/>
      <c r="NI108" s="115"/>
      <c r="NJ108" s="115"/>
      <c r="NK108" s="115"/>
      <c r="NL108" s="115"/>
      <c r="NM108" s="115"/>
      <c r="NN108" s="115"/>
      <c r="NO108" s="115"/>
      <c r="NP108" s="115"/>
      <c r="NQ108" s="115"/>
      <c r="NR108" s="115"/>
      <c r="NS108" s="115"/>
      <c r="NT108" s="115"/>
      <c r="NU108" s="115"/>
      <c r="NV108" s="115"/>
      <c r="NW108" s="115"/>
      <c r="NX108" s="115"/>
      <c r="NY108" s="115"/>
      <c r="NZ108" s="115"/>
      <c r="OA108" s="115"/>
      <c r="OB108" s="115"/>
      <c r="OC108" s="115"/>
      <c r="OD108" s="115"/>
      <c r="OE108" s="115"/>
      <c r="OF108" s="115"/>
      <c r="OG108" s="115"/>
      <c r="OH108" s="115"/>
      <c r="OI108" s="115"/>
      <c r="OJ108" s="115"/>
      <c r="OK108" s="115"/>
      <c r="OL108" s="115"/>
      <c r="OM108" s="115"/>
      <c r="ON108" s="115"/>
      <c r="OO108" s="115"/>
      <c r="OP108" s="115"/>
      <c r="OQ108" s="115"/>
      <c r="OR108" s="115"/>
      <c r="OS108" s="115"/>
      <c r="OT108" s="115"/>
      <c r="OU108" s="115"/>
      <c r="OV108" s="115"/>
      <c r="OW108" s="115"/>
      <c r="OX108" s="115"/>
      <c r="OY108" s="115"/>
      <c r="OZ108" s="115"/>
      <c r="PA108" s="115"/>
      <c r="PB108" s="115"/>
      <c r="PC108" s="115"/>
      <c r="PD108" s="115"/>
      <c r="PE108" s="115"/>
      <c r="PF108" s="115"/>
      <c r="PG108" s="115"/>
      <c r="PH108" s="115"/>
      <c r="PI108" s="115"/>
      <c r="PJ108" s="115"/>
      <c r="PK108" s="115"/>
      <c r="PL108" s="115"/>
      <c r="PM108" s="115"/>
      <c r="PN108" s="115"/>
      <c r="PO108" s="115"/>
      <c r="PP108" s="115"/>
      <c r="PQ108" s="115"/>
      <c r="PR108" s="115"/>
      <c r="PS108" s="115"/>
      <c r="PT108" s="115"/>
      <c r="PU108" s="115"/>
      <c r="PV108" s="115"/>
      <c r="PW108" s="115"/>
      <c r="PX108" s="115"/>
      <c r="PY108" s="115"/>
      <c r="PZ108" s="115"/>
      <c r="QA108" s="115"/>
      <c r="QB108" s="115"/>
      <c r="QC108" s="115"/>
      <c r="QD108" s="115"/>
      <c r="QE108" s="115"/>
      <c r="QF108" s="115"/>
      <c r="QG108" s="115"/>
      <c r="QH108" s="115"/>
      <c r="QI108" s="115"/>
      <c r="QJ108" s="115"/>
      <c r="QK108" s="115"/>
      <c r="QL108" s="115"/>
      <c r="QM108" s="115"/>
      <c r="QN108" s="115"/>
      <c r="QO108" s="115"/>
      <c r="QP108" s="115"/>
      <c r="QQ108" s="115"/>
      <c r="QR108" s="115"/>
      <c r="QS108" s="115"/>
      <c r="QT108" s="115"/>
      <c r="QU108" s="115"/>
      <c r="QV108" s="115"/>
      <c r="QW108" s="115"/>
      <c r="QX108" s="115"/>
      <c r="QY108" s="115"/>
      <c r="QZ108" s="115"/>
      <c r="RA108" s="115"/>
      <c r="RB108" s="115"/>
      <c r="RC108" s="115"/>
      <c r="RD108" s="115"/>
      <c r="RE108" s="115"/>
      <c r="RF108" s="115"/>
      <c r="RG108" s="115"/>
      <c r="RH108" s="115"/>
      <c r="RI108" s="115"/>
      <c r="RJ108" s="115"/>
      <c r="RK108" s="115"/>
      <c r="RL108" s="115"/>
      <c r="RM108" s="115"/>
      <c r="RN108" s="115"/>
      <c r="RO108" s="115"/>
      <c r="RP108" s="115"/>
      <c r="RQ108" s="115"/>
      <c r="RR108" s="115"/>
      <c r="RS108" s="115"/>
      <c r="RT108" s="115"/>
      <c r="RU108" s="115"/>
      <c r="RV108" s="115"/>
      <c r="RW108" s="115"/>
      <c r="RX108" s="115"/>
      <c r="RY108" s="115"/>
      <c r="RZ108" s="115"/>
      <c r="SA108" s="115"/>
      <c r="SB108" s="115"/>
      <c r="SC108" s="115"/>
      <c r="SD108" s="115"/>
      <c r="SE108" s="115"/>
      <c r="SF108" s="115"/>
      <c r="SG108" s="115"/>
      <c r="SH108" s="115"/>
      <c r="SI108" s="115"/>
      <c r="SJ108" s="115"/>
      <c r="SK108" s="115"/>
      <c r="SL108" s="115"/>
      <c r="SM108" s="115"/>
      <c r="SN108" s="115"/>
      <c r="SO108" s="115"/>
      <c r="SP108" s="115"/>
      <c r="SQ108" s="115"/>
      <c r="SR108" s="115"/>
      <c r="SS108" s="115"/>
      <c r="ST108" s="115"/>
      <c r="SU108" s="115"/>
      <c r="SV108" s="115"/>
      <c r="SW108" s="115"/>
      <c r="SX108" s="115"/>
      <c r="SY108" s="115"/>
      <c r="SZ108" s="115"/>
      <c r="TA108" s="115"/>
      <c r="TB108" s="115"/>
      <c r="TC108" s="115"/>
      <c r="TD108" s="115"/>
      <c r="TE108" s="115"/>
      <c r="TF108" s="115"/>
      <c r="TG108" s="115"/>
      <c r="TH108" s="115"/>
      <c r="TI108" s="115"/>
      <c r="TJ108" s="115"/>
      <c r="TK108" s="115"/>
      <c r="TL108" s="115"/>
      <c r="TM108" s="115"/>
      <c r="TN108" s="115"/>
      <c r="TO108" s="115"/>
      <c r="TP108" s="115"/>
      <c r="TQ108" s="115"/>
      <c r="TR108" s="115"/>
      <c r="TS108" s="115"/>
      <c r="TT108" s="115"/>
      <c r="TU108" s="115"/>
      <c r="TV108" s="115"/>
      <c r="TW108" s="115"/>
      <c r="TX108" s="115"/>
      <c r="TY108" s="115"/>
      <c r="TZ108" s="115"/>
      <c r="UA108" s="115"/>
      <c r="UB108" s="115"/>
      <c r="UC108" s="115"/>
      <c r="UD108" s="115"/>
      <c r="UE108" s="115"/>
      <c r="UF108" s="115"/>
      <c r="UG108" s="115"/>
      <c r="UH108" s="115"/>
      <c r="UI108" s="115"/>
      <c r="UJ108" s="115"/>
      <c r="UK108" s="115"/>
      <c r="UL108" s="115"/>
      <c r="UM108" s="115"/>
      <c r="UN108" s="115"/>
      <c r="UO108" s="115"/>
      <c r="UP108" s="115"/>
      <c r="UQ108" s="115"/>
      <c r="UR108" s="115"/>
      <c r="US108" s="115"/>
      <c r="UT108" s="115"/>
      <c r="UU108" s="115"/>
      <c r="UV108" s="115"/>
      <c r="UW108" s="115"/>
      <c r="UX108" s="115"/>
      <c r="UY108" s="115"/>
      <c r="UZ108" s="115"/>
      <c r="VA108" s="115"/>
      <c r="VB108" s="115"/>
      <c r="VC108" s="115"/>
      <c r="VD108" s="115"/>
      <c r="VE108" s="115"/>
      <c r="VF108" s="115"/>
      <c r="VG108" s="115"/>
      <c r="VH108" s="115"/>
      <c r="VI108" s="115"/>
      <c r="VJ108" s="115"/>
      <c r="VK108" s="115"/>
      <c r="VL108" s="115"/>
      <c r="VM108" s="115"/>
      <c r="VN108" s="115"/>
      <c r="VO108" s="115"/>
      <c r="VP108" s="115"/>
      <c r="VQ108" s="115"/>
      <c r="VR108" s="115"/>
      <c r="VS108" s="115"/>
      <c r="VT108" s="115"/>
      <c r="VU108" s="115"/>
      <c r="VV108" s="115"/>
      <c r="VW108" s="115"/>
      <c r="VX108" s="115"/>
      <c r="VY108" s="115"/>
      <c r="VZ108" s="115"/>
      <c r="WA108" s="115"/>
      <c r="WB108" s="115"/>
      <c r="WC108" s="115"/>
      <c r="WD108" s="115"/>
      <c r="WE108" s="115"/>
      <c r="WF108" s="115"/>
      <c r="WG108" s="115"/>
      <c r="WH108" s="115"/>
      <c r="WI108" s="115"/>
      <c r="WJ108" s="115"/>
      <c r="WK108" s="115"/>
      <c r="WL108" s="115"/>
      <c r="WM108" s="115"/>
      <c r="WN108" s="115"/>
      <c r="WO108" s="115"/>
      <c r="WP108" s="115"/>
      <c r="WQ108" s="115"/>
      <c r="WR108" s="115"/>
      <c r="WS108" s="115"/>
      <c r="WT108" s="115"/>
      <c r="WU108" s="115"/>
      <c r="WV108" s="115"/>
      <c r="WW108" s="115"/>
      <c r="WX108" s="115"/>
      <c r="WY108" s="115"/>
      <c r="WZ108" s="115"/>
      <c r="XA108" s="115"/>
      <c r="XB108" s="115"/>
      <c r="XC108" s="115"/>
      <c r="XD108" s="115"/>
      <c r="XE108" s="115"/>
      <c r="XF108" s="115"/>
      <c r="XG108" s="115"/>
      <c r="XH108" s="115"/>
      <c r="XI108" s="115"/>
      <c r="XJ108" s="115"/>
      <c r="XK108" s="115"/>
      <c r="XL108" s="115"/>
      <c r="XM108" s="115"/>
      <c r="XN108" s="115"/>
      <c r="XO108" s="115"/>
      <c r="XP108" s="115"/>
      <c r="XQ108" s="115"/>
      <c r="XR108" s="115"/>
      <c r="XS108" s="115"/>
      <c r="XT108" s="115"/>
      <c r="XU108" s="115"/>
      <c r="XV108" s="115"/>
      <c r="XW108" s="115"/>
      <c r="XX108" s="115"/>
      <c r="XY108" s="115"/>
      <c r="XZ108" s="115"/>
      <c r="YA108" s="115"/>
      <c r="YB108" s="115"/>
      <c r="YC108" s="115"/>
      <c r="YD108" s="115"/>
      <c r="YE108" s="115"/>
      <c r="YF108" s="115"/>
      <c r="YG108" s="115"/>
      <c r="YH108" s="115"/>
      <c r="YI108" s="115"/>
      <c r="YJ108" s="115"/>
      <c r="YK108" s="115"/>
      <c r="YL108" s="115"/>
      <c r="YM108" s="115"/>
      <c r="YN108" s="115"/>
      <c r="YO108" s="115"/>
      <c r="YP108" s="115"/>
      <c r="YQ108" s="115"/>
      <c r="YR108" s="115"/>
      <c r="YS108" s="115"/>
      <c r="YT108" s="115"/>
      <c r="YU108" s="115"/>
      <c r="YV108" s="115"/>
      <c r="YW108" s="115"/>
      <c r="YX108" s="115"/>
      <c r="YY108" s="115"/>
      <c r="YZ108" s="115"/>
      <c r="ZA108" s="115"/>
      <c r="ZB108" s="115"/>
      <c r="ZC108" s="115"/>
      <c r="ZD108" s="115"/>
      <c r="ZE108" s="115"/>
      <c r="ZF108" s="115"/>
      <c r="ZG108" s="115"/>
      <c r="ZH108" s="115"/>
      <c r="ZI108" s="115"/>
      <c r="ZJ108" s="115"/>
      <c r="ZK108" s="115"/>
      <c r="ZL108" s="115"/>
      <c r="ZM108" s="115"/>
      <c r="ZN108" s="115"/>
      <c r="ZO108" s="115"/>
      <c r="ZP108" s="115"/>
      <c r="ZQ108" s="115"/>
      <c r="ZR108" s="115"/>
      <c r="ZS108" s="115"/>
      <c r="ZT108" s="115"/>
      <c r="ZU108" s="115"/>
      <c r="ZV108" s="115"/>
      <c r="ZW108" s="115"/>
      <c r="ZX108" s="115"/>
      <c r="ZY108" s="115"/>
      <c r="ZZ108" s="115"/>
      <c r="AAA108" s="115"/>
      <c r="AAB108" s="115"/>
      <c r="AAC108" s="115"/>
      <c r="AAD108" s="115"/>
      <c r="AAE108" s="115"/>
      <c r="AAF108" s="115"/>
      <c r="AAG108" s="115"/>
      <c r="AAH108" s="115"/>
      <c r="AAI108" s="115"/>
      <c r="AAJ108" s="115"/>
      <c r="AAK108" s="115"/>
      <c r="AAL108" s="115"/>
      <c r="AAM108" s="115"/>
      <c r="AAN108" s="115"/>
      <c r="AAO108" s="115"/>
      <c r="AAP108" s="115"/>
      <c r="AAQ108" s="115"/>
      <c r="AAR108" s="115"/>
      <c r="AAS108" s="115"/>
      <c r="AAT108" s="115"/>
      <c r="AAU108" s="115"/>
      <c r="AAV108" s="115"/>
      <c r="AAW108" s="115"/>
      <c r="AAX108" s="115"/>
      <c r="AAY108" s="115"/>
      <c r="AAZ108" s="115"/>
      <c r="ABA108" s="115"/>
      <c r="ABB108" s="115"/>
      <c r="ABC108" s="115"/>
      <c r="ABD108" s="115"/>
      <c r="ABE108" s="115"/>
      <c r="ABF108" s="115"/>
      <c r="ABG108" s="115"/>
      <c r="ABH108" s="115"/>
      <c r="ABI108" s="115"/>
      <c r="ABJ108" s="115"/>
      <c r="ABK108" s="115"/>
      <c r="ABL108" s="115"/>
      <c r="ABM108" s="115"/>
      <c r="ABN108" s="115"/>
      <c r="ABO108" s="115"/>
      <c r="ABP108" s="115"/>
      <c r="ABQ108" s="115"/>
      <c r="ABR108" s="115"/>
      <c r="ABS108" s="115"/>
      <c r="ABT108" s="115"/>
      <c r="ABU108" s="115"/>
      <c r="ABV108" s="115"/>
      <c r="ABW108" s="115"/>
      <c r="ABX108" s="115"/>
      <c r="ABY108" s="115"/>
      <c r="ABZ108" s="115"/>
      <c r="ACA108" s="115"/>
      <c r="ACB108" s="115"/>
      <c r="ACC108" s="115"/>
      <c r="ACD108" s="115"/>
      <c r="ACE108" s="115"/>
      <c r="ACF108" s="115"/>
      <c r="ACG108" s="115"/>
      <c r="ACH108" s="115"/>
      <c r="ACI108" s="115"/>
      <c r="ACJ108" s="115"/>
      <c r="ACK108" s="115"/>
      <c r="ACL108" s="115"/>
      <c r="ACM108" s="115"/>
      <c r="ACN108" s="115"/>
      <c r="ACO108" s="115"/>
      <c r="ACP108" s="115"/>
      <c r="ACQ108" s="115"/>
      <c r="ACR108" s="115"/>
      <c r="ACS108" s="115"/>
      <c r="ACT108" s="115"/>
      <c r="ACU108" s="115"/>
      <c r="ACV108" s="115"/>
      <c r="ACW108" s="115"/>
      <c r="ACX108" s="115"/>
      <c r="ACY108" s="115"/>
      <c r="ACZ108" s="115"/>
      <c r="ADA108" s="115"/>
      <c r="ADB108" s="115"/>
      <c r="ADC108" s="115"/>
      <c r="ADD108" s="115"/>
      <c r="ADE108" s="115"/>
      <c r="ADF108" s="115"/>
      <c r="ADG108" s="115"/>
      <c r="ADH108" s="115"/>
      <c r="ADI108" s="115"/>
      <c r="ADJ108" s="115"/>
      <c r="ADK108" s="115"/>
      <c r="ADL108" s="115"/>
      <c r="ADM108" s="115"/>
      <c r="ADN108" s="115"/>
      <c r="ADO108" s="115"/>
      <c r="ADP108" s="115"/>
      <c r="ADQ108" s="115"/>
      <c r="ADR108" s="115"/>
      <c r="ADS108" s="115"/>
      <c r="ADT108" s="115"/>
      <c r="ADU108" s="115"/>
      <c r="ADV108" s="115"/>
      <c r="ADW108" s="115"/>
      <c r="ADX108" s="115"/>
      <c r="ADY108" s="115"/>
      <c r="ADZ108" s="115"/>
      <c r="AEA108" s="115"/>
      <c r="AEB108" s="115"/>
      <c r="AEC108" s="115"/>
      <c r="AED108" s="115"/>
      <c r="AEE108" s="115"/>
      <c r="AEF108" s="115"/>
      <c r="AEG108" s="115"/>
      <c r="AEH108" s="115"/>
      <c r="AEI108" s="115"/>
      <c r="AEJ108" s="115"/>
      <c r="AEK108" s="115"/>
      <c r="AEL108" s="115"/>
      <c r="AEM108" s="115"/>
      <c r="AEN108" s="115"/>
      <c r="AEO108" s="115"/>
      <c r="AEP108" s="115"/>
      <c r="AEQ108" s="115"/>
      <c r="AER108" s="115"/>
      <c r="AES108" s="115"/>
      <c r="AET108" s="115"/>
      <c r="AEU108" s="115"/>
      <c r="AEV108" s="115"/>
      <c r="AEW108" s="115"/>
      <c r="AEX108" s="115"/>
      <c r="AEY108" s="115"/>
      <c r="AEZ108" s="115"/>
      <c r="AFA108" s="115"/>
      <c r="AFB108" s="115"/>
      <c r="AFC108" s="115"/>
      <c r="AFD108" s="115"/>
      <c r="AFE108" s="115"/>
      <c r="AFF108" s="115"/>
      <c r="AFG108" s="115"/>
      <c r="AFH108" s="115"/>
      <c r="AFI108" s="115"/>
      <c r="AFJ108" s="115"/>
      <c r="AFK108" s="115"/>
      <c r="AFL108" s="115"/>
      <c r="AFM108" s="115"/>
      <c r="AFN108" s="115"/>
      <c r="AFO108" s="115"/>
      <c r="AFP108" s="115"/>
      <c r="AFQ108" s="115"/>
      <c r="AFR108" s="115"/>
      <c r="AFS108" s="115"/>
      <c r="AFT108" s="115"/>
      <c r="AFU108" s="115"/>
      <c r="AFV108" s="115"/>
      <c r="AFW108" s="115"/>
      <c r="AFX108" s="115"/>
      <c r="AFY108" s="115"/>
      <c r="AFZ108" s="115"/>
      <c r="AGA108" s="115"/>
      <c r="AGB108" s="115"/>
      <c r="AGC108" s="115"/>
      <c r="AGD108" s="115"/>
      <c r="AGE108" s="115"/>
      <c r="AGF108" s="115"/>
      <c r="AGG108" s="115"/>
      <c r="AGH108" s="115"/>
      <c r="AGI108" s="115"/>
      <c r="AGJ108" s="115"/>
      <c r="AGK108" s="115"/>
      <c r="AGL108" s="115"/>
      <c r="AGM108" s="115"/>
      <c r="AGN108" s="115"/>
      <c r="AGO108" s="115"/>
      <c r="AGP108" s="115"/>
      <c r="AGQ108" s="115"/>
      <c r="AGR108" s="115"/>
      <c r="AGS108" s="115"/>
      <c r="AGT108" s="115"/>
      <c r="AGU108" s="115"/>
      <c r="AGV108" s="115"/>
      <c r="AGW108" s="115"/>
      <c r="AGX108" s="115"/>
      <c r="AGY108" s="115"/>
      <c r="AGZ108" s="115"/>
      <c r="AHA108" s="115"/>
      <c r="AHB108" s="115"/>
      <c r="AHC108" s="115"/>
      <c r="AHD108" s="115"/>
      <c r="AHE108" s="115"/>
      <c r="AHF108" s="115"/>
      <c r="AHG108" s="115"/>
      <c r="AHH108" s="115"/>
      <c r="AHI108" s="115"/>
      <c r="AHJ108" s="115"/>
      <c r="AHK108" s="115"/>
      <c r="AHL108" s="115"/>
      <c r="AHM108" s="115"/>
      <c r="AHN108" s="115"/>
      <c r="AHO108" s="115"/>
      <c r="AHP108" s="115"/>
      <c r="AHQ108" s="115"/>
      <c r="AHR108" s="115"/>
      <c r="AHS108" s="115"/>
      <c r="AHT108" s="115"/>
      <c r="AHU108" s="115"/>
      <c r="AHV108" s="115"/>
      <c r="AHW108" s="115"/>
      <c r="AHX108" s="115"/>
      <c r="AHY108" s="115"/>
      <c r="AHZ108" s="115"/>
      <c r="AIA108" s="115"/>
      <c r="AIB108" s="115"/>
      <c r="AIC108" s="115"/>
      <c r="AID108" s="115"/>
      <c r="AIE108" s="115"/>
      <c r="AIF108" s="115"/>
      <c r="AIG108" s="115"/>
      <c r="AIH108" s="115"/>
      <c r="AII108" s="115"/>
      <c r="AIJ108" s="115"/>
      <c r="AIK108" s="115"/>
      <c r="AIL108" s="115"/>
      <c r="AIM108" s="115"/>
      <c r="AIN108" s="115"/>
      <c r="AIO108" s="115"/>
      <c r="AIP108" s="115"/>
      <c r="AIQ108" s="115"/>
      <c r="AIR108" s="115"/>
      <c r="AIS108" s="115"/>
      <c r="AIT108" s="115"/>
      <c r="AIU108" s="115"/>
      <c r="AIV108" s="115"/>
      <c r="AIW108" s="115"/>
      <c r="AIX108" s="115"/>
      <c r="AIY108" s="115"/>
      <c r="AIZ108" s="115"/>
      <c r="AJA108" s="115"/>
      <c r="AJB108" s="115"/>
      <c r="AJC108" s="115"/>
      <c r="AJD108" s="115"/>
      <c r="AJE108" s="115"/>
      <c r="AJF108" s="115"/>
      <c r="AJG108" s="115"/>
      <c r="AJH108" s="115"/>
      <c r="AJI108" s="115"/>
      <c r="AJJ108" s="115"/>
      <c r="AJK108" s="115"/>
      <c r="AJL108" s="115"/>
      <c r="AJM108" s="115"/>
      <c r="AJN108" s="115"/>
      <c r="AJO108" s="115"/>
      <c r="AJP108" s="115"/>
      <c r="AJQ108" s="115"/>
      <c r="AJR108" s="115"/>
      <c r="AJS108" s="115"/>
      <c r="AJT108" s="115"/>
      <c r="AJU108" s="115"/>
      <c r="AJV108" s="115"/>
      <c r="AJW108" s="115"/>
      <c r="AJX108" s="115"/>
      <c r="AJY108" s="115"/>
      <c r="AJZ108" s="115"/>
      <c r="AKA108" s="115"/>
      <c r="AKB108" s="115"/>
      <c r="AKC108" s="115"/>
      <c r="AKD108" s="115"/>
      <c r="AKE108" s="115"/>
      <c r="AKF108" s="115"/>
      <c r="AKG108" s="115"/>
      <c r="AKH108" s="115"/>
      <c r="AKI108" s="115"/>
      <c r="AKJ108" s="115"/>
      <c r="AKK108" s="115"/>
      <c r="AKL108" s="115"/>
      <c r="AKM108" s="115"/>
      <c r="AKN108" s="115"/>
      <c r="AKO108" s="115"/>
      <c r="AKP108" s="115"/>
      <c r="AKQ108" s="115"/>
      <c r="AKR108" s="115"/>
      <c r="AKS108" s="115"/>
      <c r="AKT108" s="115"/>
      <c r="AKU108" s="115"/>
      <c r="AKV108" s="115"/>
      <c r="AKW108" s="115"/>
      <c r="AKX108" s="115"/>
      <c r="AKY108" s="115"/>
      <c r="AKZ108" s="115"/>
      <c r="ALA108" s="115"/>
      <c r="ALB108" s="115"/>
      <c r="ALC108" s="115"/>
      <c r="ALD108" s="115"/>
      <c r="ALE108" s="115"/>
      <c r="ALF108" s="115"/>
      <c r="ALG108" s="115"/>
      <c r="ALH108" s="115"/>
      <c r="ALI108" s="115"/>
      <c r="ALJ108" s="115"/>
      <c r="ALK108" s="115"/>
      <c r="ALL108" s="115"/>
      <c r="ALM108" s="115"/>
      <c r="ALN108" s="115"/>
      <c r="ALO108" s="115"/>
      <c r="ALP108" s="115"/>
      <c r="ALQ108" s="115"/>
      <c r="ALR108" s="115"/>
      <c r="ALS108" s="115"/>
      <c r="ALT108" s="115"/>
      <c r="ALU108" s="115"/>
      <c r="ALV108" s="115"/>
      <c r="ALW108" s="115"/>
      <c r="ALX108" s="115"/>
      <c r="ALY108" s="115"/>
      <c r="ALZ108" s="115"/>
      <c r="AMA108" s="115"/>
      <c r="AMB108" s="115"/>
      <c r="AMC108" s="115"/>
      <c r="AMD108" s="115"/>
      <c r="AME108" s="115"/>
      <c r="AMF108" s="115"/>
      <c r="AMG108" s="115"/>
      <c r="AMH108" s="115"/>
      <c r="AMI108" s="115"/>
      <c r="AMJ108" s="115"/>
      <c r="AMK108" s="115"/>
      <c r="AML108" s="115"/>
    </row>
    <row r="109" spans="1:1026" s="113" customFormat="1" ht="14.25" customHeight="1">
      <c r="A109" s="115"/>
      <c r="B109" s="133" t="s">
        <v>14</v>
      </c>
      <c r="C109" s="83" t="s">
        <v>91</v>
      </c>
      <c r="D109" s="84"/>
      <c r="E109" s="84"/>
      <c r="F109" s="84"/>
      <c r="G109" s="85"/>
      <c r="H109" s="258" t="e">
        <f>ROUND((((15/30)*F105)/12)*0.0078,2)</f>
        <v>#REF!</v>
      </c>
      <c r="I109" s="160"/>
      <c r="J109" s="115"/>
      <c r="K109" s="115"/>
      <c r="L109" s="115"/>
      <c r="M109" s="115"/>
      <c r="N109" s="115"/>
      <c r="O109" s="115"/>
      <c r="P109" s="115"/>
      <c r="Q109" s="115"/>
      <c r="R109" s="115"/>
      <c r="S109" s="115"/>
      <c r="T109" s="115"/>
      <c r="U109" s="115"/>
      <c r="V109" s="115"/>
      <c r="W109" s="115"/>
      <c r="X109" s="115"/>
      <c r="Y109" s="115"/>
      <c r="Z109" s="115"/>
      <c r="AA109" s="115"/>
      <c r="AB109" s="115"/>
      <c r="AC109" s="115"/>
      <c r="AD109" s="115"/>
      <c r="AE109" s="115"/>
      <c r="AF109" s="115"/>
      <c r="AG109" s="115"/>
      <c r="AH109" s="115"/>
      <c r="AI109" s="115"/>
      <c r="AJ109" s="115"/>
      <c r="AK109" s="115"/>
      <c r="AL109" s="115"/>
      <c r="AM109" s="115"/>
      <c r="AN109" s="115"/>
      <c r="AO109" s="115"/>
      <c r="AP109" s="115"/>
      <c r="AQ109" s="115"/>
      <c r="AR109" s="115"/>
      <c r="AS109" s="115"/>
      <c r="AT109" s="115"/>
      <c r="AU109" s="115"/>
      <c r="AV109" s="115"/>
      <c r="AW109" s="115"/>
      <c r="AX109" s="115"/>
      <c r="AY109" s="115"/>
      <c r="AZ109" s="115"/>
      <c r="BA109" s="115"/>
      <c r="BB109" s="115"/>
      <c r="BC109" s="115"/>
      <c r="BD109" s="115"/>
      <c r="BE109" s="115"/>
      <c r="BF109" s="115"/>
      <c r="BG109" s="115"/>
      <c r="BH109" s="115"/>
      <c r="BI109" s="115"/>
      <c r="BJ109" s="115"/>
      <c r="BK109" s="115"/>
      <c r="BL109" s="115"/>
      <c r="BM109" s="115"/>
      <c r="BN109" s="115"/>
      <c r="BO109" s="115"/>
      <c r="BP109" s="115"/>
      <c r="BQ109" s="115"/>
      <c r="BR109" s="115"/>
      <c r="BS109" s="115"/>
      <c r="BT109" s="115"/>
      <c r="BU109" s="115"/>
      <c r="BV109" s="115"/>
      <c r="BW109" s="115"/>
      <c r="BX109" s="115"/>
      <c r="BY109" s="115"/>
      <c r="BZ109" s="115"/>
      <c r="CA109" s="115"/>
      <c r="CB109" s="115"/>
      <c r="CC109" s="115"/>
      <c r="CD109" s="115"/>
      <c r="CE109" s="115"/>
      <c r="CF109" s="115"/>
      <c r="CG109" s="115"/>
      <c r="CH109" s="115"/>
      <c r="CI109" s="115"/>
      <c r="CJ109" s="115"/>
      <c r="CK109" s="115"/>
      <c r="CL109" s="115"/>
      <c r="CM109" s="115"/>
      <c r="CN109" s="115"/>
      <c r="CO109" s="115"/>
      <c r="CP109" s="115"/>
      <c r="CQ109" s="115"/>
      <c r="CR109" s="115"/>
      <c r="CS109" s="115"/>
      <c r="CT109" s="115"/>
      <c r="CU109" s="115"/>
      <c r="CV109" s="115"/>
      <c r="CW109" s="115"/>
      <c r="CX109" s="115"/>
      <c r="CY109" s="115"/>
      <c r="CZ109" s="115"/>
      <c r="DA109" s="115"/>
      <c r="DB109" s="115"/>
      <c r="DC109" s="115"/>
      <c r="DD109" s="115"/>
      <c r="DE109" s="115"/>
      <c r="DF109" s="115"/>
      <c r="DG109" s="115"/>
      <c r="DH109" s="115"/>
      <c r="DI109" s="115"/>
      <c r="DJ109" s="115"/>
      <c r="DK109" s="115"/>
      <c r="DL109" s="115"/>
      <c r="DM109" s="115"/>
      <c r="DN109" s="115"/>
      <c r="DO109" s="115"/>
      <c r="DP109" s="115"/>
      <c r="DQ109" s="115"/>
      <c r="DR109" s="115"/>
      <c r="DS109" s="115"/>
      <c r="DT109" s="115"/>
      <c r="DU109" s="115"/>
      <c r="DV109" s="115"/>
      <c r="DW109" s="115"/>
      <c r="DX109" s="115"/>
      <c r="DY109" s="115"/>
      <c r="DZ109" s="115"/>
      <c r="EA109" s="115"/>
      <c r="EB109" s="115"/>
      <c r="EC109" s="115"/>
      <c r="ED109" s="115"/>
      <c r="EE109" s="115"/>
      <c r="EF109" s="115"/>
      <c r="EG109" s="115"/>
      <c r="EH109" s="115"/>
      <c r="EI109" s="115"/>
      <c r="EJ109" s="115"/>
      <c r="EK109" s="115"/>
      <c r="EL109" s="115"/>
      <c r="EM109" s="115"/>
      <c r="EN109" s="115"/>
      <c r="EO109" s="115"/>
      <c r="EP109" s="115"/>
      <c r="EQ109" s="115"/>
      <c r="ER109" s="115"/>
      <c r="ES109" s="115"/>
      <c r="ET109" s="115"/>
      <c r="EU109" s="115"/>
      <c r="EV109" s="115"/>
      <c r="EW109" s="115"/>
      <c r="EX109" s="115"/>
      <c r="EY109" s="115"/>
      <c r="EZ109" s="115"/>
      <c r="FA109" s="115"/>
      <c r="FB109" s="115"/>
      <c r="FC109" s="115"/>
      <c r="FD109" s="115"/>
      <c r="FE109" s="115"/>
      <c r="FF109" s="115"/>
      <c r="FG109" s="115"/>
      <c r="FH109" s="115"/>
      <c r="FI109" s="115"/>
      <c r="FJ109" s="115"/>
      <c r="FK109" s="115"/>
      <c r="FL109" s="115"/>
      <c r="FM109" s="115"/>
      <c r="FN109" s="115"/>
      <c r="FO109" s="115"/>
      <c r="FP109" s="115"/>
      <c r="FQ109" s="115"/>
      <c r="FR109" s="115"/>
      <c r="FS109" s="115"/>
      <c r="FT109" s="115"/>
      <c r="FU109" s="115"/>
      <c r="FV109" s="115"/>
      <c r="FW109" s="115"/>
      <c r="FX109" s="115"/>
      <c r="FY109" s="115"/>
      <c r="FZ109" s="115"/>
      <c r="GA109" s="115"/>
      <c r="GB109" s="115"/>
      <c r="GC109" s="115"/>
      <c r="GD109" s="115"/>
      <c r="GE109" s="115"/>
      <c r="GF109" s="115"/>
      <c r="GG109" s="115"/>
      <c r="GH109" s="115"/>
      <c r="GI109" s="115"/>
      <c r="GJ109" s="115"/>
      <c r="GK109" s="115"/>
      <c r="GL109" s="115"/>
      <c r="GM109" s="115"/>
      <c r="GN109" s="115"/>
      <c r="GO109" s="115"/>
      <c r="GP109" s="115"/>
      <c r="GQ109" s="115"/>
      <c r="GR109" s="115"/>
      <c r="GS109" s="115"/>
      <c r="GT109" s="115"/>
      <c r="GU109" s="115"/>
      <c r="GV109" s="115"/>
      <c r="GW109" s="115"/>
      <c r="GX109" s="115"/>
      <c r="GY109" s="115"/>
      <c r="GZ109" s="115"/>
      <c r="HA109" s="115"/>
      <c r="HB109" s="115"/>
      <c r="HC109" s="115"/>
      <c r="HD109" s="115"/>
      <c r="HE109" s="115"/>
      <c r="HF109" s="115"/>
      <c r="HG109" s="115"/>
      <c r="HH109" s="115"/>
      <c r="HI109" s="115"/>
      <c r="HJ109" s="115"/>
      <c r="HK109" s="115"/>
      <c r="HL109" s="115"/>
      <c r="HM109" s="115"/>
      <c r="HN109" s="115"/>
      <c r="HO109" s="115"/>
      <c r="HP109" s="115"/>
      <c r="HQ109" s="115"/>
      <c r="HR109" s="115"/>
      <c r="HS109" s="115"/>
      <c r="HT109" s="115"/>
      <c r="HU109" s="115"/>
      <c r="HV109" s="115"/>
      <c r="HW109" s="115"/>
      <c r="HX109" s="115"/>
      <c r="HY109" s="115"/>
      <c r="HZ109" s="115"/>
      <c r="IA109" s="115"/>
      <c r="IB109" s="115"/>
      <c r="IC109" s="115"/>
      <c r="ID109" s="115"/>
      <c r="IE109" s="115"/>
      <c r="IF109" s="115"/>
      <c r="IG109" s="115"/>
      <c r="IH109" s="115"/>
      <c r="II109" s="115"/>
      <c r="IJ109" s="115"/>
      <c r="IK109" s="115"/>
      <c r="IL109" s="115"/>
      <c r="IM109" s="115"/>
      <c r="IN109" s="115"/>
      <c r="IO109" s="115"/>
      <c r="IP109" s="115"/>
      <c r="IQ109" s="115"/>
      <c r="IR109" s="115"/>
      <c r="IS109" s="115"/>
      <c r="IT109" s="115"/>
      <c r="IU109" s="115"/>
      <c r="IV109" s="115"/>
      <c r="IW109" s="115"/>
      <c r="IX109" s="115"/>
      <c r="IY109" s="115"/>
      <c r="IZ109" s="115"/>
      <c r="JA109" s="115"/>
      <c r="JB109" s="115"/>
      <c r="JC109" s="115"/>
      <c r="JD109" s="115"/>
      <c r="JE109" s="115"/>
      <c r="JF109" s="115"/>
      <c r="JG109" s="115"/>
      <c r="JH109" s="115"/>
      <c r="JI109" s="115"/>
      <c r="JJ109" s="115"/>
      <c r="JK109" s="115"/>
      <c r="JL109" s="115"/>
      <c r="JM109" s="115"/>
      <c r="JN109" s="115"/>
      <c r="JO109" s="115"/>
      <c r="JP109" s="115"/>
      <c r="JQ109" s="115"/>
      <c r="JR109" s="115"/>
      <c r="JS109" s="115"/>
      <c r="JT109" s="115"/>
      <c r="JU109" s="115"/>
      <c r="JV109" s="115"/>
      <c r="JW109" s="115"/>
      <c r="JX109" s="115"/>
      <c r="JY109" s="115"/>
      <c r="JZ109" s="115"/>
      <c r="KA109" s="115"/>
      <c r="KB109" s="115"/>
      <c r="KC109" s="115"/>
      <c r="KD109" s="115"/>
      <c r="KE109" s="115"/>
      <c r="KF109" s="115"/>
      <c r="KG109" s="115"/>
      <c r="KH109" s="115"/>
      <c r="KI109" s="115"/>
      <c r="KJ109" s="115"/>
      <c r="KK109" s="115"/>
      <c r="KL109" s="115"/>
      <c r="KM109" s="115"/>
      <c r="KN109" s="115"/>
      <c r="KO109" s="115"/>
      <c r="KP109" s="115"/>
      <c r="KQ109" s="115"/>
      <c r="KR109" s="115"/>
      <c r="KS109" s="115"/>
      <c r="KT109" s="115"/>
      <c r="KU109" s="115"/>
      <c r="KV109" s="115"/>
      <c r="KW109" s="115"/>
      <c r="KX109" s="115"/>
      <c r="KY109" s="115"/>
      <c r="KZ109" s="115"/>
      <c r="LA109" s="115"/>
      <c r="LB109" s="115"/>
      <c r="LC109" s="115"/>
      <c r="LD109" s="115"/>
      <c r="LE109" s="115"/>
      <c r="LF109" s="115"/>
      <c r="LG109" s="115"/>
      <c r="LH109" s="115"/>
      <c r="LI109" s="115"/>
      <c r="LJ109" s="115"/>
      <c r="LK109" s="115"/>
      <c r="LL109" s="115"/>
      <c r="LM109" s="115"/>
      <c r="LN109" s="115"/>
      <c r="LO109" s="115"/>
      <c r="LP109" s="115"/>
      <c r="LQ109" s="115"/>
      <c r="LR109" s="115"/>
      <c r="LS109" s="115"/>
      <c r="LT109" s="115"/>
      <c r="LU109" s="115"/>
      <c r="LV109" s="115"/>
      <c r="LW109" s="115"/>
      <c r="LX109" s="115"/>
      <c r="LY109" s="115"/>
      <c r="LZ109" s="115"/>
      <c r="MA109" s="115"/>
      <c r="MB109" s="115"/>
      <c r="MC109" s="115"/>
      <c r="MD109" s="115"/>
      <c r="ME109" s="115"/>
      <c r="MF109" s="115"/>
      <c r="MG109" s="115"/>
      <c r="MH109" s="115"/>
      <c r="MI109" s="115"/>
      <c r="MJ109" s="115"/>
      <c r="MK109" s="115"/>
      <c r="ML109" s="115"/>
      <c r="MM109" s="115"/>
      <c r="MN109" s="115"/>
      <c r="MO109" s="115"/>
      <c r="MP109" s="115"/>
      <c r="MQ109" s="115"/>
      <c r="MR109" s="115"/>
      <c r="MS109" s="115"/>
      <c r="MT109" s="115"/>
      <c r="MU109" s="115"/>
      <c r="MV109" s="115"/>
      <c r="MW109" s="115"/>
      <c r="MX109" s="115"/>
      <c r="MY109" s="115"/>
      <c r="MZ109" s="115"/>
      <c r="NA109" s="115"/>
      <c r="NB109" s="115"/>
      <c r="NC109" s="115"/>
      <c r="ND109" s="115"/>
      <c r="NE109" s="115"/>
      <c r="NF109" s="115"/>
      <c r="NG109" s="115"/>
      <c r="NH109" s="115"/>
      <c r="NI109" s="115"/>
      <c r="NJ109" s="115"/>
      <c r="NK109" s="115"/>
      <c r="NL109" s="115"/>
      <c r="NM109" s="115"/>
      <c r="NN109" s="115"/>
      <c r="NO109" s="115"/>
      <c r="NP109" s="115"/>
      <c r="NQ109" s="115"/>
      <c r="NR109" s="115"/>
      <c r="NS109" s="115"/>
      <c r="NT109" s="115"/>
      <c r="NU109" s="115"/>
      <c r="NV109" s="115"/>
      <c r="NW109" s="115"/>
      <c r="NX109" s="115"/>
      <c r="NY109" s="115"/>
      <c r="NZ109" s="115"/>
      <c r="OA109" s="115"/>
      <c r="OB109" s="115"/>
      <c r="OC109" s="115"/>
      <c r="OD109" s="115"/>
      <c r="OE109" s="115"/>
      <c r="OF109" s="115"/>
      <c r="OG109" s="115"/>
      <c r="OH109" s="115"/>
      <c r="OI109" s="115"/>
      <c r="OJ109" s="115"/>
      <c r="OK109" s="115"/>
      <c r="OL109" s="115"/>
      <c r="OM109" s="115"/>
      <c r="ON109" s="115"/>
      <c r="OO109" s="115"/>
      <c r="OP109" s="115"/>
      <c r="OQ109" s="115"/>
      <c r="OR109" s="115"/>
      <c r="OS109" s="115"/>
      <c r="OT109" s="115"/>
      <c r="OU109" s="115"/>
      <c r="OV109" s="115"/>
      <c r="OW109" s="115"/>
      <c r="OX109" s="115"/>
      <c r="OY109" s="115"/>
      <c r="OZ109" s="115"/>
      <c r="PA109" s="115"/>
      <c r="PB109" s="115"/>
      <c r="PC109" s="115"/>
      <c r="PD109" s="115"/>
      <c r="PE109" s="115"/>
      <c r="PF109" s="115"/>
      <c r="PG109" s="115"/>
      <c r="PH109" s="115"/>
      <c r="PI109" s="115"/>
      <c r="PJ109" s="115"/>
      <c r="PK109" s="115"/>
      <c r="PL109" s="115"/>
      <c r="PM109" s="115"/>
      <c r="PN109" s="115"/>
      <c r="PO109" s="115"/>
      <c r="PP109" s="115"/>
      <c r="PQ109" s="115"/>
      <c r="PR109" s="115"/>
      <c r="PS109" s="115"/>
      <c r="PT109" s="115"/>
      <c r="PU109" s="115"/>
      <c r="PV109" s="115"/>
      <c r="PW109" s="115"/>
      <c r="PX109" s="115"/>
      <c r="PY109" s="115"/>
      <c r="PZ109" s="115"/>
      <c r="QA109" s="115"/>
      <c r="QB109" s="115"/>
      <c r="QC109" s="115"/>
      <c r="QD109" s="115"/>
      <c r="QE109" s="115"/>
      <c r="QF109" s="115"/>
      <c r="QG109" s="115"/>
      <c r="QH109" s="115"/>
      <c r="QI109" s="115"/>
      <c r="QJ109" s="115"/>
      <c r="QK109" s="115"/>
      <c r="QL109" s="115"/>
      <c r="QM109" s="115"/>
      <c r="QN109" s="115"/>
      <c r="QO109" s="115"/>
      <c r="QP109" s="115"/>
      <c r="QQ109" s="115"/>
      <c r="QR109" s="115"/>
      <c r="QS109" s="115"/>
      <c r="QT109" s="115"/>
      <c r="QU109" s="115"/>
      <c r="QV109" s="115"/>
      <c r="QW109" s="115"/>
      <c r="QX109" s="115"/>
      <c r="QY109" s="115"/>
      <c r="QZ109" s="115"/>
      <c r="RA109" s="115"/>
      <c r="RB109" s="115"/>
      <c r="RC109" s="115"/>
      <c r="RD109" s="115"/>
      <c r="RE109" s="115"/>
      <c r="RF109" s="115"/>
      <c r="RG109" s="115"/>
      <c r="RH109" s="115"/>
      <c r="RI109" s="115"/>
      <c r="RJ109" s="115"/>
      <c r="RK109" s="115"/>
      <c r="RL109" s="115"/>
      <c r="RM109" s="115"/>
      <c r="RN109" s="115"/>
      <c r="RO109" s="115"/>
      <c r="RP109" s="115"/>
      <c r="RQ109" s="115"/>
      <c r="RR109" s="115"/>
      <c r="RS109" s="115"/>
      <c r="RT109" s="115"/>
      <c r="RU109" s="115"/>
      <c r="RV109" s="115"/>
      <c r="RW109" s="115"/>
      <c r="RX109" s="115"/>
      <c r="RY109" s="115"/>
      <c r="RZ109" s="115"/>
      <c r="SA109" s="115"/>
      <c r="SB109" s="115"/>
      <c r="SC109" s="115"/>
      <c r="SD109" s="115"/>
      <c r="SE109" s="115"/>
      <c r="SF109" s="115"/>
      <c r="SG109" s="115"/>
      <c r="SH109" s="115"/>
      <c r="SI109" s="115"/>
      <c r="SJ109" s="115"/>
      <c r="SK109" s="115"/>
      <c r="SL109" s="115"/>
      <c r="SM109" s="115"/>
      <c r="SN109" s="115"/>
      <c r="SO109" s="115"/>
      <c r="SP109" s="115"/>
      <c r="SQ109" s="115"/>
      <c r="SR109" s="115"/>
      <c r="SS109" s="115"/>
      <c r="ST109" s="115"/>
      <c r="SU109" s="115"/>
      <c r="SV109" s="115"/>
      <c r="SW109" s="115"/>
      <c r="SX109" s="115"/>
      <c r="SY109" s="115"/>
      <c r="SZ109" s="115"/>
      <c r="TA109" s="115"/>
      <c r="TB109" s="115"/>
      <c r="TC109" s="115"/>
      <c r="TD109" s="115"/>
      <c r="TE109" s="115"/>
      <c r="TF109" s="115"/>
      <c r="TG109" s="115"/>
      <c r="TH109" s="115"/>
      <c r="TI109" s="115"/>
      <c r="TJ109" s="115"/>
      <c r="TK109" s="115"/>
      <c r="TL109" s="115"/>
      <c r="TM109" s="115"/>
      <c r="TN109" s="115"/>
      <c r="TO109" s="115"/>
      <c r="TP109" s="115"/>
      <c r="TQ109" s="115"/>
      <c r="TR109" s="115"/>
      <c r="TS109" s="115"/>
      <c r="TT109" s="115"/>
      <c r="TU109" s="115"/>
      <c r="TV109" s="115"/>
      <c r="TW109" s="115"/>
      <c r="TX109" s="115"/>
      <c r="TY109" s="115"/>
      <c r="TZ109" s="115"/>
      <c r="UA109" s="115"/>
      <c r="UB109" s="115"/>
      <c r="UC109" s="115"/>
      <c r="UD109" s="115"/>
      <c r="UE109" s="115"/>
      <c r="UF109" s="115"/>
      <c r="UG109" s="115"/>
      <c r="UH109" s="115"/>
      <c r="UI109" s="115"/>
      <c r="UJ109" s="115"/>
      <c r="UK109" s="115"/>
      <c r="UL109" s="115"/>
      <c r="UM109" s="115"/>
      <c r="UN109" s="115"/>
      <c r="UO109" s="115"/>
      <c r="UP109" s="115"/>
      <c r="UQ109" s="115"/>
      <c r="UR109" s="115"/>
      <c r="US109" s="115"/>
      <c r="UT109" s="115"/>
      <c r="UU109" s="115"/>
      <c r="UV109" s="115"/>
      <c r="UW109" s="115"/>
      <c r="UX109" s="115"/>
      <c r="UY109" s="115"/>
      <c r="UZ109" s="115"/>
      <c r="VA109" s="115"/>
      <c r="VB109" s="115"/>
      <c r="VC109" s="115"/>
      <c r="VD109" s="115"/>
      <c r="VE109" s="115"/>
      <c r="VF109" s="115"/>
      <c r="VG109" s="115"/>
      <c r="VH109" s="115"/>
      <c r="VI109" s="115"/>
      <c r="VJ109" s="115"/>
      <c r="VK109" s="115"/>
      <c r="VL109" s="115"/>
      <c r="VM109" s="115"/>
      <c r="VN109" s="115"/>
      <c r="VO109" s="115"/>
      <c r="VP109" s="115"/>
      <c r="VQ109" s="115"/>
      <c r="VR109" s="115"/>
      <c r="VS109" s="115"/>
      <c r="VT109" s="115"/>
      <c r="VU109" s="115"/>
      <c r="VV109" s="115"/>
      <c r="VW109" s="115"/>
      <c r="VX109" s="115"/>
      <c r="VY109" s="115"/>
      <c r="VZ109" s="115"/>
      <c r="WA109" s="115"/>
      <c r="WB109" s="115"/>
      <c r="WC109" s="115"/>
      <c r="WD109" s="115"/>
      <c r="WE109" s="115"/>
      <c r="WF109" s="115"/>
      <c r="WG109" s="115"/>
      <c r="WH109" s="115"/>
      <c r="WI109" s="115"/>
      <c r="WJ109" s="115"/>
      <c r="WK109" s="115"/>
      <c r="WL109" s="115"/>
      <c r="WM109" s="115"/>
      <c r="WN109" s="115"/>
      <c r="WO109" s="115"/>
      <c r="WP109" s="115"/>
      <c r="WQ109" s="115"/>
      <c r="WR109" s="115"/>
      <c r="WS109" s="115"/>
      <c r="WT109" s="115"/>
      <c r="WU109" s="115"/>
      <c r="WV109" s="115"/>
      <c r="WW109" s="115"/>
      <c r="WX109" s="115"/>
      <c r="WY109" s="115"/>
      <c r="WZ109" s="115"/>
      <c r="XA109" s="115"/>
      <c r="XB109" s="115"/>
      <c r="XC109" s="115"/>
      <c r="XD109" s="115"/>
      <c r="XE109" s="115"/>
      <c r="XF109" s="115"/>
      <c r="XG109" s="115"/>
      <c r="XH109" s="115"/>
      <c r="XI109" s="115"/>
      <c r="XJ109" s="115"/>
      <c r="XK109" s="115"/>
      <c r="XL109" s="115"/>
      <c r="XM109" s="115"/>
      <c r="XN109" s="115"/>
      <c r="XO109" s="115"/>
      <c r="XP109" s="115"/>
      <c r="XQ109" s="115"/>
      <c r="XR109" s="115"/>
      <c r="XS109" s="115"/>
      <c r="XT109" s="115"/>
      <c r="XU109" s="115"/>
      <c r="XV109" s="115"/>
      <c r="XW109" s="115"/>
      <c r="XX109" s="115"/>
      <c r="XY109" s="115"/>
      <c r="XZ109" s="115"/>
      <c r="YA109" s="115"/>
      <c r="YB109" s="115"/>
      <c r="YC109" s="115"/>
      <c r="YD109" s="115"/>
      <c r="YE109" s="115"/>
      <c r="YF109" s="115"/>
      <c r="YG109" s="115"/>
      <c r="YH109" s="115"/>
      <c r="YI109" s="115"/>
      <c r="YJ109" s="115"/>
      <c r="YK109" s="115"/>
      <c r="YL109" s="115"/>
      <c r="YM109" s="115"/>
      <c r="YN109" s="115"/>
      <c r="YO109" s="115"/>
      <c r="YP109" s="115"/>
      <c r="YQ109" s="115"/>
      <c r="YR109" s="115"/>
      <c r="YS109" s="115"/>
      <c r="YT109" s="115"/>
      <c r="YU109" s="115"/>
      <c r="YV109" s="115"/>
      <c r="YW109" s="115"/>
      <c r="YX109" s="115"/>
      <c r="YY109" s="115"/>
      <c r="YZ109" s="115"/>
      <c r="ZA109" s="115"/>
      <c r="ZB109" s="115"/>
      <c r="ZC109" s="115"/>
      <c r="ZD109" s="115"/>
      <c r="ZE109" s="115"/>
      <c r="ZF109" s="115"/>
      <c r="ZG109" s="115"/>
      <c r="ZH109" s="115"/>
      <c r="ZI109" s="115"/>
      <c r="ZJ109" s="115"/>
      <c r="ZK109" s="115"/>
      <c r="ZL109" s="115"/>
      <c r="ZM109" s="115"/>
      <c r="ZN109" s="115"/>
      <c r="ZO109" s="115"/>
      <c r="ZP109" s="115"/>
      <c r="ZQ109" s="115"/>
      <c r="ZR109" s="115"/>
      <c r="ZS109" s="115"/>
      <c r="ZT109" s="115"/>
      <c r="ZU109" s="115"/>
      <c r="ZV109" s="115"/>
      <c r="ZW109" s="115"/>
      <c r="ZX109" s="115"/>
      <c r="ZY109" s="115"/>
      <c r="ZZ109" s="115"/>
      <c r="AAA109" s="115"/>
      <c r="AAB109" s="115"/>
      <c r="AAC109" s="115"/>
      <c r="AAD109" s="115"/>
      <c r="AAE109" s="115"/>
      <c r="AAF109" s="115"/>
      <c r="AAG109" s="115"/>
      <c r="AAH109" s="115"/>
      <c r="AAI109" s="115"/>
      <c r="AAJ109" s="115"/>
      <c r="AAK109" s="115"/>
      <c r="AAL109" s="115"/>
      <c r="AAM109" s="115"/>
      <c r="AAN109" s="115"/>
      <c r="AAO109" s="115"/>
      <c r="AAP109" s="115"/>
      <c r="AAQ109" s="115"/>
      <c r="AAR109" s="115"/>
      <c r="AAS109" s="115"/>
      <c r="AAT109" s="115"/>
      <c r="AAU109" s="115"/>
      <c r="AAV109" s="115"/>
      <c r="AAW109" s="115"/>
      <c r="AAX109" s="115"/>
      <c r="AAY109" s="115"/>
      <c r="AAZ109" s="115"/>
      <c r="ABA109" s="115"/>
      <c r="ABB109" s="115"/>
      <c r="ABC109" s="115"/>
      <c r="ABD109" s="115"/>
      <c r="ABE109" s="115"/>
      <c r="ABF109" s="115"/>
      <c r="ABG109" s="115"/>
      <c r="ABH109" s="115"/>
      <c r="ABI109" s="115"/>
      <c r="ABJ109" s="115"/>
      <c r="ABK109" s="115"/>
      <c r="ABL109" s="115"/>
      <c r="ABM109" s="115"/>
      <c r="ABN109" s="115"/>
      <c r="ABO109" s="115"/>
      <c r="ABP109" s="115"/>
      <c r="ABQ109" s="115"/>
      <c r="ABR109" s="115"/>
      <c r="ABS109" s="115"/>
      <c r="ABT109" s="115"/>
      <c r="ABU109" s="115"/>
      <c r="ABV109" s="115"/>
      <c r="ABW109" s="115"/>
      <c r="ABX109" s="115"/>
      <c r="ABY109" s="115"/>
      <c r="ABZ109" s="115"/>
      <c r="ACA109" s="115"/>
      <c r="ACB109" s="115"/>
      <c r="ACC109" s="115"/>
      <c r="ACD109" s="115"/>
      <c r="ACE109" s="115"/>
      <c r="ACF109" s="115"/>
      <c r="ACG109" s="115"/>
      <c r="ACH109" s="115"/>
      <c r="ACI109" s="115"/>
      <c r="ACJ109" s="115"/>
      <c r="ACK109" s="115"/>
      <c r="ACL109" s="115"/>
      <c r="ACM109" s="115"/>
      <c r="ACN109" s="115"/>
      <c r="ACO109" s="115"/>
      <c r="ACP109" s="115"/>
      <c r="ACQ109" s="115"/>
      <c r="ACR109" s="115"/>
      <c r="ACS109" s="115"/>
      <c r="ACT109" s="115"/>
      <c r="ACU109" s="115"/>
      <c r="ACV109" s="115"/>
      <c r="ACW109" s="115"/>
      <c r="ACX109" s="115"/>
      <c r="ACY109" s="115"/>
      <c r="ACZ109" s="115"/>
      <c r="ADA109" s="115"/>
      <c r="ADB109" s="115"/>
      <c r="ADC109" s="115"/>
      <c r="ADD109" s="115"/>
      <c r="ADE109" s="115"/>
      <c r="ADF109" s="115"/>
      <c r="ADG109" s="115"/>
      <c r="ADH109" s="115"/>
      <c r="ADI109" s="115"/>
      <c r="ADJ109" s="115"/>
      <c r="ADK109" s="115"/>
      <c r="ADL109" s="115"/>
      <c r="ADM109" s="115"/>
      <c r="ADN109" s="115"/>
      <c r="ADO109" s="115"/>
      <c r="ADP109" s="115"/>
      <c r="ADQ109" s="115"/>
      <c r="ADR109" s="115"/>
      <c r="ADS109" s="115"/>
      <c r="ADT109" s="115"/>
      <c r="ADU109" s="115"/>
      <c r="ADV109" s="115"/>
      <c r="ADW109" s="115"/>
      <c r="ADX109" s="115"/>
      <c r="ADY109" s="115"/>
      <c r="ADZ109" s="115"/>
      <c r="AEA109" s="115"/>
      <c r="AEB109" s="115"/>
      <c r="AEC109" s="115"/>
      <c r="AED109" s="115"/>
      <c r="AEE109" s="115"/>
      <c r="AEF109" s="115"/>
      <c r="AEG109" s="115"/>
      <c r="AEH109" s="115"/>
      <c r="AEI109" s="115"/>
      <c r="AEJ109" s="115"/>
      <c r="AEK109" s="115"/>
      <c r="AEL109" s="115"/>
      <c r="AEM109" s="115"/>
      <c r="AEN109" s="115"/>
      <c r="AEO109" s="115"/>
      <c r="AEP109" s="115"/>
      <c r="AEQ109" s="115"/>
      <c r="AER109" s="115"/>
      <c r="AES109" s="115"/>
      <c r="AET109" s="115"/>
      <c r="AEU109" s="115"/>
      <c r="AEV109" s="115"/>
      <c r="AEW109" s="115"/>
      <c r="AEX109" s="115"/>
      <c r="AEY109" s="115"/>
      <c r="AEZ109" s="115"/>
      <c r="AFA109" s="115"/>
      <c r="AFB109" s="115"/>
      <c r="AFC109" s="115"/>
      <c r="AFD109" s="115"/>
      <c r="AFE109" s="115"/>
      <c r="AFF109" s="115"/>
      <c r="AFG109" s="115"/>
      <c r="AFH109" s="115"/>
      <c r="AFI109" s="115"/>
      <c r="AFJ109" s="115"/>
      <c r="AFK109" s="115"/>
      <c r="AFL109" s="115"/>
      <c r="AFM109" s="115"/>
      <c r="AFN109" s="115"/>
      <c r="AFO109" s="115"/>
      <c r="AFP109" s="115"/>
      <c r="AFQ109" s="115"/>
      <c r="AFR109" s="115"/>
      <c r="AFS109" s="115"/>
      <c r="AFT109" s="115"/>
      <c r="AFU109" s="115"/>
      <c r="AFV109" s="115"/>
      <c r="AFW109" s="115"/>
      <c r="AFX109" s="115"/>
      <c r="AFY109" s="115"/>
      <c r="AFZ109" s="115"/>
      <c r="AGA109" s="115"/>
      <c r="AGB109" s="115"/>
      <c r="AGC109" s="115"/>
      <c r="AGD109" s="115"/>
      <c r="AGE109" s="115"/>
      <c r="AGF109" s="115"/>
      <c r="AGG109" s="115"/>
      <c r="AGH109" s="115"/>
      <c r="AGI109" s="115"/>
      <c r="AGJ109" s="115"/>
      <c r="AGK109" s="115"/>
      <c r="AGL109" s="115"/>
      <c r="AGM109" s="115"/>
      <c r="AGN109" s="115"/>
      <c r="AGO109" s="115"/>
      <c r="AGP109" s="115"/>
      <c r="AGQ109" s="115"/>
      <c r="AGR109" s="115"/>
      <c r="AGS109" s="115"/>
      <c r="AGT109" s="115"/>
      <c r="AGU109" s="115"/>
      <c r="AGV109" s="115"/>
      <c r="AGW109" s="115"/>
      <c r="AGX109" s="115"/>
      <c r="AGY109" s="115"/>
      <c r="AGZ109" s="115"/>
      <c r="AHA109" s="115"/>
      <c r="AHB109" s="115"/>
      <c r="AHC109" s="115"/>
      <c r="AHD109" s="115"/>
      <c r="AHE109" s="115"/>
      <c r="AHF109" s="115"/>
      <c r="AHG109" s="115"/>
      <c r="AHH109" s="115"/>
      <c r="AHI109" s="115"/>
      <c r="AHJ109" s="115"/>
      <c r="AHK109" s="115"/>
      <c r="AHL109" s="115"/>
      <c r="AHM109" s="115"/>
      <c r="AHN109" s="115"/>
      <c r="AHO109" s="115"/>
      <c r="AHP109" s="115"/>
      <c r="AHQ109" s="115"/>
      <c r="AHR109" s="115"/>
      <c r="AHS109" s="115"/>
      <c r="AHT109" s="115"/>
      <c r="AHU109" s="115"/>
      <c r="AHV109" s="115"/>
      <c r="AHW109" s="115"/>
      <c r="AHX109" s="115"/>
      <c r="AHY109" s="115"/>
      <c r="AHZ109" s="115"/>
      <c r="AIA109" s="115"/>
      <c r="AIB109" s="115"/>
      <c r="AIC109" s="115"/>
      <c r="AID109" s="115"/>
      <c r="AIE109" s="115"/>
      <c r="AIF109" s="115"/>
      <c r="AIG109" s="115"/>
      <c r="AIH109" s="115"/>
      <c r="AII109" s="115"/>
      <c r="AIJ109" s="115"/>
      <c r="AIK109" s="115"/>
      <c r="AIL109" s="115"/>
      <c r="AIM109" s="115"/>
      <c r="AIN109" s="115"/>
      <c r="AIO109" s="115"/>
      <c r="AIP109" s="115"/>
      <c r="AIQ109" s="115"/>
      <c r="AIR109" s="115"/>
      <c r="AIS109" s="115"/>
      <c r="AIT109" s="115"/>
      <c r="AIU109" s="115"/>
      <c r="AIV109" s="115"/>
      <c r="AIW109" s="115"/>
      <c r="AIX109" s="115"/>
      <c r="AIY109" s="115"/>
      <c r="AIZ109" s="115"/>
      <c r="AJA109" s="115"/>
      <c r="AJB109" s="115"/>
      <c r="AJC109" s="115"/>
      <c r="AJD109" s="115"/>
      <c r="AJE109" s="115"/>
      <c r="AJF109" s="115"/>
      <c r="AJG109" s="115"/>
      <c r="AJH109" s="115"/>
      <c r="AJI109" s="115"/>
      <c r="AJJ109" s="115"/>
      <c r="AJK109" s="115"/>
      <c r="AJL109" s="115"/>
      <c r="AJM109" s="115"/>
      <c r="AJN109" s="115"/>
      <c r="AJO109" s="115"/>
      <c r="AJP109" s="115"/>
      <c r="AJQ109" s="115"/>
      <c r="AJR109" s="115"/>
      <c r="AJS109" s="115"/>
      <c r="AJT109" s="115"/>
      <c r="AJU109" s="115"/>
      <c r="AJV109" s="115"/>
      <c r="AJW109" s="115"/>
      <c r="AJX109" s="115"/>
      <c r="AJY109" s="115"/>
      <c r="AJZ109" s="115"/>
      <c r="AKA109" s="115"/>
      <c r="AKB109" s="115"/>
      <c r="AKC109" s="115"/>
      <c r="AKD109" s="115"/>
      <c r="AKE109" s="115"/>
      <c r="AKF109" s="115"/>
      <c r="AKG109" s="115"/>
      <c r="AKH109" s="115"/>
      <c r="AKI109" s="115"/>
      <c r="AKJ109" s="115"/>
      <c r="AKK109" s="115"/>
      <c r="AKL109" s="115"/>
      <c r="AKM109" s="115"/>
      <c r="AKN109" s="115"/>
      <c r="AKO109" s="115"/>
      <c r="AKP109" s="115"/>
      <c r="AKQ109" s="115"/>
      <c r="AKR109" s="115"/>
      <c r="AKS109" s="115"/>
      <c r="AKT109" s="115"/>
      <c r="AKU109" s="115"/>
      <c r="AKV109" s="115"/>
      <c r="AKW109" s="115"/>
      <c r="AKX109" s="115"/>
      <c r="AKY109" s="115"/>
      <c r="AKZ109" s="115"/>
      <c r="ALA109" s="115"/>
      <c r="ALB109" s="115"/>
      <c r="ALC109" s="115"/>
      <c r="ALD109" s="115"/>
      <c r="ALE109" s="115"/>
      <c r="ALF109" s="115"/>
      <c r="ALG109" s="115"/>
      <c r="ALH109" s="115"/>
      <c r="ALI109" s="115"/>
      <c r="ALJ109" s="115"/>
      <c r="ALK109" s="115"/>
      <c r="ALL109" s="115"/>
      <c r="ALM109" s="115"/>
      <c r="ALN109" s="115"/>
      <c r="ALO109" s="115"/>
      <c r="ALP109" s="115"/>
      <c r="ALQ109" s="115"/>
      <c r="ALR109" s="115"/>
      <c r="ALS109" s="115"/>
      <c r="ALT109" s="115"/>
      <c r="ALU109" s="115"/>
      <c r="ALV109" s="115"/>
      <c r="ALW109" s="115"/>
      <c r="ALX109" s="115"/>
      <c r="ALY109" s="115"/>
      <c r="ALZ109" s="115"/>
      <c r="AMA109" s="115"/>
      <c r="AMB109" s="115"/>
      <c r="AMC109" s="115"/>
      <c r="AMD109" s="115"/>
      <c r="AME109" s="115"/>
      <c r="AMF109" s="115"/>
      <c r="AMG109" s="115"/>
      <c r="AMH109" s="115"/>
      <c r="AMI109" s="115"/>
      <c r="AMJ109" s="115"/>
      <c r="AMK109" s="115"/>
      <c r="AML109" s="115"/>
    </row>
    <row r="110" spans="1:1026" s="113" customFormat="1" ht="14.25" customHeight="1">
      <c r="A110" s="115"/>
      <c r="B110" s="133" t="s">
        <v>35</v>
      </c>
      <c r="C110" s="83" t="s">
        <v>92</v>
      </c>
      <c r="D110" s="84"/>
      <c r="E110" s="84"/>
      <c r="F110" s="84"/>
      <c r="G110" s="85"/>
      <c r="H110" s="258">
        <f>IF(I110="S",(((1+1/3)*(4/12))*(F105))/12*0.02,IF(I110="N",0,"INFORME S ou N"))</f>
        <v>0</v>
      </c>
      <c r="I110" s="23" t="str">
        <f>IF('INFORMAÇÕES BÁSICAS'!D60=1,"S","N")</f>
        <v>N</v>
      </c>
      <c r="J110" s="115"/>
      <c r="K110" s="115"/>
      <c r="L110" s="115"/>
      <c r="M110" s="115"/>
      <c r="N110" s="115"/>
      <c r="O110" s="115"/>
      <c r="P110" s="115"/>
      <c r="Q110" s="115"/>
      <c r="R110" s="115"/>
      <c r="S110" s="115"/>
      <c r="T110" s="115"/>
      <c r="U110" s="115"/>
      <c r="V110" s="115"/>
      <c r="W110" s="115"/>
      <c r="X110" s="115"/>
      <c r="Y110" s="115"/>
      <c r="Z110" s="115"/>
      <c r="AA110" s="115"/>
      <c r="AB110" s="115"/>
      <c r="AC110" s="115"/>
      <c r="AD110" s="115"/>
      <c r="AE110" s="115"/>
      <c r="AF110" s="115"/>
      <c r="AG110" s="115"/>
      <c r="AH110" s="115"/>
      <c r="AI110" s="115"/>
      <c r="AJ110" s="115"/>
      <c r="AK110" s="115"/>
      <c r="AL110" s="115"/>
      <c r="AM110" s="115"/>
      <c r="AN110" s="115"/>
      <c r="AO110" s="115"/>
      <c r="AP110" s="115"/>
      <c r="AQ110" s="115"/>
      <c r="AR110" s="115"/>
      <c r="AS110" s="115"/>
      <c r="AT110" s="115"/>
      <c r="AU110" s="115"/>
      <c r="AV110" s="115"/>
      <c r="AW110" s="115"/>
      <c r="AX110" s="115"/>
      <c r="AY110" s="115"/>
      <c r="AZ110" s="115"/>
      <c r="BA110" s="115"/>
      <c r="BB110" s="115"/>
      <c r="BC110" s="115"/>
      <c r="BD110" s="115"/>
      <c r="BE110" s="115"/>
      <c r="BF110" s="115"/>
      <c r="BG110" s="115"/>
      <c r="BH110" s="115"/>
      <c r="BI110" s="115"/>
      <c r="BJ110" s="115"/>
      <c r="BK110" s="115"/>
      <c r="BL110" s="115"/>
      <c r="BM110" s="115"/>
      <c r="BN110" s="115"/>
      <c r="BO110" s="115"/>
      <c r="BP110" s="115"/>
      <c r="BQ110" s="115"/>
      <c r="BR110" s="115"/>
      <c r="BS110" s="115"/>
      <c r="BT110" s="115"/>
      <c r="BU110" s="115"/>
      <c r="BV110" s="115"/>
      <c r="BW110" s="115"/>
      <c r="BX110" s="115"/>
      <c r="BY110" s="115"/>
      <c r="BZ110" s="115"/>
      <c r="CA110" s="115"/>
      <c r="CB110" s="115"/>
      <c r="CC110" s="115"/>
      <c r="CD110" s="115"/>
      <c r="CE110" s="115"/>
      <c r="CF110" s="115"/>
      <c r="CG110" s="115"/>
      <c r="CH110" s="115"/>
      <c r="CI110" s="115"/>
      <c r="CJ110" s="115"/>
      <c r="CK110" s="115"/>
      <c r="CL110" s="115"/>
      <c r="CM110" s="115"/>
      <c r="CN110" s="115"/>
      <c r="CO110" s="115"/>
      <c r="CP110" s="115"/>
      <c r="CQ110" s="115"/>
      <c r="CR110" s="115"/>
      <c r="CS110" s="115"/>
      <c r="CT110" s="115"/>
      <c r="CU110" s="115"/>
      <c r="CV110" s="115"/>
      <c r="CW110" s="115"/>
      <c r="CX110" s="115"/>
      <c r="CY110" s="115"/>
      <c r="CZ110" s="115"/>
      <c r="DA110" s="115"/>
      <c r="DB110" s="115"/>
      <c r="DC110" s="115"/>
      <c r="DD110" s="115"/>
      <c r="DE110" s="115"/>
      <c r="DF110" s="115"/>
      <c r="DG110" s="115"/>
      <c r="DH110" s="115"/>
      <c r="DI110" s="115"/>
      <c r="DJ110" s="115"/>
      <c r="DK110" s="115"/>
      <c r="DL110" s="115"/>
      <c r="DM110" s="115"/>
      <c r="DN110" s="115"/>
      <c r="DO110" s="115"/>
      <c r="DP110" s="115"/>
      <c r="DQ110" s="115"/>
      <c r="DR110" s="115"/>
      <c r="DS110" s="115"/>
      <c r="DT110" s="115"/>
      <c r="DU110" s="115"/>
      <c r="DV110" s="115"/>
      <c r="DW110" s="115"/>
      <c r="DX110" s="115"/>
      <c r="DY110" s="115"/>
      <c r="DZ110" s="115"/>
      <c r="EA110" s="115"/>
      <c r="EB110" s="115"/>
      <c r="EC110" s="115"/>
      <c r="ED110" s="115"/>
      <c r="EE110" s="115"/>
      <c r="EF110" s="115"/>
      <c r="EG110" s="115"/>
      <c r="EH110" s="115"/>
      <c r="EI110" s="115"/>
      <c r="EJ110" s="115"/>
      <c r="EK110" s="115"/>
      <c r="EL110" s="115"/>
      <c r="EM110" s="115"/>
      <c r="EN110" s="115"/>
      <c r="EO110" s="115"/>
      <c r="EP110" s="115"/>
      <c r="EQ110" s="115"/>
      <c r="ER110" s="115"/>
      <c r="ES110" s="115"/>
      <c r="ET110" s="115"/>
      <c r="EU110" s="115"/>
      <c r="EV110" s="115"/>
      <c r="EW110" s="115"/>
      <c r="EX110" s="115"/>
      <c r="EY110" s="115"/>
      <c r="EZ110" s="115"/>
      <c r="FA110" s="115"/>
      <c r="FB110" s="115"/>
      <c r="FC110" s="115"/>
      <c r="FD110" s="115"/>
      <c r="FE110" s="115"/>
      <c r="FF110" s="115"/>
      <c r="FG110" s="115"/>
      <c r="FH110" s="115"/>
      <c r="FI110" s="115"/>
      <c r="FJ110" s="115"/>
      <c r="FK110" s="115"/>
      <c r="FL110" s="115"/>
      <c r="FM110" s="115"/>
      <c r="FN110" s="115"/>
      <c r="FO110" s="115"/>
      <c r="FP110" s="115"/>
      <c r="FQ110" s="115"/>
      <c r="FR110" s="115"/>
      <c r="FS110" s="115"/>
      <c r="FT110" s="115"/>
      <c r="FU110" s="115"/>
      <c r="FV110" s="115"/>
      <c r="FW110" s="115"/>
      <c r="FX110" s="115"/>
      <c r="FY110" s="115"/>
      <c r="FZ110" s="115"/>
      <c r="GA110" s="115"/>
      <c r="GB110" s="115"/>
      <c r="GC110" s="115"/>
      <c r="GD110" s="115"/>
      <c r="GE110" s="115"/>
      <c r="GF110" s="115"/>
      <c r="GG110" s="115"/>
      <c r="GH110" s="115"/>
      <c r="GI110" s="115"/>
      <c r="GJ110" s="115"/>
      <c r="GK110" s="115"/>
      <c r="GL110" s="115"/>
      <c r="GM110" s="115"/>
      <c r="GN110" s="115"/>
      <c r="GO110" s="115"/>
      <c r="GP110" s="115"/>
      <c r="GQ110" s="115"/>
      <c r="GR110" s="115"/>
      <c r="GS110" s="115"/>
      <c r="GT110" s="115"/>
      <c r="GU110" s="115"/>
      <c r="GV110" s="115"/>
      <c r="GW110" s="115"/>
      <c r="GX110" s="115"/>
      <c r="GY110" s="115"/>
      <c r="GZ110" s="115"/>
      <c r="HA110" s="115"/>
      <c r="HB110" s="115"/>
      <c r="HC110" s="115"/>
      <c r="HD110" s="115"/>
      <c r="HE110" s="115"/>
      <c r="HF110" s="115"/>
      <c r="HG110" s="115"/>
      <c r="HH110" s="115"/>
      <c r="HI110" s="115"/>
      <c r="HJ110" s="115"/>
      <c r="HK110" s="115"/>
      <c r="HL110" s="115"/>
      <c r="HM110" s="115"/>
      <c r="HN110" s="115"/>
      <c r="HO110" s="115"/>
      <c r="HP110" s="115"/>
      <c r="HQ110" s="115"/>
      <c r="HR110" s="115"/>
      <c r="HS110" s="115"/>
      <c r="HT110" s="115"/>
      <c r="HU110" s="115"/>
      <c r="HV110" s="115"/>
      <c r="HW110" s="115"/>
      <c r="HX110" s="115"/>
      <c r="HY110" s="115"/>
      <c r="HZ110" s="115"/>
      <c r="IA110" s="115"/>
      <c r="IB110" s="115"/>
      <c r="IC110" s="115"/>
      <c r="ID110" s="115"/>
      <c r="IE110" s="115"/>
      <c r="IF110" s="115"/>
      <c r="IG110" s="115"/>
      <c r="IH110" s="115"/>
      <c r="II110" s="115"/>
      <c r="IJ110" s="115"/>
      <c r="IK110" s="115"/>
      <c r="IL110" s="115"/>
      <c r="IM110" s="115"/>
      <c r="IN110" s="115"/>
      <c r="IO110" s="115"/>
      <c r="IP110" s="115"/>
      <c r="IQ110" s="115"/>
      <c r="IR110" s="115"/>
      <c r="IS110" s="115"/>
      <c r="IT110" s="115"/>
      <c r="IU110" s="115"/>
      <c r="IV110" s="115"/>
      <c r="IW110" s="115"/>
      <c r="IX110" s="115"/>
      <c r="IY110" s="115"/>
      <c r="IZ110" s="115"/>
      <c r="JA110" s="115"/>
      <c r="JB110" s="115"/>
      <c r="JC110" s="115"/>
      <c r="JD110" s="115"/>
      <c r="JE110" s="115"/>
      <c r="JF110" s="115"/>
      <c r="JG110" s="115"/>
      <c r="JH110" s="115"/>
      <c r="JI110" s="115"/>
      <c r="JJ110" s="115"/>
      <c r="JK110" s="115"/>
      <c r="JL110" s="115"/>
      <c r="JM110" s="115"/>
      <c r="JN110" s="115"/>
      <c r="JO110" s="115"/>
      <c r="JP110" s="115"/>
      <c r="JQ110" s="115"/>
      <c r="JR110" s="115"/>
      <c r="JS110" s="115"/>
      <c r="JT110" s="115"/>
      <c r="JU110" s="115"/>
      <c r="JV110" s="115"/>
      <c r="JW110" s="115"/>
      <c r="JX110" s="115"/>
      <c r="JY110" s="115"/>
      <c r="JZ110" s="115"/>
      <c r="KA110" s="115"/>
      <c r="KB110" s="115"/>
      <c r="KC110" s="115"/>
      <c r="KD110" s="115"/>
      <c r="KE110" s="115"/>
      <c r="KF110" s="115"/>
      <c r="KG110" s="115"/>
      <c r="KH110" s="115"/>
      <c r="KI110" s="115"/>
      <c r="KJ110" s="115"/>
      <c r="KK110" s="115"/>
      <c r="KL110" s="115"/>
      <c r="KM110" s="115"/>
      <c r="KN110" s="115"/>
      <c r="KO110" s="115"/>
      <c r="KP110" s="115"/>
      <c r="KQ110" s="115"/>
      <c r="KR110" s="115"/>
      <c r="KS110" s="115"/>
      <c r="KT110" s="115"/>
      <c r="KU110" s="115"/>
      <c r="KV110" s="115"/>
      <c r="KW110" s="115"/>
      <c r="KX110" s="115"/>
      <c r="KY110" s="115"/>
      <c r="KZ110" s="115"/>
      <c r="LA110" s="115"/>
      <c r="LB110" s="115"/>
      <c r="LC110" s="115"/>
      <c r="LD110" s="115"/>
      <c r="LE110" s="115"/>
      <c r="LF110" s="115"/>
      <c r="LG110" s="115"/>
      <c r="LH110" s="115"/>
      <c r="LI110" s="115"/>
      <c r="LJ110" s="115"/>
      <c r="LK110" s="115"/>
      <c r="LL110" s="115"/>
      <c r="LM110" s="115"/>
      <c r="LN110" s="115"/>
      <c r="LO110" s="115"/>
      <c r="LP110" s="115"/>
      <c r="LQ110" s="115"/>
      <c r="LR110" s="115"/>
      <c r="LS110" s="115"/>
      <c r="LT110" s="115"/>
      <c r="LU110" s="115"/>
      <c r="LV110" s="115"/>
      <c r="LW110" s="115"/>
      <c r="LX110" s="115"/>
      <c r="LY110" s="115"/>
      <c r="LZ110" s="115"/>
      <c r="MA110" s="115"/>
      <c r="MB110" s="115"/>
      <c r="MC110" s="115"/>
      <c r="MD110" s="115"/>
      <c r="ME110" s="115"/>
      <c r="MF110" s="115"/>
      <c r="MG110" s="115"/>
      <c r="MH110" s="115"/>
      <c r="MI110" s="115"/>
      <c r="MJ110" s="115"/>
      <c r="MK110" s="115"/>
      <c r="ML110" s="115"/>
      <c r="MM110" s="115"/>
      <c r="MN110" s="115"/>
      <c r="MO110" s="115"/>
      <c r="MP110" s="115"/>
      <c r="MQ110" s="115"/>
      <c r="MR110" s="115"/>
      <c r="MS110" s="115"/>
      <c r="MT110" s="115"/>
      <c r="MU110" s="115"/>
      <c r="MV110" s="115"/>
      <c r="MW110" s="115"/>
      <c r="MX110" s="115"/>
      <c r="MY110" s="115"/>
      <c r="MZ110" s="115"/>
      <c r="NA110" s="115"/>
      <c r="NB110" s="115"/>
      <c r="NC110" s="115"/>
      <c r="ND110" s="115"/>
      <c r="NE110" s="115"/>
      <c r="NF110" s="115"/>
      <c r="NG110" s="115"/>
      <c r="NH110" s="115"/>
      <c r="NI110" s="115"/>
      <c r="NJ110" s="115"/>
      <c r="NK110" s="115"/>
      <c r="NL110" s="115"/>
      <c r="NM110" s="115"/>
      <c r="NN110" s="115"/>
      <c r="NO110" s="115"/>
      <c r="NP110" s="115"/>
      <c r="NQ110" s="115"/>
      <c r="NR110" s="115"/>
      <c r="NS110" s="115"/>
      <c r="NT110" s="115"/>
      <c r="NU110" s="115"/>
      <c r="NV110" s="115"/>
      <c r="NW110" s="115"/>
      <c r="NX110" s="115"/>
      <c r="NY110" s="115"/>
      <c r="NZ110" s="115"/>
      <c r="OA110" s="115"/>
      <c r="OB110" s="115"/>
      <c r="OC110" s="115"/>
      <c r="OD110" s="115"/>
      <c r="OE110" s="115"/>
      <c r="OF110" s="115"/>
      <c r="OG110" s="115"/>
      <c r="OH110" s="115"/>
      <c r="OI110" s="115"/>
      <c r="OJ110" s="115"/>
      <c r="OK110" s="115"/>
      <c r="OL110" s="115"/>
      <c r="OM110" s="115"/>
      <c r="ON110" s="115"/>
      <c r="OO110" s="115"/>
      <c r="OP110" s="115"/>
      <c r="OQ110" s="115"/>
      <c r="OR110" s="115"/>
      <c r="OS110" s="115"/>
      <c r="OT110" s="115"/>
      <c r="OU110" s="115"/>
      <c r="OV110" s="115"/>
      <c r="OW110" s="115"/>
      <c r="OX110" s="115"/>
      <c r="OY110" s="115"/>
      <c r="OZ110" s="115"/>
      <c r="PA110" s="115"/>
      <c r="PB110" s="115"/>
      <c r="PC110" s="115"/>
      <c r="PD110" s="115"/>
      <c r="PE110" s="115"/>
      <c r="PF110" s="115"/>
      <c r="PG110" s="115"/>
      <c r="PH110" s="115"/>
      <c r="PI110" s="115"/>
      <c r="PJ110" s="115"/>
      <c r="PK110" s="115"/>
      <c r="PL110" s="115"/>
      <c r="PM110" s="115"/>
      <c r="PN110" s="115"/>
      <c r="PO110" s="115"/>
      <c r="PP110" s="115"/>
      <c r="PQ110" s="115"/>
      <c r="PR110" s="115"/>
      <c r="PS110" s="115"/>
      <c r="PT110" s="115"/>
      <c r="PU110" s="115"/>
      <c r="PV110" s="115"/>
      <c r="PW110" s="115"/>
      <c r="PX110" s="115"/>
      <c r="PY110" s="115"/>
      <c r="PZ110" s="115"/>
      <c r="QA110" s="115"/>
      <c r="QB110" s="115"/>
      <c r="QC110" s="115"/>
      <c r="QD110" s="115"/>
      <c r="QE110" s="115"/>
      <c r="QF110" s="115"/>
      <c r="QG110" s="115"/>
      <c r="QH110" s="115"/>
      <c r="QI110" s="115"/>
      <c r="QJ110" s="115"/>
      <c r="QK110" s="115"/>
      <c r="QL110" s="115"/>
      <c r="QM110" s="115"/>
      <c r="QN110" s="115"/>
      <c r="QO110" s="115"/>
      <c r="QP110" s="115"/>
      <c r="QQ110" s="115"/>
      <c r="QR110" s="115"/>
      <c r="QS110" s="115"/>
      <c r="QT110" s="115"/>
      <c r="QU110" s="115"/>
      <c r="QV110" s="115"/>
      <c r="QW110" s="115"/>
      <c r="QX110" s="115"/>
      <c r="QY110" s="115"/>
      <c r="QZ110" s="115"/>
      <c r="RA110" s="115"/>
      <c r="RB110" s="115"/>
      <c r="RC110" s="115"/>
      <c r="RD110" s="115"/>
      <c r="RE110" s="115"/>
      <c r="RF110" s="115"/>
      <c r="RG110" s="115"/>
      <c r="RH110" s="115"/>
      <c r="RI110" s="115"/>
      <c r="RJ110" s="115"/>
      <c r="RK110" s="115"/>
      <c r="RL110" s="115"/>
      <c r="RM110" s="115"/>
      <c r="RN110" s="115"/>
      <c r="RO110" s="115"/>
      <c r="RP110" s="115"/>
      <c r="RQ110" s="115"/>
      <c r="RR110" s="115"/>
      <c r="RS110" s="115"/>
      <c r="RT110" s="115"/>
      <c r="RU110" s="115"/>
      <c r="RV110" s="115"/>
      <c r="RW110" s="115"/>
      <c r="RX110" s="115"/>
      <c r="RY110" s="115"/>
      <c r="RZ110" s="115"/>
      <c r="SA110" s="115"/>
      <c r="SB110" s="115"/>
      <c r="SC110" s="115"/>
      <c r="SD110" s="115"/>
      <c r="SE110" s="115"/>
      <c r="SF110" s="115"/>
      <c r="SG110" s="115"/>
      <c r="SH110" s="115"/>
      <c r="SI110" s="115"/>
      <c r="SJ110" s="115"/>
      <c r="SK110" s="115"/>
      <c r="SL110" s="115"/>
      <c r="SM110" s="115"/>
      <c r="SN110" s="115"/>
      <c r="SO110" s="115"/>
      <c r="SP110" s="115"/>
      <c r="SQ110" s="115"/>
      <c r="SR110" s="115"/>
      <c r="SS110" s="115"/>
      <c r="ST110" s="115"/>
      <c r="SU110" s="115"/>
      <c r="SV110" s="115"/>
      <c r="SW110" s="115"/>
      <c r="SX110" s="115"/>
      <c r="SY110" s="115"/>
      <c r="SZ110" s="115"/>
      <c r="TA110" s="115"/>
      <c r="TB110" s="115"/>
      <c r="TC110" s="115"/>
      <c r="TD110" s="115"/>
      <c r="TE110" s="115"/>
      <c r="TF110" s="115"/>
      <c r="TG110" s="115"/>
      <c r="TH110" s="115"/>
      <c r="TI110" s="115"/>
      <c r="TJ110" s="115"/>
      <c r="TK110" s="115"/>
      <c r="TL110" s="115"/>
      <c r="TM110" s="115"/>
      <c r="TN110" s="115"/>
      <c r="TO110" s="115"/>
      <c r="TP110" s="115"/>
      <c r="TQ110" s="115"/>
      <c r="TR110" s="115"/>
      <c r="TS110" s="115"/>
      <c r="TT110" s="115"/>
      <c r="TU110" s="115"/>
      <c r="TV110" s="115"/>
      <c r="TW110" s="115"/>
      <c r="TX110" s="115"/>
      <c r="TY110" s="115"/>
      <c r="TZ110" s="115"/>
      <c r="UA110" s="115"/>
      <c r="UB110" s="115"/>
      <c r="UC110" s="115"/>
      <c r="UD110" s="115"/>
      <c r="UE110" s="115"/>
      <c r="UF110" s="115"/>
      <c r="UG110" s="115"/>
      <c r="UH110" s="115"/>
      <c r="UI110" s="115"/>
      <c r="UJ110" s="115"/>
      <c r="UK110" s="115"/>
      <c r="UL110" s="115"/>
      <c r="UM110" s="115"/>
      <c r="UN110" s="115"/>
      <c r="UO110" s="115"/>
      <c r="UP110" s="115"/>
      <c r="UQ110" s="115"/>
      <c r="UR110" s="115"/>
      <c r="US110" s="115"/>
      <c r="UT110" s="115"/>
      <c r="UU110" s="115"/>
      <c r="UV110" s="115"/>
      <c r="UW110" s="115"/>
      <c r="UX110" s="115"/>
      <c r="UY110" s="115"/>
      <c r="UZ110" s="115"/>
      <c r="VA110" s="115"/>
      <c r="VB110" s="115"/>
      <c r="VC110" s="115"/>
      <c r="VD110" s="115"/>
      <c r="VE110" s="115"/>
      <c r="VF110" s="115"/>
      <c r="VG110" s="115"/>
      <c r="VH110" s="115"/>
      <c r="VI110" s="115"/>
      <c r="VJ110" s="115"/>
      <c r="VK110" s="115"/>
      <c r="VL110" s="115"/>
      <c r="VM110" s="115"/>
      <c r="VN110" s="115"/>
      <c r="VO110" s="115"/>
      <c r="VP110" s="115"/>
      <c r="VQ110" s="115"/>
      <c r="VR110" s="115"/>
      <c r="VS110" s="115"/>
      <c r="VT110" s="115"/>
      <c r="VU110" s="115"/>
      <c r="VV110" s="115"/>
      <c r="VW110" s="115"/>
      <c r="VX110" s="115"/>
      <c r="VY110" s="115"/>
      <c r="VZ110" s="115"/>
      <c r="WA110" s="115"/>
      <c r="WB110" s="115"/>
      <c r="WC110" s="115"/>
      <c r="WD110" s="115"/>
      <c r="WE110" s="115"/>
      <c r="WF110" s="115"/>
      <c r="WG110" s="115"/>
      <c r="WH110" s="115"/>
      <c r="WI110" s="115"/>
      <c r="WJ110" s="115"/>
      <c r="WK110" s="115"/>
      <c r="WL110" s="115"/>
      <c r="WM110" s="115"/>
      <c r="WN110" s="115"/>
      <c r="WO110" s="115"/>
      <c r="WP110" s="115"/>
      <c r="WQ110" s="115"/>
      <c r="WR110" s="115"/>
      <c r="WS110" s="115"/>
      <c r="WT110" s="115"/>
      <c r="WU110" s="115"/>
      <c r="WV110" s="115"/>
      <c r="WW110" s="115"/>
      <c r="WX110" s="115"/>
      <c r="WY110" s="115"/>
      <c r="WZ110" s="115"/>
      <c r="XA110" s="115"/>
      <c r="XB110" s="115"/>
      <c r="XC110" s="115"/>
      <c r="XD110" s="115"/>
      <c r="XE110" s="115"/>
      <c r="XF110" s="115"/>
      <c r="XG110" s="115"/>
      <c r="XH110" s="115"/>
      <c r="XI110" s="115"/>
      <c r="XJ110" s="115"/>
      <c r="XK110" s="115"/>
      <c r="XL110" s="115"/>
      <c r="XM110" s="115"/>
      <c r="XN110" s="115"/>
      <c r="XO110" s="115"/>
      <c r="XP110" s="115"/>
      <c r="XQ110" s="115"/>
      <c r="XR110" s="115"/>
      <c r="XS110" s="115"/>
      <c r="XT110" s="115"/>
      <c r="XU110" s="115"/>
      <c r="XV110" s="115"/>
      <c r="XW110" s="115"/>
      <c r="XX110" s="115"/>
      <c r="XY110" s="115"/>
      <c r="XZ110" s="115"/>
      <c r="YA110" s="115"/>
      <c r="YB110" s="115"/>
      <c r="YC110" s="115"/>
      <c r="YD110" s="115"/>
      <c r="YE110" s="115"/>
      <c r="YF110" s="115"/>
      <c r="YG110" s="115"/>
      <c r="YH110" s="115"/>
      <c r="YI110" s="115"/>
      <c r="YJ110" s="115"/>
      <c r="YK110" s="115"/>
      <c r="YL110" s="115"/>
      <c r="YM110" s="115"/>
      <c r="YN110" s="115"/>
      <c r="YO110" s="115"/>
      <c r="YP110" s="115"/>
      <c r="YQ110" s="115"/>
      <c r="YR110" s="115"/>
      <c r="YS110" s="115"/>
      <c r="YT110" s="115"/>
      <c r="YU110" s="115"/>
      <c r="YV110" s="115"/>
      <c r="YW110" s="115"/>
      <c r="YX110" s="115"/>
      <c r="YY110" s="115"/>
      <c r="YZ110" s="115"/>
      <c r="ZA110" s="115"/>
      <c r="ZB110" s="115"/>
      <c r="ZC110" s="115"/>
      <c r="ZD110" s="115"/>
      <c r="ZE110" s="115"/>
      <c r="ZF110" s="115"/>
      <c r="ZG110" s="115"/>
      <c r="ZH110" s="115"/>
      <c r="ZI110" s="115"/>
      <c r="ZJ110" s="115"/>
      <c r="ZK110" s="115"/>
      <c r="ZL110" s="115"/>
      <c r="ZM110" s="115"/>
      <c r="ZN110" s="115"/>
      <c r="ZO110" s="115"/>
      <c r="ZP110" s="115"/>
      <c r="ZQ110" s="115"/>
      <c r="ZR110" s="115"/>
      <c r="ZS110" s="115"/>
      <c r="ZT110" s="115"/>
      <c r="ZU110" s="115"/>
      <c r="ZV110" s="115"/>
      <c r="ZW110" s="115"/>
      <c r="ZX110" s="115"/>
      <c r="ZY110" s="115"/>
      <c r="ZZ110" s="115"/>
      <c r="AAA110" s="115"/>
      <c r="AAB110" s="115"/>
      <c r="AAC110" s="115"/>
      <c r="AAD110" s="115"/>
      <c r="AAE110" s="115"/>
      <c r="AAF110" s="115"/>
      <c r="AAG110" s="115"/>
      <c r="AAH110" s="115"/>
      <c r="AAI110" s="115"/>
      <c r="AAJ110" s="115"/>
      <c r="AAK110" s="115"/>
      <c r="AAL110" s="115"/>
      <c r="AAM110" s="115"/>
      <c r="AAN110" s="115"/>
      <c r="AAO110" s="115"/>
      <c r="AAP110" s="115"/>
      <c r="AAQ110" s="115"/>
      <c r="AAR110" s="115"/>
      <c r="AAS110" s="115"/>
      <c r="AAT110" s="115"/>
      <c r="AAU110" s="115"/>
      <c r="AAV110" s="115"/>
      <c r="AAW110" s="115"/>
      <c r="AAX110" s="115"/>
      <c r="AAY110" s="115"/>
      <c r="AAZ110" s="115"/>
      <c r="ABA110" s="115"/>
      <c r="ABB110" s="115"/>
      <c r="ABC110" s="115"/>
      <c r="ABD110" s="115"/>
      <c r="ABE110" s="115"/>
      <c r="ABF110" s="115"/>
      <c r="ABG110" s="115"/>
      <c r="ABH110" s="115"/>
      <c r="ABI110" s="115"/>
      <c r="ABJ110" s="115"/>
      <c r="ABK110" s="115"/>
      <c r="ABL110" s="115"/>
      <c r="ABM110" s="115"/>
      <c r="ABN110" s="115"/>
      <c r="ABO110" s="115"/>
      <c r="ABP110" s="115"/>
      <c r="ABQ110" s="115"/>
      <c r="ABR110" s="115"/>
      <c r="ABS110" s="115"/>
      <c r="ABT110" s="115"/>
      <c r="ABU110" s="115"/>
      <c r="ABV110" s="115"/>
      <c r="ABW110" s="115"/>
      <c r="ABX110" s="115"/>
      <c r="ABY110" s="115"/>
      <c r="ABZ110" s="115"/>
      <c r="ACA110" s="115"/>
      <c r="ACB110" s="115"/>
      <c r="ACC110" s="115"/>
      <c r="ACD110" s="115"/>
      <c r="ACE110" s="115"/>
      <c r="ACF110" s="115"/>
      <c r="ACG110" s="115"/>
      <c r="ACH110" s="115"/>
      <c r="ACI110" s="115"/>
      <c r="ACJ110" s="115"/>
      <c r="ACK110" s="115"/>
      <c r="ACL110" s="115"/>
      <c r="ACM110" s="115"/>
      <c r="ACN110" s="115"/>
      <c r="ACO110" s="115"/>
      <c r="ACP110" s="115"/>
      <c r="ACQ110" s="115"/>
      <c r="ACR110" s="115"/>
      <c r="ACS110" s="115"/>
      <c r="ACT110" s="115"/>
      <c r="ACU110" s="115"/>
      <c r="ACV110" s="115"/>
      <c r="ACW110" s="115"/>
      <c r="ACX110" s="115"/>
      <c r="ACY110" s="115"/>
      <c r="ACZ110" s="115"/>
      <c r="ADA110" s="115"/>
      <c r="ADB110" s="115"/>
      <c r="ADC110" s="115"/>
      <c r="ADD110" s="115"/>
      <c r="ADE110" s="115"/>
      <c r="ADF110" s="115"/>
      <c r="ADG110" s="115"/>
      <c r="ADH110" s="115"/>
      <c r="ADI110" s="115"/>
      <c r="ADJ110" s="115"/>
      <c r="ADK110" s="115"/>
      <c r="ADL110" s="115"/>
      <c r="ADM110" s="115"/>
      <c r="ADN110" s="115"/>
      <c r="ADO110" s="115"/>
      <c r="ADP110" s="115"/>
      <c r="ADQ110" s="115"/>
      <c r="ADR110" s="115"/>
      <c r="ADS110" s="115"/>
      <c r="ADT110" s="115"/>
      <c r="ADU110" s="115"/>
      <c r="ADV110" s="115"/>
      <c r="ADW110" s="115"/>
      <c r="ADX110" s="115"/>
      <c r="ADY110" s="115"/>
      <c r="ADZ110" s="115"/>
      <c r="AEA110" s="115"/>
      <c r="AEB110" s="115"/>
      <c r="AEC110" s="115"/>
      <c r="AED110" s="115"/>
      <c r="AEE110" s="115"/>
      <c r="AEF110" s="115"/>
      <c r="AEG110" s="115"/>
      <c r="AEH110" s="115"/>
      <c r="AEI110" s="115"/>
      <c r="AEJ110" s="115"/>
      <c r="AEK110" s="115"/>
      <c r="AEL110" s="115"/>
      <c r="AEM110" s="115"/>
      <c r="AEN110" s="115"/>
      <c r="AEO110" s="115"/>
      <c r="AEP110" s="115"/>
      <c r="AEQ110" s="115"/>
      <c r="AER110" s="115"/>
      <c r="AES110" s="115"/>
      <c r="AET110" s="115"/>
      <c r="AEU110" s="115"/>
      <c r="AEV110" s="115"/>
      <c r="AEW110" s="115"/>
      <c r="AEX110" s="115"/>
      <c r="AEY110" s="115"/>
      <c r="AEZ110" s="115"/>
      <c r="AFA110" s="115"/>
      <c r="AFB110" s="115"/>
      <c r="AFC110" s="115"/>
      <c r="AFD110" s="115"/>
      <c r="AFE110" s="115"/>
      <c r="AFF110" s="115"/>
      <c r="AFG110" s="115"/>
      <c r="AFH110" s="115"/>
      <c r="AFI110" s="115"/>
      <c r="AFJ110" s="115"/>
      <c r="AFK110" s="115"/>
      <c r="AFL110" s="115"/>
      <c r="AFM110" s="115"/>
      <c r="AFN110" s="115"/>
      <c r="AFO110" s="115"/>
      <c r="AFP110" s="115"/>
      <c r="AFQ110" s="115"/>
      <c r="AFR110" s="115"/>
      <c r="AFS110" s="115"/>
      <c r="AFT110" s="115"/>
      <c r="AFU110" s="115"/>
      <c r="AFV110" s="115"/>
      <c r="AFW110" s="115"/>
      <c r="AFX110" s="115"/>
      <c r="AFY110" s="115"/>
      <c r="AFZ110" s="115"/>
      <c r="AGA110" s="115"/>
      <c r="AGB110" s="115"/>
      <c r="AGC110" s="115"/>
      <c r="AGD110" s="115"/>
      <c r="AGE110" s="115"/>
      <c r="AGF110" s="115"/>
      <c r="AGG110" s="115"/>
      <c r="AGH110" s="115"/>
      <c r="AGI110" s="115"/>
      <c r="AGJ110" s="115"/>
      <c r="AGK110" s="115"/>
      <c r="AGL110" s="115"/>
      <c r="AGM110" s="115"/>
      <c r="AGN110" s="115"/>
      <c r="AGO110" s="115"/>
      <c r="AGP110" s="115"/>
      <c r="AGQ110" s="115"/>
      <c r="AGR110" s="115"/>
      <c r="AGS110" s="115"/>
      <c r="AGT110" s="115"/>
      <c r="AGU110" s="115"/>
      <c r="AGV110" s="115"/>
      <c r="AGW110" s="115"/>
      <c r="AGX110" s="115"/>
      <c r="AGY110" s="115"/>
      <c r="AGZ110" s="115"/>
      <c r="AHA110" s="115"/>
      <c r="AHB110" s="115"/>
      <c r="AHC110" s="115"/>
      <c r="AHD110" s="115"/>
      <c r="AHE110" s="115"/>
      <c r="AHF110" s="115"/>
      <c r="AHG110" s="115"/>
      <c r="AHH110" s="115"/>
      <c r="AHI110" s="115"/>
      <c r="AHJ110" s="115"/>
      <c r="AHK110" s="115"/>
      <c r="AHL110" s="115"/>
      <c r="AHM110" s="115"/>
      <c r="AHN110" s="115"/>
      <c r="AHO110" s="115"/>
      <c r="AHP110" s="115"/>
      <c r="AHQ110" s="115"/>
      <c r="AHR110" s="115"/>
      <c r="AHS110" s="115"/>
      <c r="AHT110" s="115"/>
      <c r="AHU110" s="115"/>
      <c r="AHV110" s="115"/>
      <c r="AHW110" s="115"/>
      <c r="AHX110" s="115"/>
      <c r="AHY110" s="115"/>
      <c r="AHZ110" s="115"/>
      <c r="AIA110" s="115"/>
      <c r="AIB110" s="115"/>
      <c r="AIC110" s="115"/>
      <c r="AID110" s="115"/>
      <c r="AIE110" s="115"/>
      <c r="AIF110" s="115"/>
      <c r="AIG110" s="115"/>
      <c r="AIH110" s="115"/>
      <c r="AII110" s="115"/>
      <c r="AIJ110" s="115"/>
      <c r="AIK110" s="115"/>
      <c r="AIL110" s="115"/>
      <c r="AIM110" s="115"/>
      <c r="AIN110" s="115"/>
      <c r="AIO110" s="115"/>
      <c r="AIP110" s="115"/>
      <c r="AIQ110" s="115"/>
      <c r="AIR110" s="115"/>
      <c r="AIS110" s="115"/>
      <c r="AIT110" s="115"/>
      <c r="AIU110" s="115"/>
      <c r="AIV110" s="115"/>
      <c r="AIW110" s="115"/>
      <c r="AIX110" s="115"/>
      <c r="AIY110" s="115"/>
      <c r="AIZ110" s="115"/>
      <c r="AJA110" s="115"/>
      <c r="AJB110" s="115"/>
      <c r="AJC110" s="115"/>
      <c r="AJD110" s="115"/>
      <c r="AJE110" s="115"/>
      <c r="AJF110" s="115"/>
      <c r="AJG110" s="115"/>
      <c r="AJH110" s="115"/>
      <c r="AJI110" s="115"/>
      <c r="AJJ110" s="115"/>
      <c r="AJK110" s="115"/>
      <c r="AJL110" s="115"/>
      <c r="AJM110" s="115"/>
      <c r="AJN110" s="115"/>
      <c r="AJO110" s="115"/>
      <c r="AJP110" s="115"/>
      <c r="AJQ110" s="115"/>
      <c r="AJR110" s="115"/>
      <c r="AJS110" s="115"/>
      <c r="AJT110" s="115"/>
      <c r="AJU110" s="115"/>
      <c r="AJV110" s="115"/>
      <c r="AJW110" s="115"/>
      <c r="AJX110" s="115"/>
      <c r="AJY110" s="115"/>
      <c r="AJZ110" s="115"/>
      <c r="AKA110" s="115"/>
      <c r="AKB110" s="115"/>
      <c r="AKC110" s="115"/>
      <c r="AKD110" s="115"/>
      <c r="AKE110" s="115"/>
      <c r="AKF110" s="115"/>
      <c r="AKG110" s="115"/>
      <c r="AKH110" s="115"/>
      <c r="AKI110" s="115"/>
      <c r="AKJ110" s="115"/>
      <c r="AKK110" s="115"/>
      <c r="AKL110" s="115"/>
      <c r="AKM110" s="115"/>
      <c r="AKN110" s="115"/>
      <c r="AKO110" s="115"/>
      <c r="AKP110" s="115"/>
      <c r="AKQ110" s="115"/>
      <c r="AKR110" s="115"/>
      <c r="AKS110" s="115"/>
      <c r="AKT110" s="115"/>
      <c r="AKU110" s="115"/>
      <c r="AKV110" s="115"/>
      <c r="AKW110" s="115"/>
      <c r="AKX110" s="115"/>
      <c r="AKY110" s="115"/>
      <c r="AKZ110" s="115"/>
      <c r="ALA110" s="115"/>
      <c r="ALB110" s="115"/>
      <c r="ALC110" s="115"/>
      <c r="ALD110" s="115"/>
      <c r="ALE110" s="115"/>
      <c r="ALF110" s="115"/>
      <c r="ALG110" s="115"/>
      <c r="ALH110" s="115"/>
      <c r="ALI110" s="115"/>
      <c r="ALJ110" s="115"/>
      <c r="ALK110" s="115"/>
      <c r="ALL110" s="115"/>
      <c r="ALM110" s="115"/>
      <c r="ALN110" s="115"/>
      <c r="ALO110" s="115"/>
      <c r="ALP110" s="115"/>
      <c r="ALQ110" s="115"/>
      <c r="ALR110" s="115"/>
      <c r="ALS110" s="115"/>
      <c r="ALT110" s="115"/>
      <c r="ALU110" s="115"/>
      <c r="ALV110" s="115"/>
      <c r="ALW110" s="115"/>
      <c r="ALX110" s="115"/>
      <c r="ALY110" s="115"/>
      <c r="ALZ110" s="115"/>
      <c r="AMA110" s="115"/>
      <c r="AMB110" s="115"/>
      <c r="AMC110" s="115"/>
      <c r="AMD110" s="115"/>
      <c r="AME110" s="115"/>
      <c r="AMF110" s="115"/>
      <c r="AMG110" s="115"/>
      <c r="AMH110" s="115"/>
      <c r="AMI110" s="115"/>
      <c r="AMJ110" s="115"/>
      <c r="AMK110" s="115"/>
      <c r="AML110" s="115"/>
    </row>
    <row r="111" spans="1:1026" s="64" customFormat="1" ht="14.25" customHeight="1">
      <c r="A111" s="63"/>
      <c r="B111" s="171" t="s">
        <v>36</v>
      </c>
      <c r="C111" s="807" t="s">
        <v>139</v>
      </c>
      <c r="D111" s="808"/>
      <c r="E111" s="808"/>
      <c r="F111" s="808"/>
      <c r="G111" s="809"/>
      <c r="H111" s="259" t="e">
        <f>(((F105)/30))*5/12</f>
        <v>#REF!</v>
      </c>
      <c r="J111" s="63"/>
      <c r="K111" s="63"/>
      <c r="L111" s="63"/>
      <c r="M111" s="63"/>
      <c r="N111" s="63"/>
      <c r="O111" s="63"/>
      <c r="P111" s="63"/>
      <c r="Q111" s="63"/>
      <c r="R111" s="63"/>
      <c r="S111" s="63"/>
      <c r="T111" s="63"/>
      <c r="U111" s="63"/>
      <c r="V111" s="63"/>
      <c r="W111" s="63"/>
      <c r="X111" s="63"/>
      <c r="Y111" s="63"/>
      <c r="Z111" s="63"/>
      <c r="AA111" s="63"/>
      <c r="AB111" s="63"/>
      <c r="AC111" s="63"/>
      <c r="AD111" s="63"/>
      <c r="AE111" s="63"/>
      <c r="AF111" s="63"/>
      <c r="AG111" s="63"/>
      <c r="AH111" s="63"/>
      <c r="AI111" s="63"/>
      <c r="AJ111" s="63"/>
      <c r="AK111" s="63"/>
      <c r="AL111" s="63"/>
      <c r="AM111" s="63"/>
      <c r="AN111" s="63"/>
      <c r="AO111" s="63"/>
      <c r="AP111" s="63"/>
      <c r="AQ111" s="63"/>
      <c r="AR111" s="63"/>
      <c r="AS111" s="63"/>
      <c r="AT111" s="63"/>
      <c r="AU111" s="63"/>
      <c r="AV111" s="63"/>
      <c r="AW111" s="63"/>
      <c r="AX111" s="63"/>
      <c r="AY111" s="63"/>
      <c r="AZ111" s="63"/>
      <c r="BA111" s="63"/>
      <c r="BB111" s="63"/>
      <c r="BC111" s="63"/>
      <c r="BD111" s="63"/>
      <c r="BE111" s="63"/>
      <c r="BF111" s="63"/>
      <c r="BG111" s="63"/>
      <c r="BH111" s="63"/>
      <c r="BI111" s="63"/>
      <c r="BJ111" s="63"/>
      <c r="BK111" s="63"/>
      <c r="BL111" s="63"/>
      <c r="BM111" s="63"/>
      <c r="BN111" s="63"/>
      <c r="BO111" s="63"/>
      <c r="BP111" s="63"/>
      <c r="BQ111" s="63"/>
      <c r="BR111" s="63"/>
      <c r="BS111" s="63"/>
      <c r="BT111" s="63"/>
      <c r="BU111" s="63"/>
      <c r="BV111" s="63"/>
      <c r="BW111" s="63"/>
      <c r="BX111" s="63"/>
      <c r="BY111" s="63"/>
      <c r="BZ111" s="63"/>
      <c r="CA111" s="63"/>
      <c r="CB111" s="63"/>
      <c r="CC111" s="63"/>
      <c r="CD111" s="63"/>
      <c r="CE111" s="63"/>
      <c r="CF111" s="63"/>
      <c r="CG111" s="63"/>
      <c r="CH111" s="63"/>
      <c r="CI111" s="63"/>
      <c r="CJ111" s="63"/>
      <c r="CK111" s="63"/>
      <c r="CL111" s="63"/>
      <c r="CM111" s="63"/>
      <c r="CN111" s="63"/>
      <c r="CO111" s="63"/>
      <c r="CP111" s="63"/>
      <c r="CQ111" s="63"/>
      <c r="CR111" s="63"/>
      <c r="CS111" s="63"/>
      <c r="CT111" s="63"/>
      <c r="CU111" s="63"/>
      <c r="CV111" s="63"/>
      <c r="CW111" s="63"/>
      <c r="CX111" s="63"/>
      <c r="CY111" s="63"/>
      <c r="CZ111" s="63"/>
      <c r="DA111" s="63"/>
      <c r="DB111" s="63"/>
      <c r="DC111" s="63"/>
      <c r="DD111" s="63"/>
      <c r="DE111" s="63"/>
      <c r="DF111" s="63"/>
      <c r="DG111" s="63"/>
      <c r="DH111" s="63"/>
      <c r="DI111" s="63"/>
      <c r="DJ111" s="63"/>
      <c r="DK111" s="63"/>
      <c r="DL111" s="63"/>
      <c r="DM111" s="63"/>
      <c r="DN111" s="63"/>
      <c r="DO111" s="63"/>
      <c r="DP111" s="63"/>
      <c r="DQ111" s="63"/>
      <c r="DR111" s="63"/>
      <c r="DS111" s="63"/>
      <c r="DT111" s="63"/>
      <c r="DU111" s="63"/>
      <c r="DV111" s="63"/>
      <c r="DW111" s="63"/>
      <c r="DX111" s="63"/>
      <c r="DY111" s="63"/>
      <c r="DZ111" s="63"/>
      <c r="EA111" s="63"/>
      <c r="EB111" s="63"/>
      <c r="EC111" s="63"/>
      <c r="ED111" s="63"/>
      <c r="EE111" s="63"/>
      <c r="EF111" s="63"/>
      <c r="EG111" s="63"/>
      <c r="EH111" s="63"/>
      <c r="EI111" s="63"/>
      <c r="EJ111" s="63"/>
      <c r="EK111" s="63"/>
      <c r="EL111" s="63"/>
      <c r="EM111" s="63"/>
      <c r="EN111" s="63"/>
      <c r="EO111" s="63"/>
      <c r="EP111" s="63"/>
      <c r="EQ111" s="63"/>
      <c r="ER111" s="63"/>
      <c r="ES111" s="63"/>
      <c r="ET111" s="63"/>
      <c r="EU111" s="63"/>
      <c r="EV111" s="63"/>
      <c r="EW111" s="63"/>
      <c r="EX111" s="63"/>
      <c r="EY111" s="63"/>
      <c r="EZ111" s="63"/>
      <c r="FA111" s="63"/>
      <c r="FB111" s="63"/>
      <c r="FC111" s="63"/>
      <c r="FD111" s="63"/>
      <c r="FE111" s="63"/>
      <c r="FF111" s="63"/>
      <c r="FG111" s="63"/>
      <c r="FH111" s="63"/>
      <c r="FI111" s="63"/>
      <c r="FJ111" s="63"/>
      <c r="FK111" s="63"/>
      <c r="FL111" s="63"/>
      <c r="FM111" s="63"/>
      <c r="FN111" s="63"/>
      <c r="FO111" s="63"/>
      <c r="FP111" s="63"/>
      <c r="FQ111" s="63"/>
      <c r="FR111" s="63"/>
      <c r="FS111" s="63"/>
      <c r="FT111" s="63"/>
      <c r="FU111" s="63"/>
      <c r="FV111" s="63"/>
      <c r="FW111" s="63"/>
      <c r="FX111" s="63"/>
      <c r="FY111" s="63"/>
      <c r="FZ111" s="63"/>
      <c r="GA111" s="63"/>
      <c r="GB111" s="63"/>
      <c r="GC111" s="63"/>
      <c r="GD111" s="63"/>
      <c r="GE111" s="63"/>
      <c r="GF111" s="63"/>
      <c r="GG111" s="63"/>
      <c r="GH111" s="63"/>
      <c r="GI111" s="63"/>
      <c r="GJ111" s="63"/>
      <c r="GK111" s="63"/>
      <c r="GL111" s="63"/>
      <c r="GM111" s="63"/>
      <c r="GN111" s="63"/>
      <c r="GO111" s="63"/>
      <c r="GP111" s="63"/>
      <c r="GQ111" s="63"/>
      <c r="GR111" s="63"/>
      <c r="GS111" s="63"/>
      <c r="GT111" s="63"/>
      <c r="GU111" s="63"/>
      <c r="GV111" s="63"/>
      <c r="GW111" s="63"/>
      <c r="GX111" s="63"/>
      <c r="GY111" s="63"/>
      <c r="GZ111" s="63"/>
      <c r="HA111" s="63"/>
      <c r="HB111" s="63"/>
      <c r="HC111" s="63"/>
      <c r="HD111" s="63"/>
      <c r="HE111" s="63"/>
      <c r="HF111" s="63"/>
      <c r="HG111" s="63"/>
      <c r="HH111" s="63"/>
      <c r="HI111" s="63"/>
      <c r="HJ111" s="63"/>
      <c r="HK111" s="63"/>
      <c r="HL111" s="63"/>
      <c r="HM111" s="63"/>
      <c r="HN111" s="63"/>
      <c r="HO111" s="63"/>
      <c r="HP111" s="63"/>
      <c r="HQ111" s="63"/>
      <c r="HR111" s="63"/>
      <c r="HS111" s="63"/>
      <c r="HT111" s="63"/>
      <c r="HU111" s="63"/>
      <c r="HV111" s="63"/>
      <c r="HW111" s="63"/>
      <c r="HX111" s="63"/>
      <c r="HY111" s="63"/>
      <c r="HZ111" s="63"/>
      <c r="IA111" s="63"/>
      <c r="IB111" s="63"/>
      <c r="IC111" s="63"/>
      <c r="ID111" s="63"/>
      <c r="IE111" s="63"/>
      <c r="IF111" s="63"/>
      <c r="IG111" s="63"/>
      <c r="IH111" s="63"/>
      <c r="II111" s="63"/>
      <c r="IJ111" s="63"/>
      <c r="IK111" s="63"/>
      <c r="IL111" s="63"/>
      <c r="IM111" s="63"/>
      <c r="IN111" s="63"/>
      <c r="IO111" s="63"/>
      <c r="IP111" s="63"/>
      <c r="IQ111" s="63"/>
      <c r="IR111" s="63"/>
      <c r="IS111" s="63"/>
      <c r="IT111" s="63"/>
      <c r="IU111" s="63"/>
      <c r="IV111" s="63"/>
      <c r="IW111" s="63"/>
      <c r="IX111" s="63"/>
      <c r="IY111" s="63"/>
      <c r="IZ111" s="63"/>
      <c r="JA111" s="63"/>
      <c r="JB111" s="63"/>
      <c r="JC111" s="63"/>
      <c r="JD111" s="63"/>
      <c r="JE111" s="63"/>
      <c r="JF111" s="63"/>
      <c r="JG111" s="63"/>
      <c r="JH111" s="63"/>
      <c r="JI111" s="63"/>
      <c r="JJ111" s="63"/>
      <c r="JK111" s="63"/>
      <c r="JL111" s="63"/>
      <c r="JM111" s="63"/>
      <c r="JN111" s="63"/>
      <c r="JO111" s="63"/>
      <c r="JP111" s="63"/>
      <c r="JQ111" s="63"/>
      <c r="JR111" s="63"/>
      <c r="JS111" s="63"/>
      <c r="JT111" s="63"/>
      <c r="JU111" s="63"/>
      <c r="JV111" s="63"/>
      <c r="JW111" s="63"/>
      <c r="JX111" s="63"/>
      <c r="JY111" s="63"/>
      <c r="JZ111" s="63"/>
      <c r="KA111" s="63"/>
      <c r="KB111" s="63"/>
      <c r="KC111" s="63"/>
      <c r="KD111" s="63"/>
      <c r="KE111" s="63"/>
      <c r="KF111" s="63"/>
      <c r="KG111" s="63"/>
      <c r="KH111" s="63"/>
      <c r="KI111" s="63"/>
      <c r="KJ111" s="63"/>
      <c r="KK111" s="63"/>
      <c r="KL111" s="63"/>
      <c r="KM111" s="63"/>
      <c r="KN111" s="63"/>
      <c r="KO111" s="63"/>
      <c r="KP111" s="63"/>
      <c r="KQ111" s="63"/>
      <c r="KR111" s="63"/>
      <c r="KS111" s="63"/>
      <c r="KT111" s="63"/>
      <c r="KU111" s="63"/>
      <c r="KV111" s="63"/>
      <c r="KW111" s="63"/>
      <c r="KX111" s="63"/>
      <c r="KY111" s="63"/>
      <c r="KZ111" s="63"/>
      <c r="LA111" s="63"/>
      <c r="LB111" s="63"/>
      <c r="LC111" s="63"/>
      <c r="LD111" s="63"/>
      <c r="LE111" s="63"/>
      <c r="LF111" s="63"/>
      <c r="LG111" s="63"/>
      <c r="LH111" s="63"/>
      <c r="LI111" s="63"/>
      <c r="LJ111" s="63"/>
      <c r="LK111" s="63"/>
      <c r="LL111" s="63"/>
      <c r="LM111" s="63"/>
      <c r="LN111" s="63"/>
      <c r="LO111" s="63"/>
      <c r="LP111" s="63"/>
      <c r="LQ111" s="63"/>
      <c r="LR111" s="63"/>
      <c r="LS111" s="63"/>
      <c r="LT111" s="63"/>
      <c r="LU111" s="63"/>
      <c r="LV111" s="63"/>
      <c r="LW111" s="63"/>
      <c r="LX111" s="63"/>
      <c r="LY111" s="63"/>
      <c r="LZ111" s="63"/>
      <c r="MA111" s="63"/>
      <c r="MB111" s="63"/>
      <c r="MC111" s="63"/>
      <c r="MD111" s="63"/>
      <c r="ME111" s="63"/>
      <c r="MF111" s="63"/>
      <c r="MG111" s="63"/>
      <c r="MH111" s="63"/>
      <c r="MI111" s="63"/>
      <c r="MJ111" s="63"/>
      <c r="MK111" s="63"/>
      <c r="ML111" s="63"/>
      <c r="MM111" s="63"/>
      <c r="MN111" s="63"/>
      <c r="MO111" s="63"/>
      <c r="MP111" s="63"/>
      <c r="MQ111" s="63"/>
      <c r="MR111" s="63"/>
      <c r="MS111" s="63"/>
      <c r="MT111" s="63"/>
      <c r="MU111" s="63"/>
      <c r="MV111" s="63"/>
      <c r="MW111" s="63"/>
      <c r="MX111" s="63"/>
      <c r="MY111" s="63"/>
      <c r="MZ111" s="63"/>
      <c r="NA111" s="63"/>
      <c r="NB111" s="63"/>
      <c r="NC111" s="63"/>
      <c r="ND111" s="63"/>
      <c r="NE111" s="63"/>
      <c r="NF111" s="63"/>
      <c r="NG111" s="63"/>
      <c r="NH111" s="63"/>
      <c r="NI111" s="63"/>
      <c r="NJ111" s="63"/>
      <c r="NK111" s="63"/>
      <c r="NL111" s="63"/>
      <c r="NM111" s="63"/>
      <c r="NN111" s="63"/>
      <c r="NO111" s="63"/>
      <c r="NP111" s="63"/>
      <c r="NQ111" s="63"/>
      <c r="NR111" s="63"/>
      <c r="NS111" s="63"/>
      <c r="NT111" s="63"/>
      <c r="NU111" s="63"/>
      <c r="NV111" s="63"/>
      <c r="NW111" s="63"/>
      <c r="NX111" s="63"/>
      <c r="NY111" s="63"/>
      <c r="NZ111" s="63"/>
      <c r="OA111" s="63"/>
      <c r="OB111" s="63"/>
      <c r="OC111" s="63"/>
      <c r="OD111" s="63"/>
      <c r="OE111" s="63"/>
      <c r="OF111" s="63"/>
      <c r="OG111" s="63"/>
      <c r="OH111" s="63"/>
      <c r="OI111" s="63"/>
      <c r="OJ111" s="63"/>
      <c r="OK111" s="63"/>
      <c r="OL111" s="63"/>
      <c r="OM111" s="63"/>
      <c r="ON111" s="63"/>
      <c r="OO111" s="63"/>
      <c r="OP111" s="63"/>
      <c r="OQ111" s="63"/>
      <c r="OR111" s="63"/>
      <c r="OS111" s="63"/>
      <c r="OT111" s="63"/>
      <c r="OU111" s="63"/>
      <c r="OV111" s="63"/>
      <c r="OW111" s="63"/>
      <c r="OX111" s="63"/>
      <c r="OY111" s="63"/>
      <c r="OZ111" s="63"/>
      <c r="PA111" s="63"/>
      <c r="PB111" s="63"/>
      <c r="PC111" s="63"/>
      <c r="PD111" s="63"/>
      <c r="PE111" s="63"/>
      <c r="PF111" s="63"/>
      <c r="PG111" s="63"/>
      <c r="PH111" s="63"/>
      <c r="PI111" s="63"/>
      <c r="PJ111" s="63"/>
      <c r="PK111" s="63"/>
      <c r="PL111" s="63"/>
      <c r="PM111" s="63"/>
      <c r="PN111" s="63"/>
      <c r="PO111" s="63"/>
      <c r="PP111" s="63"/>
      <c r="PQ111" s="63"/>
      <c r="PR111" s="63"/>
      <c r="PS111" s="63"/>
      <c r="PT111" s="63"/>
      <c r="PU111" s="63"/>
      <c r="PV111" s="63"/>
      <c r="PW111" s="63"/>
      <c r="PX111" s="63"/>
      <c r="PY111" s="63"/>
      <c r="PZ111" s="63"/>
      <c r="QA111" s="63"/>
      <c r="QB111" s="63"/>
      <c r="QC111" s="63"/>
      <c r="QD111" s="63"/>
      <c r="QE111" s="63"/>
      <c r="QF111" s="63"/>
      <c r="QG111" s="63"/>
      <c r="QH111" s="63"/>
      <c r="QI111" s="63"/>
      <c r="QJ111" s="63"/>
      <c r="QK111" s="63"/>
      <c r="QL111" s="63"/>
      <c r="QM111" s="63"/>
      <c r="QN111" s="63"/>
      <c r="QO111" s="63"/>
      <c r="QP111" s="63"/>
      <c r="QQ111" s="63"/>
      <c r="QR111" s="63"/>
      <c r="QS111" s="63"/>
      <c r="QT111" s="63"/>
      <c r="QU111" s="63"/>
      <c r="QV111" s="63"/>
      <c r="QW111" s="63"/>
      <c r="QX111" s="63"/>
      <c r="QY111" s="63"/>
      <c r="QZ111" s="63"/>
      <c r="RA111" s="63"/>
      <c r="RB111" s="63"/>
      <c r="RC111" s="63"/>
      <c r="RD111" s="63"/>
      <c r="RE111" s="63"/>
      <c r="RF111" s="63"/>
      <c r="RG111" s="63"/>
      <c r="RH111" s="63"/>
      <c r="RI111" s="63"/>
      <c r="RJ111" s="63"/>
      <c r="RK111" s="63"/>
      <c r="RL111" s="63"/>
      <c r="RM111" s="63"/>
      <c r="RN111" s="63"/>
      <c r="RO111" s="63"/>
      <c r="RP111" s="63"/>
      <c r="RQ111" s="63"/>
      <c r="RR111" s="63"/>
      <c r="RS111" s="63"/>
      <c r="RT111" s="63"/>
      <c r="RU111" s="63"/>
      <c r="RV111" s="63"/>
      <c r="RW111" s="63"/>
      <c r="RX111" s="63"/>
      <c r="RY111" s="63"/>
      <c r="RZ111" s="63"/>
      <c r="SA111" s="63"/>
      <c r="SB111" s="63"/>
      <c r="SC111" s="63"/>
      <c r="SD111" s="63"/>
      <c r="SE111" s="63"/>
      <c r="SF111" s="63"/>
      <c r="SG111" s="63"/>
      <c r="SH111" s="63"/>
      <c r="SI111" s="63"/>
      <c r="SJ111" s="63"/>
      <c r="SK111" s="63"/>
      <c r="SL111" s="63"/>
      <c r="SM111" s="63"/>
      <c r="SN111" s="63"/>
      <c r="SO111" s="63"/>
      <c r="SP111" s="63"/>
      <c r="SQ111" s="63"/>
      <c r="SR111" s="63"/>
      <c r="SS111" s="63"/>
      <c r="ST111" s="63"/>
      <c r="SU111" s="63"/>
      <c r="SV111" s="63"/>
      <c r="SW111" s="63"/>
      <c r="SX111" s="63"/>
      <c r="SY111" s="63"/>
      <c r="SZ111" s="63"/>
      <c r="TA111" s="63"/>
      <c r="TB111" s="63"/>
      <c r="TC111" s="63"/>
      <c r="TD111" s="63"/>
      <c r="TE111" s="63"/>
      <c r="TF111" s="63"/>
      <c r="TG111" s="63"/>
      <c r="TH111" s="63"/>
      <c r="TI111" s="63"/>
      <c r="TJ111" s="63"/>
      <c r="TK111" s="63"/>
      <c r="TL111" s="63"/>
      <c r="TM111" s="63"/>
      <c r="TN111" s="63"/>
      <c r="TO111" s="63"/>
      <c r="TP111" s="63"/>
      <c r="TQ111" s="63"/>
      <c r="TR111" s="63"/>
      <c r="TS111" s="63"/>
      <c r="TT111" s="63"/>
      <c r="TU111" s="63"/>
      <c r="TV111" s="63"/>
      <c r="TW111" s="63"/>
      <c r="TX111" s="63"/>
      <c r="TY111" s="63"/>
      <c r="TZ111" s="63"/>
      <c r="UA111" s="63"/>
      <c r="UB111" s="63"/>
      <c r="UC111" s="63"/>
      <c r="UD111" s="63"/>
      <c r="UE111" s="63"/>
      <c r="UF111" s="63"/>
      <c r="UG111" s="63"/>
      <c r="UH111" s="63"/>
      <c r="UI111" s="63"/>
      <c r="UJ111" s="63"/>
      <c r="UK111" s="63"/>
      <c r="UL111" s="63"/>
      <c r="UM111" s="63"/>
      <c r="UN111" s="63"/>
      <c r="UO111" s="63"/>
      <c r="UP111" s="63"/>
      <c r="UQ111" s="63"/>
      <c r="UR111" s="63"/>
      <c r="US111" s="63"/>
      <c r="UT111" s="63"/>
      <c r="UU111" s="63"/>
      <c r="UV111" s="63"/>
      <c r="UW111" s="63"/>
      <c r="UX111" s="63"/>
      <c r="UY111" s="63"/>
      <c r="UZ111" s="63"/>
      <c r="VA111" s="63"/>
      <c r="VB111" s="63"/>
      <c r="VC111" s="63"/>
      <c r="VD111" s="63"/>
      <c r="VE111" s="63"/>
      <c r="VF111" s="63"/>
      <c r="VG111" s="63"/>
      <c r="VH111" s="63"/>
      <c r="VI111" s="63"/>
      <c r="VJ111" s="63"/>
      <c r="VK111" s="63"/>
      <c r="VL111" s="63"/>
      <c r="VM111" s="63"/>
      <c r="VN111" s="63"/>
      <c r="VO111" s="63"/>
      <c r="VP111" s="63"/>
      <c r="VQ111" s="63"/>
      <c r="VR111" s="63"/>
      <c r="VS111" s="63"/>
      <c r="VT111" s="63"/>
      <c r="VU111" s="63"/>
      <c r="VV111" s="63"/>
      <c r="VW111" s="63"/>
      <c r="VX111" s="63"/>
      <c r="VY111" s="63"/>
      <c r="VZ111" s="63"/>
      <c r="WA111" s="63"/>
      <c r="WB111" s="63"/>
      <c r="WC111" s="63"/>
      <c r="WD111" s="63"/>
      <c r="WE111" s="63"/>
      <c r="WF111" s="63"/>
      <c r="WG111" s="63"/>
      <c r="WH111" s="63"/>
      <c r="WI111" s="63"/>
      <c r="WJ111" s="63"/>
      <c r="WK111" s="63"/>
      <c r="WL111" s="63"/>
      <c r="WM111" s="63"/>
      <c r="WN111" s="63"/>
      <c r="WO111" s="63"/>
      <c r="WP111" s="63"/>
      <c r="WQ111" s="63"/>
      <c r="WR111" s="63"/>
      <c r="WS111" s="63"/>
      <c r="WT111" s="63"/>
      <c r="WU111" s="63"/>
      <c r="WV111" s="63"/>
      <c r="WW111" s="63"/>
      <c r="WX111" s="63"/>
      <c r="WY111" s="63"/>
      <c r="WZ111" s="63"/>
      <c r="XA111" s="63"/>
      <c r="XB111" s="63"/>
      <c r="XC111" s="63"/>
      <c r="XD111" s="63"/>
      <c r="XE111" s="63"/>
      <c r="XF111" s="63"/>
      <c r="XG111" s="63"/>
      <c r="XH111" s="63"/>
      <c r="XI111" s="63"/>
      <c r="XJ111" s="63"/>
      <c r="XK111" s="63"/>
      <c r="XL111" s="63"/>
      <c r="XM111" s="63"/>
      <c r="XN111" s="63"/>
      <c r="XO111" s="63"/>
      <c r="XP111" s="63"/>
      <c r="XQ111" s="63"/>
      <c r="XR111" s="63"/>
      <c r="XS111" s="63"/>
      <c r="XT111" s="63"/>
      <c r="XU111" s="63"/>
      <c r="XV111" s="63"/>
      <c r="XW111" s="63"/>
      <c r="XX111" s="63"/>
      <c r="XY111" s="63"/>
      <c r="XZ111" s="63"/>
      <c r="YA111" s="63"/>
      <c r="YB111" s="63"/>
      <c r="YC111" s="63"/>
      <c r="YD111" s="63"/>
      <c r="YE111" s="63"/>
      <c r="YF111" s="63"/>
      <c r="YG111" s="63"/>
      <c r="YH111" s="63"/>
      <c r="YI111" s="63"/>
      <c r="YJ111" s="63"/>
      <c r="YK111" s="63"/>
      <c r="YL111" s="63"/>
      <c r="YM111" s="63"/>
      <c r="YN111" s="63"/>
      <c r="YO111" s="63"/>
      <c r="YP111" s="63"/>
      <c r="YQ111" s="63"/>
      <c r="YR111" s="63"/>
      <c r="YS111" s="63"/>
      <c r="YT111" s="63"/>
      <c r="YU111" s="63"/>
      <c r="YV111" s="63"/>
      <c r="YW111" s="63"/>
      <c r="YX111" s="63"/>
      <c r="YY111" s="63"/>
      <c r="YZ111" s="63"/>
      <c r="ZA111" s="63"/>
      <c r="ZB111" s="63"/>
      <c r="ZC111" s="63"/>
      <c r="ZD111" s="63"/>
      <c r="ZE111" s="63"/>
      <c r="ZF111" s="63"/>
      <c r="ZG111" s="63"/>
      <c r="ZH111" s="63"/>
      <c r="ZI111" s="63"/>
      <c r="ZJ111" s="63"/>
      <c r="ZK111" s="63"/>
      <c r="ZL111" s="63"/>
      <c r="ZM111" s="63"/>
      <c r="ZN111" s="63"/>
      <c r="ZO111" s="63"/>
      <c r="ZP111" s="63"/>
      <c r="ZQ111" s="63"/>
      <c r="ZR111" s="63"/>
      <c r="ZS111" s="63"/>
      <c r="ZT111" s="63"/>
      <c r="ZU111" s="63"/>
      <c r="ZV111" s="63"/>
      <c r="ZW111" s="63"/>
      <c r="ZX111" s="63"/>
      <c r="ZY111" s="63"/>
      <c r="ZZ111" s="63"/>
      <c r="AAA111" s="63"/>
      <c r="AAB111" s="63"/>
      <c r="AAC111" s="63"/>
      <c r="AAD111" s="63"/>
      <c r="AAE111" s="63"/>
      <c r="AAF111" s="63"/>
      <c r="AAG111" s="63"/>
      <c r="AAH111" s="63"/>
      <c r="AAI111" s="63"/>
      <c r="AAJ111" s="63"/>
      <c r="AAK111" s="63"/>
      <c r="AAL111" s="63"/>
      <c r="AAM111" s="63"/>
      <c r="AAN111" s="63"/>
      <c r="AAO111" s="63"/>
      <c r="AAP111" s="63"/>
      <c r="AAQ111" s="63"/>
      <c r="AAR111" s="63"/>
      <c r="AAS111" s="63"/>
      <c r="AAT111" s="63"/>
      <c r="AAU111" s="63"/>
      <c r="AAV111" s="63"/>
      <c r="AAW111" s="63"/>
      <c r="AAX111" s="63"/>
      <c r="AAY111" s="63"/>
      <c r="AAZ111" s="63"/>
      <c r="ABA111" s="63"/>
      <c r="ABB111" s="63"/>
      <c r="ABC111" s="63"/>
      <c r="ABD111" s="63"/>
      <c r="ABE111" s="63"/>
      <c r="ABF111" s="63"/>
      <c r="ABG111" s="63"/>
      <c r="ABH111" s="63"/>
      <c r="ABI111" s="63"/>
      <c r="ABJ111" s="63"/>
      <c r="ABK111" s="63"/>
      <c r="ABL111" s="63"/>
      <c r="ABM111" s="63"/>
      <c r="ABN111" s="63"/>
      <c r="ABO111" s="63"/>
      <c r="ABP111" s="63"/>
      <c r="ABQ111" s="63"/>
      <c r="ABR111" s="63"/>
      <c r="ABS111" s="63"/>
      <c r="ABT111" s="63"/>
      <c r="ABU111" s="63"/>
      <c r="ABV111" s="63"/>
      <c r="ABW111" s="63"/>
      <c r="ABX111" s="63"/>
      <c r="ABY111" s="63"/>
      <c r="ABZ111" s="63"/>
      <c r="ACA111" s="63"/>
      <c r="ACB111" s="63"/>
      <c r="ACC111" s="63"/>
      <c r="ACD111" s="63"/>
      <c r="ACE111" s="63"/>
      <c r="ACF111" s="63"/>
      <c r="ACG111" s="63"/>
      <c r="ACH111" s="63"/>
      <c r="ACI111" s="63"/>
      <c r="ACJ111" s="63"/>
      <c r="ACK111" s="63"/>
      <c r="ACL111" s="63"/>
      <c r="ACM111" s="63"/>
      <c r="ACN111" s="63"/>
      <c r="ACO111" s="63"/>
      <c r="ACP111" s="63"/>
      <c r="ACQ111" s="63"/>
      <c r="ACR111" s="63"/>
      <c r="ACS111" s="63"/>
      <c r="ACT111" s="63"/>
      <c r="ACU111" s="63"/>
      <c r="ACV111" s="63"/>
      <c r="ACW111" s="63"/>
      <c r="ACX111" s="63"/>
      <c r="ACY111" s="63"/>
      <c r="ACZ111" s="63"/>
      <c r="ADA111" s="63"/>
      <c r="ADB111" s="63"/>
      <c r="ADC111" s="63"/>
      <c r="ADD111" s="63"/>
      <c r="ADE111" s="63"/>
      <c r="ADF111" s="63"/>
      <c r="ADG111" s="63"/>
      <c r="ADH111" s="63"/>
      <c r="ADI111" s="63"/>
      <c r="ADJ111" s="63"/>
      <c r="ADK111" s="63"/>
      <c r="ADL111" s="63"/>
      <c r="ADM111" s="63"/>
      <c r="ADN111" s="63"/>
      <c r="ADO111" s="63"/>
      <c r="ADP111" s="63"/>
      <c r="ADQ111" s="63"/>
      <c r="ADR111" s="63"/>
      <c r="ADS111" s="63"/>
      <c r="ADT111" s="63"/>
      <c r="ADU111" s="63"/>
      <c r="ADV111" s="63"/>
      <c r="ADW111" s="63"/>
      <c r="ADX111" s="63"/>
      <c r="ADY111" s="63"/>
      <c r="ADZ111" s="63"/>
      <c r="AEA111" s="63"/>
      <c r="AEB111" s="63"/>
      <c r="AEC111" s="63"/>
      <c r="AED111" s="63"/>
      <c r="AEE111" s="63"/>
      <c r="AEF111" s="63"/>
      <c r="AEG111" s="63"/>
      <c r="AEH111" s="63"/>
      <c r="AEI111" s="63"/>
      <c r="AEJ111" s="63"/>
      <c r="AEK111" s="63"/>
      <c r="AEL111" s="63"/>
      <c r="AEM111" s="63"/>
      <c r="AEN111" s="63"/>
      <c r="AEO111" s="63"/>
      <c r="AEP111" s="63"/>
      <c r="AEQ111" s="63"/>
      <c r="AER111" s="63"/>
      <c r="AES111" s="63"/>
      <c r="AET111" s="63"/>
      <c r="AEU111" s="63"/>
      <c r="AEV111" s="63"/>
      <c r="AEW111" s="63"/>
      <c r="AEX111" s="63"/>
      <c r="AEY111" s="63"/>
      <c r="AEZ111" s="63"/>
      <c r="AFA111" s="63"/>
      <c r="AFB111" s="63"/>
      <c r="AFC111" s="63"/>
      <c r="AFD111" s="63"/>
      <c r="AFE111" s="63"/>
      <c r="AFF111" s="63"/>
      <c r="AFG111" s="63"/>
      <c r="AFH111" s="63"/>
      <c r="AFI111" s="63"/>
      <c r="AFJ111" s="63"/>
      <c r="AFK111" s="63"/>
      <c r="AFL111" s="63"/>
      <c r="AFM111" s="63"/>
      <c r="AFN111" s="63"/>
      <c r="AFO111" s="63"/>
      <c r="AFP111" s="63"/>
      <c r="AFQ111" s="63"/>
      <c r="AFR111" s="63"/>
      <c r="AFS111" s="63"/>
      <c r="AFT111" s="63"/>
      <c r="AFU111" s="63"/>
      <c r="AFV111" s="63"/>
      <c r="AFW111" s="63"/>
      <c r="AFX111" s="63"/>
      <c r="AFY111" s="63"/>
      <c r="AFZ111" s="63"/>
      <c r="AGA111" s="63"/>
      <c r="AGB111" s="63"/>
      <c r="AGC111" s="63"/>
      <c r="AGD111" s="63"/>
      <c r="AGE111" s="63"/>
      <c r="AGF111" s="63"/>
      <c r="AGG111" s="63"/>
      <c r="AGH111" s="63"/>
      <c r="AGI111" s="63"/>
      <c r="AGJ111" s="63"/>
      <c r="AGK111" s="63"/>
      <c r="AGL111" s="63"/>
      <c r="AGM111" s="63"/>
      <c r="AGN111" s="63"/>
      <c r="AGO111" s="63"/>
      <c r="AGP111" s="63"/>
      <c r="AGQ111" s="63"/>
      <c r="AGR111" s="63"/>
      <c r="AGS111" s="63"/>
      <c r="AGT111" s="63"/>
      <c r="AGU111" s="63"/>
      <c r="AGV111" s="63"/>
      <c r="AGW111" s="63"/>
      <c r="AGX111" s="63"/>
      <c r="AGY111" s="63"/>
      <c r="AGZ111" s="63"/>
      <c r="AHA111" s="63"/>
      <c r="AHB111" s="63"/>
      <c r="AHC111" s="63"/>
      <c r="AHD111" s="63"/>
      <c r="AHE111" s="63"/>
      <c r="AHF111" s="63"/>
      <c r="AHG111" s="63"/>
      <c r="AHH111" s="63"/>
      <c r="AHI111" s="63"/>
      <c r="AHJ111" s="63"/>
      <c r="AHK111" s="63"/>
      <c r="AHL111" s="63"/>
      <c r="AHM111" s="63"/>
      <c r="AHN111" s="63"/>
      <c r="AHO111" s="63"/>
      <c r="AHP111" s="63"/>
      <c r="AHQ111" s="63"/>
      <c r="AHR111" s="63"/>
      <c r="AHS111" s="63"/>
      <c r="AHT111" s="63"/>
      <c r="AHU111" s="63"/>
      <c r="AHV111" s="63"/>
      <c r="AHW111" s="63"/>
      <c r="AHX111" s="63"/>
      <c r="AHY111" s="63"/>
      <c r="AHZ111" s="63"/>
      <c r="AIA111" s="63"/>
      <c r="AIB111" s="63"/>
      <c r="AIC111" s="63"/>
      <c r="AID111" s="63"/>
      <c r="AIE111" s="63"/>
      <c r="AIF111" s="63"/>
      <c r="AIG111" s="63"/>
      <c r="AIH111" s="63"/>
      <c r="AII111" s="63"/>
      <c r="AIJ111" s="63"/>
      <c r="AIK111" s="63"/>
      <c r="AIL111" s="63"/>
      <c r="AIM111" s="63"/>
      <c r="AIN111" s="63"/>
      <c r="AIO111" s="63"/>
      <c r="AIP111" s="63"/>
      <c r="AIQ111" s="63"/>
      <c r="AIR111" s="63"/>
      <c r="AIS111" s="63"/>
      <c r="AIT111" s="63"/>
      <c r="AIU111" s="63"/>
      <c r="AIV111" s="63"/>
      <c r="AIW111" s="63"/>
      <c r="AIX111" s="63"/>
      <c r="AIY111" s="63"/>
      <c r="AIZ111" s="63"/>
      <c r="AJA111" s="63"/>
      <c r="AJB111" s="63"/>
      <c r="AJC111" s="63"/>
      <c r="AJD111" s="63"/>
      <c r="AJE111" s="63"/>
      <c r="AJF111" s="63"/>
      <c r="AJG111" s="63"/>
      <c r="AJH111" s="63"/>
      <c r="AJI111" s="63"/>
      <c r="AJJ111" s="63"/>
      <c r="AJK111" s="63"/>
      <c r="AJL111" s="63"/>
      <c r="AJM111" s="63"/>
      <c r="AJN111" s="63"/>
      <c r="AJO111" s="63"/>
      <c r="AJP111" s="63"/>
      <c r="AJQ111" s="63"/>
      <c r="AJR111" s="63"/>
      <c r="AJS111" s="63"/>
      <c r="AJT111" s="63"/>
      <c r="AJU111" s="63"/>
      <c r="AJV111" s="63"/>
      <c r="AJW111" s="63"/>
      <c r="AJX111" s="63"/>
      <c r="AJY111" s="63"/>
      <c r="AJZ111" s="63"/>
      <c r="AKA111" s="63"/>
      <c r="AKB111" s="63"/>
      <c r="AKC111" s="63"/>
      <c r="AKD111" s="63"/>
      <c r="AKE111" s="63"/>
      <c r="AKF111" s="63"/>
      <c r="AKG111" s="63"/>
      <c r="AKH111" s="63"/>
      <c r="AKI111" s="63"/>
      <c r="AKJ111" s="63"/>
      <c r="AKK111" s="63"/>
      <c r="AKL111" s="63"/>
      <c r="AKM111" s="63"/>
      <c r="AKN111" s="63"/>
      <c r="AKO111" s="63"/>
      <c r="AKP111" s="63"/>
      <c r="AKQ111" s="63"/>
      <c r="AKR111" s="63"/>
      <c r="AKS111" s="63"/>
      <c r="AKT111" s="63"/>
      <c r="AKU111" s="63"/>
      <c r="AKV111" s="63"/>
      <c r="AKW111" s="63"/>
      <c r="AKX111" s="63"/>
      <c r="AKY111" s="63"/>
      <c r="AKZ111" s="63"/>
      <c r="ALA111" s="63"/>
      <c r="ALB111" s="63"/>
      <c r="ALC111" s="63"/>
      <c r="ALD111" s="63"/>
      <c r="ALE111" s="63"/>
      <c r="ALF111" s="63"/>
      <c r="ALG111" s="63"/>
      <c r="ALH111" s="63"/>
      <c r="ALI111" s="63"/>
      <c r="ALJ111" s="63"/>
      <c r="ALK111" s="63"/>
      <c r="ALL111" s="63"/>
      <c r="ALM111" s="63"/>
      <c r="ALN111" s="63"/>
      <c r="ALO111" s="63"/>
      <c r="ALP111" s="63"/>
      <c r="ALQ111" s="63"/>
      <c r="ALR111" s="63"/>
      <c r="ALS111" s="63"/>
      <c r="ALT111" s="63"/>
      <c r="ALU111" s="63"/>
      <c r="ALV111" s="63"/>
      <c r="ALW111" s="63"/>
      <c r="ALX111" s="63"/>
      <c r="ALY111" s="63"/>
      <c r="ALZ111" s="63"/>
      <c r="AMA111" s="63"/>
      <c r="AMB111" s="63"/>
      <c r="AMC111" s="63"/>
      <c r="AMD111" s="63"/>
      <c r="AME111" s="63"/>
      <c r="AMF111" s="63"/>
      <c r="AMG111" s="63"/>
      <c r="AMH111" s="63"/>
      <c r="AMI111" s="63"/>
      <c r="AMJ111" s="63"/>
      <c r="AMK111" s="63"/>
      <c r="AML111" s="63"/>
    </row>
    <row r="112" spans="1:1026" s="64" customFormat="1" ht="14.25" customHeight="1">
      <c r="A112" s="63"/>
      <c r="B112" s="172"/>
      <c r="C112" s="288"/>
      <c r="D112" s="289"/>
      <c r="E112" s="71"/>
      <c r="F112" s="72"/>
      <c r="G112" s="73" t="s">
        <v>140</v>
      </c>
      <c r="H112" s="260" t="e">
        <f>SUM(H106:H111)</f>
        <v>#REF!</v>
      </c>
      <c r="J112" s="63"/>
      <c r="K112" s="63"/>
      <c r="L112" s="63"/>
      <c r="M112" s="63"/>
      <c r="N112" s="63"/>
      <c r="O112" s="63"/>
      <c r="P112" s="63"/>
      <c r="Q112" s="63"/>
      <c r="R112" s="63"/>
      <c r="S112" s="63"/>
      <c r="T112" s="63"/>
      <c r="U112" s="63"/>
      <c r="V112" s="63"/>
      <c r="W112" s="63"/>
      <c r="X112" s="63"/>
      <c r="Y112" s="63"/>
      <c r="Z112" s="63"/>
      <c r="AA112" s="63"/>
      <c r="AB112" s="63"/>
      <c r="AC112" s="63"/>
      <c r="AD112" s="63"/>
      <c r="AE112" s="63"/>
      <c r="AF112" s="63"/>
      <c r="AG112" s="63"/>
      <c r="AH112" s="63"/>
      <c r="AI112" s="63"/>
      <c r="AJ112" s="63"/>
      <c r="AK112" s="63"/>
      <c r="AL112" s="63"/>
      <c r="AM112" s="63"/>
      <c r="AN112" s="63"/>
      <c r="AO112" s="63"/>
      <c r="AP112" s="63"/>
      <c r="AQ112" s="63"/>
      <c r="AR112" s="63"/>
      <c r="AS112" s="63"/>
      <c r="AT112" s="63"/>
      <c r="AU112" s="63"/>
      <c r="AV112" s="63"/>
      <c r="AW112" s="63"/>
      <c r="AX112" s="63"/>
      <c r="AY112" s="63"/>
      <c r="AZ112" s="63"/>
      <c r="BA112" s="63"/>
      <c r="BB112" s="63"/>
      <c r="BC112" s="63"/>
      <c r="BD112" s="63"/>
      <c r="BE112" s="63"/>
      <c r="BF112" s="63"/>
      <c r="BG112" s="63"/>
      <c r="BH112" s="63"/>
      <c r="BI112" s="63"/>
      <c r="BJ112" s="63"/>
      <c r="BK112" s="63"/>
      <c r="BL112" s="63"/>
      <c r="BM112" s="63"/>
      <c r="BN112" s="63"/>
      <c r="BO112" s="63"/>
      <c r="BP112" s="63"/>
      <c r="BQ112" s="63"/>
      <c r="BR112" s="63"/>
      <c r="BS112" s="63"/>
      <c r="BT112" s="63"/>
      <c r="BU112" s="63"/>
      <c r="BV112" s="63"/>
      <c r="BW112" s="63"/>
      <c r="BX112" s="63"/>
      <c r="BY112" s="63"/>
      <c r="BZ112" s="63"/>
      <c r="CA112" s="63"/>
      <c r="CB112" s="63"/>
      <c r="CC112" s="63"/>
      <c r="CD112" s="63"/>
      <c r="CE112" s="63"/>
      <c r="CF112" s="63"/>
      <c r="CG112" s="63"/>
      <c r="CH112" s="63"/>
      <c r="CI112" s="63"/>
      <c r="CJ112" s="63"/>
      <c r="CK112" s="63"/>
      <c r="CL112" s="63"/>
      <c r="CM112" s="63"/>
      <c r="CN112" s="63"/>
      <c r="CO112" s="63"/>
      <c r="CP112" s="63"/>
      <c r="CQ112" s="63"/>
      <c r="CR112" s="63"/>
      <c r="CS112" s="63"/>
      <c r="CT112" s="63"/>
      <c r="CU112" s="63"/>
      <c r="CV112" s="63"/>
      <c r="CW112" s="63"/>
      <c r="CX112" s="63"/>
      <c r="CY112" s="63"/>
      <c r="CZ112" s="63"/>
      <c r="DA112" s="63"/>
      <c r="DB112" s="63"/>
      <c r="DC112" s="63"/>
      <c r="DD112" s="63"/>
      <c r="DE112" s="63"/>
      <c r="DF112" s="63"/>
      <c r="DG112" s="63"/>
      <c r="DH112" s="63"/>
      <c r="DI112" s="63"/>
      <c r="DJ112" s="63"/>
      <c r="DK112" s="63"/>
      <c r="DL112" s="63"/>
      <c r="DM112" s="63"/>
      <c r="DN112" s="63"/>
      <c r="DO112" s="63"/>
      <c r="DP112" s="63"/>
      <c r="DQ112" s="63"/>
      <c r="DR112" s="63"/>
      <c r="DS112" s="63"/>
      <c r="DT112" s="63"/>
      <c r="DU112" s="63"/>
      <c r="DV112" s="63"/>
      <c r="DW112" s="63"/>
      <c r="DX112" s="63"/>
      <c r="DY112" s="63"/>
      <c r="DZ112" s="63"/>
      <c r="EA112" s="63"/>
      <c r="EB112" s="63"/>
      <c r="EC112" s="63"/>
      <c r="ED112" s="63"/>
      <c r="EE112" s="63"/>
      <c r="EF112" s="63"/>
      <c r="EG112" s="63"/>
      <c r="EH112" s="63"/>
      <c r="EI112" s="63"/>
      <c r="EJ112" s="63"/>
      <c r="EK112" s="63"/>
      <c r="EL112" s="63"/>
      <c r="EM112" s="63"/>
      <c r="EN112" s="63"/>
      <c r="EO112" s="63"/>
      <c r="EP112" s="63"/>
      <c r="EQ112" s="63"/>
      <c r="ER112" s="63"/>
      <c r="ES112" s="63"/>
      <c r="ET112" s="63"/>
      <c r="EU112" s="63"/>
      <c r="EV112" s="63"/>
      <c r="EW112" s="63"/>
      <c r="EX112" s="63"/>
      <c r="EY112" s="63"/>
      <c r="EZ112" s="63"/>
      <c r="FA112" s="63"/>
      <c r="FB112" s="63"/>
      <c r="FC112" s="63"/>
      <c r="FD112" s="63"/>
      <c r="FE112" s="63"/>
      <c r="FF112" s="63"/>
      <c r="FG112" s="63"/>
      <c r="FH112" s="63"/>
      <c r="FI112" s="63"/>
      <c r="FJ112" s="63"/>
      <c r="FK112" s="63"/>
      <c r="FL112" s="63"/>
      <c r="FM112" s="63"/>
      <c r="FN112" s="63"/>
      <c r="FO112" s="63"/>
      <c r="FP112" s="63"/>
      <c r="FQ112" s="63"/>
      <c r="FR112" s="63"/>
      <c r="FS112" s="63"/>
      <c r="FT112" s="63"/>
      <c r="FU112" s="63"/>
      <c r="FV112" s="63"/>
      <c r="FW112" s="63"/>
      <c r="FX112" s="63"/>
      <c r="FY112" s="63"/>
      <c r="FZ112" s="63"/>
      <c r="GA112" s="63"/>
      <c r="GB112" s="63"/>
      <c r="GC112" s="63"/>
      <c r="GD112" s="63"/>
      <c r="GE112" s="63"/>
      <c r="GF112" s="63"/>
      <c r="GG112" s="63"/>
      <c r="GH112" s="63"/>
      <c r="GI112" s="63"/>
      <c r="GJ112" s="63"/>
      <c r="GK112" s="63"/>
      <c r="GL112" s="63"/>
      <c r="GM112" s="63"/>
      <c r="GN112" s="63"/>
      <c r="GO112" s="63"/>
      <c r="GP112" s="63"/>
      <c r="GQ112" s="63"/>
      <c r="GR112" s="63"/>
      <c r="GS112" s="63"/>
      <c r="GT112" s="63"/>
      <c r="GU112" s="63"/>
      <c r="GV112" s="63"/>
      <c r="GW112" s="63"/>
      <c r="GX112" s="63"/>
      <c r="GY112" s="63"/>
      <c r="GZ112" s="63"/>
      <c r="HA112" s="63"/>
      <c r="HB112" s="63"/>
      <c r="HC112" s="63"/>
      <c r="HD112" s="63"/>
      <c r="HE112" s="63"/>
      <c r="HF112" s="63"/>
      <c r="HG112" s="63"/>
      <c r="HH112" s="63"/>
      <c r="HI112" s="63"/>
      <c r="HJ112" s="63"/>
      <c r="HK112" s="63"/>
      <c r="HL112" s="63"/>
      <c r="HM112" s="63"/>
      <c r="HN112" s="63"/>
      <c r="HO112" s="63"/>
      <c r="HP112" s="63"/>
      <c r="HQ112" s="63"/>
      <c r="HR112" s="63"/>
      <c r="HS112" s="63"/>
      <c r="HT112" s="63"/>
      <c r="HU112" s="63"/>
      <c r="HV112" s="63"/>
      <c r="HW112" s="63"/>
      <c r="HX112" s="63"/>
      <c r="HY112" s="63"/>
      <c r="HZ112" s="63"/>
      <c r="IA112" s="63"/>
      <c r="IB112" s="63"/>
      <c r="IC112" s="63"/>
      <c r="ID112" s="63"/>
      <c r="IE112" s="63"/>
      <c r="IF112" s="63"/>
      <c r="IG112" s="63"/>
      <c r="IH112" s="63"/>
      <c r="II112" s="63"/>
      <c r="IJ112" s="63"/>
      <c r="IK112" s="63"/>
      <c r="IL112" s="63"/>
      <c r="IM112" s="63"/>
      <c r="IN112" s="63"/>
      <c r="IO112" s="63"/>
      <c r="IP112" s="63"/>
      <c r="IQ112" s="63"/>
      <c r="IR112" s="63"/>
      <c r="IS112" s="63"/>
      <c r="IT112" s="63"/>
      <c r="IU112" s="63"/>
      <c r="IV112" s="63"/>
      <c r="IW112" s="63"/>
      <c r="IX112" s="63"/>
      <c r="IY112" s="63"/>
      <c r="IZ112" s="63"/>
      <c r="JA112" s="63"/>
      <c r="JB112" s="63"/>
      <c r="JC112" s="63"/>
      <c r="JD112" s="63"/>
      <c r="JE112" s="63"/>
      <c r="JF112" s="63"/>
      <c r="JG112" s="63"/>
      <c r="JH112" s="63"/>
      <c r="JI112" s="63"/>
      <c r="JJ112" s="63"/>
      <c r="JK112" s="63"/>
      <c r="JL112" s="63"/>
      <c r="JM112" s="63"/>
      <c r="JN112" s="63"/>
      <c r="JO112" s="63"/>
      <c r="JP112" s="63"/>
      <c r="JQ112" s="63"/>
      <c r="JR112" s="63"/>
      <c r="JS112" s="63"/>
      <c r="JT112" s="63"/>
      <c r="JU112" s="63"/>
      <c r="JV112" s="63"/>
      <c r="JW112" s="63"/>
      <c r="JX112" s="63"/>
      <c r="JY112" s="63"/>
      <c r="JZ112" s="63"/>
      <c r="KA112" s="63"/>
      <c r="KB112" s="63"/>
      <c r="KC112" s="63"/>
      <c r="KD112" s="63"/>
      <c r="KE112" s="63"/>
      <c r="KF112" s="63"/>
      <c r="KG112" s="63"/>
      <c r="KH112" s="63"/>
      <c r="KI112" s="63"/>
      <c r="KJ112" s="63"/>
      <c r="KK112" s="63"/>
      <c r="KL112" s="63"/>
      <c r="KM112" s="63"/>
      <c r="KN112" s="63"/>
      <c r="KO112" s="63"/>
      <c r="KP112" s="63"/>
      <c r="KQ112" s="63"/>
      <c r="KR112" s="63"/>
      <c r="KS112" s="63"/>
      <c r="KT112" s="63"/>
      <c r="KU112" s="63"/>
      <c r="KV112" s="63"/>
      <c r="KW112" s="63"/>
      <c r="KX112" s="63"/>
      <c r="KY112" s="63"/>
      <c r="KZ112" s="63"/>
      <c r="LA112" s="63"/>
      <c r="LB112" s="63"/>
      <c r="LC112" s="63"/>
      <c r="LD112" s="63"/>
      <c r="LE112" s="63"/>
      <c r="LF112" s="63"/>
      <c r="LG112" s="63"/>
      <c r="LH112" s="63"/>
      <c r="LI112" s="63"/>
      <c r="LJ112" s="63"/>
      <c r="LK112" s="63"/>
      <c r="LL112" s="63"/>
      <c r="LM112" s="63"/>
      <c r="LN112" s="63"/>
      <c r="LO112" s="63"/>
      <c r="LP112" s="63"/>
      <c r="LQ112" s="63"/>
      <c r="LR112" s="63"/>
      <c r="LS112" s="63"/>
      <c r="LT112" s="63"/>
      <c r="LU112" s="63"/>
      <c r="LV112" s="63"/>
      <c r="LW112" s="63"/>
      <c r="LX112" s="63"/>
      <c r="LY112" s="63"/>
      <c r="LZ112" s="63"/>
      <c r="MA112" s="63"/>
      <c r="MB112" s="63"/>
      <c r="MC112" s="63"/>
      <c r="MD112" s="63"/>
      <c r="ME112" s="63"/>
      <c r="MF112" s="63"/>
      <c r="MG112" s="63"/>
      <c r="MH112" s="63"/>
      <c r="MI112" s="63"/>
      <c r="MJ112" s="63"/>
      <c r="MK112" s="63"/>
      <c r="ML112" s="63"/>
      <c r="MM112" s="63"/>
      <c r="MN112" s="63"/>
      <c r="MO112" s="63"/>
      <c r="MP112" s="63"/>
      <c r="MQ112" s="63"/>
      <c r="MR112" s="63"/>
      <c r="MS112" s="63"/>
      <c r="MT112" s="63"/>
      <c r="MU112" s="63"/>
      <c r="MV112" s="63"/>
      <c r="MW112" s="63"/>
      <c r="MX112" s="63"/>
      <c r="MY112" s="63"/>
      <c r="MZ112" s="63"/>
      <c r="NA112" s="63"/>
      <c r="NB112" s="63"/>
      <c r="NC112" s="63"/>
      <c r="ND112" s="63"/>
      <c r="NE112" s="63"/>
      <c r="NF112" s="63"/>
      <c r="NG112" s="63"/>
      <c r="NH112" s="63"/>
      <c r="NI112" s="63"/>
      <c r="NJ112" s="63"/>
      <c r="NK112" s="63"/>
      <c r="NL112" s="63"/>
      <c r="NM112" s="63"/>
      <c r="NN112" s="63"/>
      <c r="NO112" s="63"/>
      <c r="NP112" s="63"/>
      <c r="NQ112" s="63"/>
      <c r="NR112" s="63"/>
      <c r="NS112" s="63"/>
      <c r="NT112" s="63"/>
      <c r="NU112" s="63"/>
      <c r="NV112" s="63"/>
      <c r="NW112" s="63"/>
      <c r="NX112" s="63"/>
      <c r="NY112" s="63"/>
      <c r="NZ112" s="63"/>
      <c r="OA112" s="63"/>
      <c r="OB112" s="63"/>
      <c r="OC112" s="63"/>
      <c r="OD112" s="63"/>
      <c r="OE112" s="63"/>
      <c r="OF112" s="63"/>
      <c r="OG112" s="63"/>
      <c r="OH112" s="63"/>
      <c r="OI112" s="63"/>
      <c r="OJ112" s="63"/>
      <c r="OK112" s="63"/>
      <c r="OL112" s="63"/>
      <c r="OM112" s="63"/>
      <c r="ON112" s="63"/>
      <c r="OO112" s="63"/>
      <c r="OP112" s="63"/>
      <c r="OQ112" s="63"/>
      <c r="OR112" s="63"/>
      <c r="OS112" s="63"/>
      <c r="OT112" s="63"/>
      <c r="OU112" s="63"/>
      <c r="OV112" s="63"/>
      <c r="OW112" s="63"/>
      <c r="OX112" s="63"/>
      <c r="OY112" s="63"/>
      <c r="OZ112" s="63"/>
      <c r="PA112" s="63"/>
      <c r="PB112" s="63"/>
      <c r="PC112" s="63"/>
      <c r="PD112" s="63"/>
      <c r="PE112" s="63"/>
      <c r="PF112" s="63"/>
      <c r="PG112" s="63"/>
      <c r="PH112" s="63"/>
      <c r="PI112" s="63"/>
      <c r="PJ112" s="63"/>
      <c r="PK112" s="63"/>
      <c r="PL112" s="63"/>
      <c r="PM112" s="63"/>
      <c r="PN112" s="63"/>
      <c r="PO112" s="63"/>
      <c r="PP112" s="63"/>
      <c r="PQ112" s="63"/>
      <c r="PR112" s="63"/>
      <c r="PS112" s="63"/>
      <c r="PT112" s="63"/>
      <c r="PU112" s="63"/>
      <c r="PV112" s="63"/>
      <c r="PW112" s="63"/>
      <c r="PX112" s="63"/>
      <c r="PY112" s="63"/>
      <c r="PZ112" s="63"/>
      <c r="QA112" s="63"/>
      <c r="QB112" s="63"/>
      <c r="QC112" s="63"/>
      <c r="QD112" s="63"/>
      <c r="QE112" s="63"/>
      <c r="QF112" s="63"/>
      <c r="QG112" s="63"/>
      <c r="QH112" s="63"/>
      <c r="QI112" s="63"/>
      <c r="QJ112" s="63"/>
      <c r="QK112" s="63"/>
      <c r="QL112" s="63"/>
      <c r="QM112" s="63"/>
      <c r="QN112" s="63"/>
      <c r="QO112" s="63"/>
      <c r="QP112" s="63"/>
      <c r="QQ112" s="63"/>
      <c r="QR112" s="63"/>
      <c r="QS112" s="63"/>
      <c r="QT112" s="63"/>
      <c r="QU112" s="63"/>
      <c r="QV112" s="63"/>
      <c r="QW112" s="63"/>
      <c r="QX112" s="63"/>
      <c r="QY112" s="63"/>
      <c r="QZ112" s="63"/>
      <c r="RA112" s="63"/>
      <c r="RB112" s="63"/>
      <c r="RC112" s="63"/>
      <c r="RD112" s="63"/>
      <c r="RE112" s="63"/>
      <c r="RF112" s="63"/>
      <c r="RG112" s="63"/>
      <c r="RH112" s="63"/>
      <c r="RI112" s="63"/>
      <c r="RJ112" s="63"/>
      <c r="RK112" s="63"/>
      <c r="RL112" s="63"/>
      <c r="RM112" s="63"/>
      <c r="RN112" s="63"/>
      <c r="RO112" s="63"/>
      <c r="RP112" s="63"/>
      <c r="RQ112" s="63"/>
      <c r="RR112" s="63"/>
      <c r="RS112" s="63"/>
      <c r="RT112" s="63"/>
      <c r="RU112" s="63"/>
      <c r="RV112" s="63"/>
      <c r="RW112" s="63"/>
      <c r="RX112" s="63"/>
      <c r="RY112" s="63"/>
      <c r="RZ112" s="63"/>
      <c r="SA112" s="63"/>
      <c r="SB112" s="63"/>
      <c r="SC112" s="63"/>
      <c r="SD112" s="63"/>
      <c r="SE112" s="63"/>
      <c r="SF112" s="63"/>
      <c r="SG112" s="63"/>
      <c r="SH112" s="63"/>
      <c r="SI112" s="63"/>
      <c r="SJ112" s="63"/>
      <c r="SK112" s="63"/>
      <c r="SL112" s="63"/>
      <c r="SM112" s="63"/>
      <c r="SN112" s="63"/>
      <c r="SO112" s="63"/>
      <c r="SP112" s="63"/>
      <c r="SQ112" s="63"/>
      <c r="SR112" s="63"/>
      <c r="SS112" s="63"/>
      <c r="ST112" s="63"/>
      <c r="SU112" s="63"/>
      <c r="SV112" s="63"/>
      <c r="SW112" s="63"/>
      <c r="SX112" s="63"/>
      <c r="SY112" s="63"/>
      <c r="SZ112" s="63"/>
      <c r="TA112" s="63"/>
      <c r="TB112" s="63"/>
      <c r="TC112" s="63"/>
      <c r="TD112" s="63"/>
      <c r="TE112" s="63"/>
      <c r="TF112" s="63"/>
      <c r="TG112" s="63"/>
      <c r="TH112" s="63"/>
      <c r="TI112" s="63"/>
      <c r="TJ112" s="63"/>
      <c r="TK112" s="63"/>
      <c r="TL112" s="63"/>
      <c r="TM112" s="63"/>
      <c r="TN112" s="63"/>
      <c r="TO112" s="63"/>
      <c r="TP112" s="63"/>
      <c r="TQ112" s="63"/>
      <c r="TR112" s="63"/>
      <c r="TS112" s="63"/>
      <c r="TT112" s="63"/>
      <c r="TU112" s="63"/>
      <c r="TV112" s="63"/>
      <c r="TW112" s="63"/>
      <c r="TX112" s="63"/>
      <c r="TY112" s="63"/>
      <c r="TZ112" s="63"/>
      <c r="UA112" s="63"/>
      <c r="UB112" s="63"/>
      <c r="UC112" s="63"/>
      <c r="UD112" s="63"/>
      <c r="UE112" s="63"/>
      <c r="UF112" s="63"/>
      <c r="UG112" s="63"/>
      <c r="UH112" s="63"/>
      <c r="UI112" s="63"/>
      <c r="UJ112" s="63"/>
      <c r="UK112" s="63"/>
      <c r="UL112" s="63"/>
      <c r="UM112" s="63"/>
      <c r="UN112" s="63"/>
      <c r="UO112" s="63"/>
      <c r="UP112" s="63"/>
      <c r="UQ112" s="63"/>
      <c r="UR112" s="63"/>
      <c r="US112" s="63"/>
      <c r="UT112" s="63"/>
      <c r="UU112" s="63"/>
      <c r="UV112" s="63"/>
      <c r="UW112" s="63"/>
      <c r="UX112" s="63"/>
      <c r="UY112" s="63"/>
      <c r="UZ112" s="63"/>
      <c r="VA112" s="63"/>
      <c r="VB112" s="63"/>
      <c r="VC112" s="63"/>
      <c r="VD112" s="63"/>
      <c r="VE112" s="63"/>
      <c r="VF112" s="63"/>
      <c r="VG112" s="63"/>
      <c r="VH112" s="63"/>
      <c r="VI112" s="63"/>
      <c r="VJ112" s="63"/>
      <c r="VK112" s="63"/>
      <c r="VL112" s="63"/>
      <c r="VM112" s="63"/>
      <c r="VN112" s="63"/>
      <c r="VO112" s="63"/>
      <c r="VP112" s="63"/>
      <c r="VQ112" s="63"/>
      <c r="VR112" s="63"/>
      <c r="VS112" s="63"/>
      <c r="VT112" s="63"/>
      <c r="VU112" s="63"/>
      <c r="VV112" s="63"/>
      <c r="VW112" s="63"/>
      <c r="VX112" s="63"/>
      <c r="VY112" s="63"/>
      <c r="VZ112" s="63"/>
      <c r="WA112" s="63"/>
      <c r="WB112" s="63"/>
      <c r="WC112" s="63"/>
      <c r="WD112" s="63"/>
      <c r="WE112" s="63"/>
      <c r="WF112" s="63"/>
      <c r="WG112" s="63"/>
      <c r="WH112" s="63"/>
      <c r="WI112" s="63"/>
      <c r="WJ112" s="63"/>
      <c r="WK112" s="63"/>
      <c r="WL112" s="63"/>
      <c r="WM112" s="63"/>
      <c r="WN112" s="63"/>
      <c r="WO112" s="63"/>
      <c r="WP112" s="63"/>
      <c r="WQ112" s="63"/>
      <c r="WR112" s="63"/>
      <c r="WS112" s="63"/>
      <c r="WT112" s="63"/>
      <c r="WU112" s="63"/>
      <c r="WV112" s="63"/>
      <c r="WW112" s="63"/>
      <c r="WX112" s="63"/>
      <c r="WY112" s="63"/>
      <c r="WZ112" s="63"/>
      <c r="XA112" s="63"/>
      <c r="XB112" s="63"/>
      <c r="XC112" s="63"/>
      <c r="XD112" s="63"/>
      <c r="XE112" s="63"/>
      <c r="XF112" s="63"/>
      <c r="XG112" s="63"/>
      <c r="XH112" s="63"/>
      <c r="XI112" s="63"/>
      <c r="XJ112" s="63"/>
      <c r="XK112" s="63"/>
      <c r="XL112" s="63"/>
      <c r="XM112" s="63"/>
      <c r="XN112" s="63"/>
      <c r="XO112" s="63"/>
      <c r="XP112" s="63"/>
      <c r="XQ112" s="63"/>
      <c r="XR112" s="63"/>
      <c r="XS112" s="63"/>
      <c r="XT112" s="63"/>
      <c r="XU112" s="63"/>
      <c r="XV112" s="63"/>
      <c r="XW112" s="63"/>
      <c r="XX112" s="63"/>
      <c r="XY112" s="63"/>
      <c r="XZ112" s="63"/>
      <c r="YA112" s="63"/>
      <c r="YB112" s="63"/>
      <c r="YC112" s="63"/>
      <c r="YD112" s="63"/>
      <c r="YE112" s="63"/>
      <c r="YF112" s="63"/>
      <c r="YG112" s="63"/>
      <c r="YH112" s="63"/>
      <c r="YI112" s="63"/>
      <c r="YJ112" s="63"/>
      <c r="YK112" s="63"/>
      <c r="YL112" s="63"/>
      <c r="YM112" s="63"/>
      <c r="YN112" s="63"/>
      <c r="YO112" s="63"/>
      <c r="YP112" s="63"/>
      <c r="YQ112" s="63"/>
      <c r="YR112" s="63"/>
      <c r="YS112" s="63"/>
      <c r="YT112" s="63"/>
      <c r="YU112" s="63"/>
      <c r="YV112" s="63"/>
      <c r="YW112" s="63"/>
      <c r="YX112" s="63"/>
      <c r="YY112" s="63"/>
      <c r="YZ112" s="63"/>
      <c r="ZA112" s="63"/>
      <c r="ZB112" s="63"/>
      <c r="ZC112" s="63"/>
      <c r="ZD112" s="63"/>
      <c r="ZE112" s="63"/>
      <c r="ZF112" s="63"/>
      <c r="ZG112" s="63"/>
      <c r="ZH112" s="63"/>
      <c r="ZI112" s="63"/>
      <c r="ZJ112" s="63"/>
      <c r="ZK112" s="63"/>
      <c r="ZL112" s="63"/>
      <c r="ZM112" s="63"/>
      <c r="ZN112" s="63"/>
      <c r="ZO112" s="63"/>
      <c r="ZP112" s="63"/>
      <c r="ZQ112" s="63"/>
      <c r="ZR112" s="63"/>
      <c r="ZS112" s="63"/>
      <c r="ZT112" s="63"/>
      <c r="ZU112" s="63"/>
      <c r="ZV112" s="63"/>
      <c r="ZW112" s="63"/>
      <c r="ZX112" s="63"/>
      <c r="ZY112" s="63"/>
      <c r="ZZ112" s="63"/>
      <c r="AAA112" s="63"/>
      <c r="AAB112" s="63"/>
      <c r="AAC112" s="63"/>
      <c r="AAD112" s="63"/>
      <c r="AAE112" s="63"/>
      <c r="AAF112" s="63"/>
      <c r="AAG112" s="63"/>
      <c r="AAH112" s="63"/>
      <c r="AAI112" s="63"/>
      <c r="AAJ112" s="63"/>
      <c r="AAK112" s="63"/>
      <c r="AAL112" s="63"/>
      <c r="AAM112" s="63"/>
      <c r="AAN112" s="63"/>
      <c r="AAO112" s="63"/>
      <c r="AAP112" s="63"/>
      <c r="AAQ112" s="63"/>
      <c r="AAR112" s="63"/>
      <c r="AAS112" s="63"/>
      <c r="AAT112" s="63"/>
      <c r="AAU112" s="63"/>
      <c r="AAV112" s="63"/>
      <c r="AAW112" s="63"/>
      <c r="AAX112" s="63"/>
      <c r="AAY112" s="63"/>
      <c r="AAZ112" s="63"/>
      <c r="ABA112" s="63"/>
      <c r="ABB112" s="63"/>
      <c r="ABC112" s="63"/>
      <c r="ABD112" s="63"/>
      <c r="ABE112" s="63"/>
      <c r="ABF112" s="63"/>
      <c r="ABG112" s="63"/>
      <c r="ABH112" s="63"/>
      <c r="ABI112" s="63"/>
      <c r="ABJ112" s="63"/>
      <c r="ABK112" s="63"/>
      <c r="ABL112" s="63"/>
      <c r="ABM112" s="63"/>
      <c r="ABN112" s="63"/>
      <c r="ABO112" s="63"/>
      <c r="ABP112" s="63"/>
      <c r="ABQ112" s="63"/>
      <c r="ABR112" s="63"/>
      <c r="ABS112" s="63"/>
      <c r="ABT112" s="63"/>
      <c r="ABU112" s="63"/>
      <c r="ABV112" s="63"/>
      <c r="ABW112" s="63"/>
      <c r="ABX112" s="63"/>
      <c r="ABY112" s="63"/>
      <c r="ABZ112" s="63"/>
      <c r="ACA112" s="63"/>
      <c r="ACB112" s="63"/>
      <c r="ACC112" s="63"/>
      <c r="ACD112" s="63"/>
      <c r="ACE112" s="63"/>
      <c r="ACF112" s="63"/>
      <c r="ACG112" s="63"/>
      <c r="ACH112" s="63"/>
      <c r="ACI112" s="63"/>
      <c r="ACJ112" s="63"/>
      <c r="ACK112" s="63"/>
      <c r="ACL112" s="63"/>
      <c r="ACM112" s="63"/>
      <c r="ACN112" s="63"/>
      <c r="ACO112" s="63"/>
      <c r="ACP112" s="63"/>
      <c r="ACQ112" s="63"/>
      <c r="ACR112" s="63"/>
      <c r="ACS112" s="63"/>
      <c r="ACT112" s="63"/>
      <c r="ACU112" s="63"/>
      <c r="ACV112" s="63"/>
      <c r="ACW112" s="63"/>
      <c r="ACX112" s="63"/>
      <c r="ACY112" s="63"/>
      <c r="ACZ112" s="63"/>
      <c r="ADA112" s="63"/>
      <c r="ADB112" s="63"/>
      <c r="ADC112" s="63"/>
      <c r="ADD112" s="63"/>
      <c r="ADE112" s="63"/>
      <c r="ADF112" s="63"/>
      <c r="ADG112" s="63"/>
      <c r="ADH112" s="63"/>
      <c r="ADI112" s="63"/>
      <c r="ADJ112" s="63"/>
      <c r="ADK112" s="63"/>
      <c r="ADL112" s="63"/>
      <c r="ADM112" s="63"/>
      <c r="ADN112" s="63"/>
      <c r="ADO112" s="63"/>
      <c r="ADP112" s="63"/>
      <c r="ADQ112" s="63"/>
      <c r="ADR112" s="63"/>
      <c r="ADS112" s="63"/>
      <c r="ADT112" s="63"/>
      <c r="ADU112" s="63"/>
      <c r="ADV112" s="63"/>
      <c r="ADW112" s="63"/>
      <c r="ADX112" s="63"/>
      <c r="ADY112" s="63"/>
      <c r="ADZ112" s="63"/>
      <c r="AEA112" s="63"/>
      <c r="AEB112" s="63"/>
      <c r="AEC112" s="63"/>
      <c r="AED112" s="63"/>
      <c r="AEE112" s="63"/>
      <c r="AEF112" s="63"/>
      <c r="AEG112" s="63"/>
      <c r="AEH112" s="63"/>
      <c r="AEI112" s="63"/>
      <c r="AEJ112" s="63"/>
      <c r="AEK112" s="63"/>
      <c r="AEL112" s="63"/>
      <c r="AEM112" s="63"/>
      <c r="AEN112" s="63"/>
      <c r="AEO112" s="63"/>
      <c r="AEP112" s="63"/>
      <c r="AEQ112" s="63"/>
      <c r="AER112" s="63"/>
      <c r="AES112" s="63"/>
      <c r="AET112" s="63"/>
      <c r="AEU112" s="63"/>
      <c r="AEV112" s="63"/>
      <c r="AEW112" s="63"/>
      <c r="AEX112" s="63"/>
      <c r="AEY112" s="63"/>
      <c r="AEZ112" s="63"/>
      <c r="AFA112" s="63"/>
      <c r="AFB112" s="63"/>
      <c r="AFC112" s="63"/>
      <c r="AFD112" s="63"/>
      <c r="AFE112" s="63"/>
      <c r="AFF112" s="63"/>
      <c r="AFG112" s="63"/>
      <c r="AFH112" s="63"/>
      <c r="AFI112" s="63"/>
      <c r="AFJ112" s="63"/>
      <c r="AFK112" s="63"/>
      <c r="AFL112" s="63"/>
      <c r="AFM112" s="63"/>
      <c r="AFN112" s="63"/>
      <c r="AFO112" s="63"/>
      <c r="AFP112" s="63"/>
      <c r="AFQ112" s="63"/>
      <c r="AFR112" s="63"/>
      <c r="AFS112" s="63"/>
      <c r="AFT112" s="63"/>
      <c r="AFU112" s="63"/>
      <c r="AFV112" s="63"/>
      <c r="AFW112" s="63"/>
      <c r="AFX112" s="63"/>
      <c r="AFY112" s="63"/>
      <c r="AFZ112" s="63"/>
      <c r="AGA112" s="63"/>
      <c r="AGB112" s="63"/>
      <c r="AGC112" s="63"/>
      <c r="AGD112" s="63"/>
      <c r="AGE112" s="63"/>
      <c r="AGF112" s="63"/>
      <c r="AGG112" s="63"/>
      <c r="AGH112" s="63"/>
      <c r="AGI112" s="63"/>
      <c r="AGJ112" s="63"/>
      <c r="AGK112" s="63"/>
      <c r="AGL112" s="63"/>
      <c r="AGM112" s="63"/>
      <c r="AGN112" s="63"/>
      <c r="AGO112" s="63"/>
      <c r="AGP112" s="63"/>
      <c r="AGQ112" s="63"/>
      <c r="AGR112" s="63"/>
      <c r="AGS112" s="63"/>
      <c r="AGT112" s="63"/>
      <c r="AGU112" s="63"/>
      <c r="AGV112" s="63"/>
      <c r="AGW112" s="63"/>
      <c r="AGX112" s="63"/>
      <c r="AGY112" s="63"/>
      <c r="AGZ112" s="63"/>
      <c r="AHA112" s="63"/>
      <c r="AHB112" s="63"/>
      <c r="AHC112" s="63"/>
      <c r="AHD112" s="63"/>
      <c r="AHE112" s="63"/>
      <c r="AHF112" s="63"/>
      <c r="AHG112" s="63"/>
      <c r="AHH112" s="63"/>
      <c r="AHI112" s="63"/>
      <c r="AHJ112" s="63"/>
      <c r="AHK112" s="63"/>
      <c r="AHL112" s="63"/>
      <c r="AHM112" s="63"/>
      <c r="AHN112" s="63"/>
      <c r="AHO112" s="63"/>
      <c r="AHP112" s="63"/>
      <c r="AHQ112" s="63"/>
      <c r="AHR112" s="63"/>
      <c r="AHS112" s="63"/>
      <c r="AHT112" s="63"/>
      <c r="AHU112" s="63"/>
      <c r="AHV112" s="63"/>
      <c r="AHW112" s="63"/>
      <c r="AHX112" s="63"/>
      <c r="AHY112" s="63"/>
      <c r="AHZ112" s="63"/>
      <c r="AIA112" s="63"/>
      <c r="AIB112" s="63"/>
      <c r="AIC112" s="63"/>
      <c r="AID112" s="63"/>
      <c r="AIE112" s="63"/>
      <c r="AIF112" s="63"/>
      <c r="AIG112" s="63"/>
      <c r="AIH112" s="63"/>
      <c r="AII112" s="63"/>
      <c r="AIJ112" s="63"/>
      <c r="AIK112" s="63"/>
      <c r="AIL112" s="63"/>
      <c r="AIM112" s="63"/>
      <c r="AIN112" s="63"/>
      <c r="AIO112" s="63"/>
      <c r="AIP112" s="63"/>
      <c r="AIQ112" s="63"/>
      <c r="AIR112" s="63"/>
      <c r="AIS112" s="63"/>
      <c r="AIT112" s="63"/>
      <c r="AIU112" s="63"/>
      <c r="AIV112" s="63"/>
      <c r="AIW112" s="63"/>
      <c r="AIX112" s="63"/>
      <c r="AIY112" s="63"/>
      <c r="AIZ112" s="63"/>
      <c r="AJA112" s="63"/>
      <c r="AJB112" s="63"/>
      <c r="AJC112" s="63"/>
      <c r="AJD112" s="63"/>
      <c r="AJE112" s="63"/>
      <c r="AJF112" s="63"/>
      <c r="AJG112" s="63"/>
      <c r="AJH112" s="63"/>
      <c r="AJI112" s="63"/>
      <c r="AJJ112" s="63"/>
      <c r="AJK112" s="63"/>
      <c r="AJL112" s="63"/>
      <c r="AJM112" s="63"/>
      <c r="AJN112" s="63"/>
      <c r="AJO112" s="63"/>
      <c r="AJP112" s="63"/>
      <c r="AJQ112" s="63"/>
      <c r="AJR112" s="63"/>
      <c r="AJS112" s="63"/>
      <c r="AJT112" s="63"/>
      <c r="AJU112" s="63"/>
      <c r="AJV112" s="63"/>
      <c r="AJW112" s="63"/>
      <c r="AJX112" s="63"/>
      <c r="AJY112" s="63"/>
      <c r="AJZ112" s="63"/>
      <c r="AKA112" s="63"/>
      <c r="AKB112" s="63"/>
      <c r="AKC112" s="63"/>
      <c r="AKD112" s="63"/>
      <c r="AKE112" s="63"/>
      <c r="AKF112" s="63"/>
      <c r="AKG112" s="63"/>
      <c r="AKH112" s="63"/>
      <c r="AKI112" s="63"/>
      <c r="AKJ112" s="63"/>
      <c r="AKK112" s="63"/>
      <c r="AKL112" s="63"/>
      <c r="AKM112" s="63"/>
      <c r="AKN112" s="63"/>
      <c r="AKO112" s="63"/>
      <c r="AKP112" s="63"/>
      <c r="AKQ112" s="63"/>
      <c r="AKR112" s="63"/>
      <c r="AKS112" s="63"/>
      <c r="AKT112" s="63"/>
      <c r="AKU112" s="63"/>
      <c r="AKV112" s="63"/>
      <c r="AKW112" s="63"/>
      <c r="AKX112" s="63"/>
      <c r="AKY112" s="63"/>
      <c r="AKZ112" s="63"/>
      <c r="ALA112" s="63"/>
      <c r="ALB112" s="63"/>
      <c r="ALC112" s="63"/>
      <c r="ALD112" s="63"/>
      <c r="ALE112" s="63"/>
      <c r="ALF112" s="63"/>
      <c r="ALG112" s="63"/>
      <c r="ALH112" s="63"/>
      <c r="ALI112" s="63"/>
      <c r="ALJ112" s="63"/>
      <c r="ALK112" s="63"/>
      <c r="ALL112" s="63"/>
      <c r="ALM112" s="63"/>
      <c r="ALN112" s="63"/>
      <c r="ALO112" s="63"/>
      <c r="ALP112" s="63"/>
      <c r="ALQ112" s="63"/>
      <c r="ALR112" s="63"/>
      <c r="ALS112" s="63"/>
      <c r="ALT112" s="63"/>
      <c r="ALU112" s="63"/>
      <c r="ALV112" s="63"/>
      <c r="ALW112" s="63"/>
      <c r="ALX112" s="63"/>
      <c r="ALY112" s="63"/>
      <c r="ALZ112" s="63"/>
      <c r="AMA112" s="63"/>
      <c r="AMB112" s="63"/>
      <c r="AMC112" s="63"/>
      <c r="AMD112" s="63"/>
      <c r="AME112" s="63"/>
      <c r="AMF112" s="63"/>
      <c r="AMG112" s="63"/>
      <c r="AMH112" s="63"/>
      <c r="AMI112" s="63"/>
      <c r="AMJ112" s="63"/>
      <c r="AMK112" s="63"/>
      <c r="AML112" s="63"/>
    </row>
    <row r="113" spans="1:1026" s="64" customFormat="1" ht="14.25" customHeight="1">
      <c r="A113" s="63"/>
      <c r="B113" s="171" t="s">
        <v>37</v>
      </c>
      <c r="C113" s="74" t="s">
        <v>141</v>
      </c>
      <c r="D113" s="74"/>
      <c r="E113" s="75"/>
      <c r="F113" s="76"/>
      <c r="G113" s="77"/>
      <c r="H113" s="261" t="e">
        <f>H112*F67</f>
        <v>#REF!</v>
      </c>
      <c r="J113" s="63"/>
      <c r="K113" s="63"/>
      <c r="L113" s="63"/>
      <c r="M113" s="63"/>
      <c r="N113" s="63"/>
      <c r="O113" s="63"/>
      <c r="P113" s="63"/>
      <c r="Q113" s="63"/>
      <c r="R113" s="63"/>
      <c r="S113" s="63"/>
      <c r="T113" s="63"/>
      <c r="U113" s="63"/>
      <c r="V113" s="63"/>
      <c r="W113" s="63"/>
      <c r="X113" s="63"/>
      <c r="Y113" s="63"/>
      <c r="Z113" s="63"/>
      <c r="AA113" s="63"/>
      <c r="AB113" s="63"/>
      <c r="AC113" s="63"/>
      <c r="AD113" s="63"/>
      <c r="AE113" s="63"/>
      <c r="AF113" s="63"/>
      <c r="AG113" s="63"/>
      <c r="AH113" s="63"/>
      <c r="AI113" s="63"/>
      <c r="AJ113" s="63"/>
      <c r="AK113" s="63"/>
      <c r="AL113" s="63"/>
      <c r="AM113" s="63"/>
      <c r="AN113" s="63"/>
      <c r="AO113" s="63"/>
      <c r="AP113" s="63"/>
      <c r="AQ113" s="63"/>
      <c r="AR113" s="63"/>
      <c r="AS113" s="63"/>
      <c r="AT113" s="63"/>
      <c r="AU113" s="63"/>
      <c r="AV113" s="63"/>
      <c r="AW113" s="63"/>
      <c r="AX113" s="63"/>
      <c r="AY113" s="63"/>
      <c r="AZ113" s="63"/>
      <c r="BA113" s="63"/>
      <c r="BB113" s="63"/>
      <c r="BC113" s="63"/>
      <c r="BD113" s="63"/>
      <c r="BE113" s="63"/>
      <c r="BF113" s="63"/>
      <c r="BG113" s="63"/>
      <c r="BH113" s="63"/>
      <c r="BI113" s="63"/>
      <c r="BJ113" s="63"/>
      <c r="BK113" s="63"/>
      <c r="BL113" s="63"/>
      <c r="BM113" s="63"/>
      <c r="BN113" s="63"/>
      <c r="BO113" s="63"/>
      <c r="BP113" s="63"/>
      <c r="BQ113" s="63"/>
      <c r="BR113" s="63"/>
      <c r="BS113" s="63"/>
      <c r="BT113" s="63"/>
      <c r="BU113" s="63"/>
      <c r="BV113" s="63"/>
      <c r="BW113" s="63"/>
      <c r="BX113" s="63"/>
      <c r="BY113" s="63"/>
      <c r="BZ113" s="63"/>
      <c r="CA113" s="63"/>
      <c r="CB113" s="63"/>
      <c r="CC113" s="63"/>
      <c r="CD113" s="63"/>
      <c r="CE113" s="63"/>
      <c r="CF113" s="63"/>
      <c r="CG113" s="63"/>
      <c r="CH113" s="63"/>
      <c r="CI113" s="63"/>
      <c r="CJ113" s="63"/>
      <c r="CK113" s="63"/>
      <c r="CL113" s="63"/>
      <c r="CM113" s="63"/>
      <c r="CN113" s="63"/>
      <c r="CO113" s="63"/>
      <c r="CP113" s="63"/>
      <c r="CQ113" s="63"/>
      <c r="CR113" s="63"/>
      <c r="CS113" s="63"/>
      <c r="CT113" s="63"/>
      <c r="CU113" s="63"/>
      <c r="CV113" s="63"/>
      <c r="CW113" s="63"/>
      <c r="CX113" s="63"/>
      <c r="CY113" s="63"/>
      <c r="CZ113" s="63"/>
      <c r="DA113" s="63"/>
      <c r="DB113" s="63"/>
      <c r="DC113" s="63"/>
      <c r="DD113" s="63"/>
      <c r="DE113" s="63"/>
      <c r="DF113" s="63"/>
      <c r="DG113" s="63"/>
      <c r="DH113" s="63"/>
      <c r="DI113" s="63"/>
      <c r="DJ113" s="63"/>
      <c r="DK113" s="63"/>
      <c r="DL113" s="63"/>
      <c r="DM113" s="63"/>
      <c r="DN113" s="63"/>
      <c r="DO113" s="63"/>
      <c r="DP113" s="63"/>
      <c r="DQ113" s="63"/>
      <c r="DR113" s="63"/>
      <c r="DS113" s="63"/>
      <c r="DT113" s="63"/>
      <c r="DU113" s="63"/>
      <c r="DV113" s="63"/>
      <c r="DW113" s="63"/>
      <c r="DX113" s="63"/>
      <c r="DY113" s="63"/>
      <c r="DZ113" s="63"/>
      <c r="EA113" s="63"/>
      <c r="EB113" s="63"/>
      <c r="EC113" s="63"/>
      <c r="ED113" s="63"/>
      <c r="EE113" s="63"/>
      <c r="EF113" s="63"/>
      <c r="EG113" s="63"/>
      <c r="EH113" s="63"/>
      <c r="EI113" s="63"/>
      <c r="EJ113" s="63"/>
      <c r="EK113" s="63"/>
      <c r="EL113" s="63"/>
      <c r="EM113" s="63"/>
      <c r="EN113" s="63"/>
      <c r="EO113" s="63"/>
      <c r="EP113" s="63"/>
      <c r="EQ113" s="63"/>
      <c r="ER113" s="63"/>
      <c r="ES113" s="63"/>
      <c r="ET113" s="63"/>
      <c r="EU113" s="63"/>
      <c r="EV113" s="63"/>
      <c r="EW113" s="63"/>
      <c r="EX113" s="63"/>
      <c r="EY113" s="63"/>
      <c r="EZ113" s="63"/>
      <c r="FA113" s="63"/>
      <c r="FB113" s="63"/>
      <c r="FC113" s="63"/>
      <c r="FD113" s="63"/>
      <c r="FE113" s="63"/>
      <c r="FF113" s="63"/>
      <c r="FG113" s="63"/>
      <c r="FH113" s="63"/>
      <c r="FI113" s="63"/>
      <c r="FJ113" s="63"/>
      <c r="FK113" s="63"/>
      <c r="FL113" s="63"/>
      <c r="FM113" s="63"/>
      <c r="FN113" s="63"/>
      <c r="FO113" s="63"/>
      <c r="FP113" s="63"/>
      <c r="FQ113" s="63"/>
      <c r="FR113" s="63"/>
      <c r="FS113" s="63"/>
      <c r="FT113" s="63"/>
      <c r="FU113" s="63"/>
      <c r="FV113" s="63"/>
      <c r="FW113" s="63"/>
      <c r="FX113" s="63"/>
      <c r="FY113" s="63"/>
      <c r="FZ113" s="63"/>
      <c r="GA113" s="63"/>
      <c r="GB113" s="63"/>
      <c r="GC113" s="63"/>
      <c r="GD113" s="63"/>
      <c r="GE113" s="63"/>
      <c r="GF113" s="63"/>
      <c r="GG113" s="63"/>
      <c r="GH113" s="63"/>
      <c r="GI113" s="63"/>
      <c r="GJ113" s="63"/>
      <c r="GK113" s="63"/>
      <c r="GL113" s="63"/>
      <c r="GM113" s="63"/>
      <c r="GN113" s="63"/>
      <c r="GO113" s="63"/>
      <c r="GP113" s="63"/>
      <c r="GQ113" s="63"/>
      <c r="GR113" s="63"/>
      <c r="GS113" s="63"/>
      <c r="GT113" s="63"/>
      <c r="GU113" s="63"/>
      <c r="GV113" s="63"/>
      <c r="GW113" s="63"/>
      <c r="GX113" s="63"/>
      <c r="GY113" s="63"/>
      <c r="GZ113" s="63"/>
      <c r="HA113" s="63"/>
      <c r="HB113" s="63"/>
      <c r="HC113" s="63"/>
      <c r="HD113" s="63"/>
      <c r="HE113" s="63"/>
      <c r="HF113" s="63"/>
      <c r="HG113" s="63"/>
      <c r="HH113" s="63"/>
      <c r="HI113" s="63"/>
      <c r="HJ113" s="63"/>
      <c r="HK113" s="63"/>
      <c r="HL113" s="63"/>
      <c r="HM113" s="63"/>
      <c r="HN113" s="63"/>
      <c r="HO113" s="63"/>
      <c r="HP113" s="63"/>
      <c r="HQ113" s="63"/>
      <c r="HR113" s="63"/>
      <c r="HS113" s="63"/>
      <c r="HT113" s="63"/>
      <c r="HU113" s="63"/>
      <c r="HV113" s="63"/>
      <c r="HW113" s="63"/>
      <c r="HX113" s="63"/>
      <c r="HY113" s="63"/>
      <c r="HZ113" s="63"/>
      <c r="IA113" s="63"/>
      <c r="IB113" s="63"/>
      <c r="IC113" s="63"/>
      <c r="ID113" s="63"/>
      <c r="IE113" s="63"/>
      <c r="IF113" s="63"/>
      <c r="IG113" s="63"/>
      <c r="IH113" s="63"/>
      <c r="II113" s="63"/>
      <c r="IJ113" s="63"/>
      <c r="IK113" s="63"/>
      <c r="IL113" s="63"/>
      <c r="IM113" s="63"/>
      <c r="IN113" s="63"/>
      <c r="IO113" s="63"/>
      <c r="IP113" s="63"/>
      <c r="IQ113" s="63"/>
      <c r="IR113" s="63"/>
      <c r="IS113" s="63"/>
      <c r="IT113" s="63"/>
      <c r="IU113" s="63"/>
      <c r="IV113" s="63"/>
      <c r="IW113" s="63"/>
      <c r="IX113" s="63"/>
      <c r="IY113" s="63"/>
      <c r="IZ113" s="63"/>
      <c r="JA113" s="63"/>
      <c r="JB113" s="63"/>
      <c r="JC113" s="63"/>
      <c r="JD113" s="63"/>
      <c r="JE113" s="63"/>
      <c r="JF113" s="63"/>
      <c r="JG113" s="63"/>
      <c r="JH113" s="63"/>
      <c r="JI113" s="63"/>
      <c r="JJ113" s="63"/>
      <c r="JK113" s="63"/>
      <c r="JL113" s="63"/>
      <c r="JM113" s="63"/>
      <c r="JN113" s="63"/>
      <c r="JO113" s="63"/>
      <c r="JP113" s="63"/>
      <c r="JQ113" s="63"/>
      <c r="JR113" s="63"/>
      <c r="JS113" s="63"/>
      <c r="JT113" s="63"/>
      <c r="JU113" s="63"/>
      <c r="JV113" s="63"/>
      <c r="JW113" s="63"/>
      <c r="JX113" s="63"/>
      <c r="JY113" s="63"/>
      <c r="JZ113" s="63"/>
      <c r="KA113" s="63"/>
      <c r="KB113" s="63"/>
      <c r="KC113" s="63"/>
      <c r="KD113" s="63"/>
      <c r="KE113" s="63"/>
      <c r="KF113" s="63"/>
      <c r="KG113" s="63"/>
      <c r="KH113" s="63"/>
      <c r="KI113" s="63"/>
      <c r="KJ113" s="63"/>
      <c r="KK113" s="63"/>
      <c r="KL113" s="63"/>
      <c r="KM113" s="63"/>
      <c r="KN113" s="63"/>
      <c r="KO113" s="63"/>
      <c r="KP113" s="63"/>
      <c r="KQ113" s="63"/>
      <c r="KR113" s="63"/>
      <c r="KS113" s="63"/>
      <c r="KT113" s="63"/>
      <c r="KU113" s="63"/>
      <c r="KV113" s="63"/>
      <c r="KW113" s="63"/>
      <c r="KX113" s="63"/>
      <c r="KY113" s="63"/>
      <c r="KZ113" s="63"/>
      <c r="LA113" s="63"/>
      <c r="LB113" s="63"/>
      <c r="LC113" s="63"/>
      <c r="LD113" s="63"/>
      <c r="LE113" s="63"/>
      <c r="LF113" s="63"/>
      <c r="LG113" s="63"/>
      <c r="LH113" s="63"/>
      <c r="LI113" s="63"/>
      <c r="LJ113" s="63"/>
      <c r="LK113" s="63"/>
      <c r="LL113" s="63"/>
      <c r="LM113" s="63"/>
      <c r="LN113" s="63"/>
      <c r="LO113" s="63"/>
      <c r="LP113" s="63"/>
      <c r="LQ113" s="63"/>
      <c r="LR113" s="63"/>
      <c r="LS113" s="63"/>
      <c r="LT113" s="63"/>
      <c r="LU113" s="63"/>
      <c r="LV113" s="63"/>
      <c r="LW113" s="63"/>
      <c r="LX113" s="63"/>
      <c r="LY113" s="63"/>
      <c r="LZ113" s="63"/>
      <c r="MA113" s="63"/>
      <c r="MB113" s="63"/>
      <c r="MC113" s="63"/>
      <c r="MD113" s="63"/>
      <c r="ME113" s="63"/>
      <c r="MF113" s="63"/>
      <c r="MG113" s="63"/>
      <c r="MH113" s="63"/>
      <c r="MI113" s="63"/>
      <c r="MJ113" s="63"/>
      <c r="MK113" s="63"/>
      <c r="ML113" s="63"/>
      <c r="MM113" s="63"/>
      <c r="MN113" s="63"/>
      <c r="MO113" s="63"/>
      <c r="MP113" s="63"/>
      <c r="MQ113" s="63"/>
      <c r="MR113" s="63"/>
      <c r="MS113" s="63"/>
      <c r="MT113" s="63"/>
      <c r="MU113" s="63"/>
      <c r="MV113" s="63"/>
      <c r="MW113" s="63"/>
      <c r="MX113" s="63"/>
      <c r="MY113" s="63"/>
      <c r="MZ113" s="63"/>
      <c r="NA113" s="63"/>
      <c r="NB113" s="63"/>
      <c r="NC113" s="63"/>
      <c r="ND113" s="63"/>
      <c r="NE113" s="63"/>
      <c r="NF113" s="63"/>
      <c r="NG113" s="63"/>
      <c r="NH113" s="63"/>
      <c r="NI113" s="63"/>
      <c r="NJ113" s="63"/>
      <c r="NK113" s="63"/>
      <c r="NL113" s="63"/>
      <c r="NM113" s="63"/>
      <c r="NN113" s="63"/>
      <c r="NO113" s="63"/>
      <c r="NP113" s="63"/>
      <c r="NQ113" s="63"/>
      <c r="NR113" s="63"/>
      <c r="NS113" s="63"/>
      <c r="NT113" s="63"/>
      <c r="NU113" s="63"/>
      <c r="NV113" s="63"/>
      <c r="NW113" s="63"/>
      <c r="NX113" s="63"/>
      <c r="NY113" s="63"/>
      <c r="NZ113" s="63"/>
      <c r="OA113" s="63"/>
      <c r="OB113" s="63"/>
      <c r="OC113" s="63"/>
      <c r="OD113" s="63"/>
      <c r="OE113" s="63"/>
      <c r="OF113" s="63"/>
      <c r="OG113" s="63"/>
      <c r="OH113" s="63"/>
      <c r="OI113" s="63"/>
      <c r="OJ113" s="63"/>
      <c r="OK113" s="63"/>
      <c r="OL113" s="63"/>
      <c r="OM113" s="63"/>
      <c r="ON113" s="63"/>
      <c r="OO113" s="63"/>
      <c r="OP113" s="63"/>
      <c r="OQ113" s="63"/>
      <c r="OR113" s="63"/>
      <c r="OS113" s="63"/>
      <c r="OT113" s="63"/>
      <c r="OU113" s="63"/>
      <c r="OV113" s="63"/>
      <c r="OW113" s="63"/>
      <c r="OX113" s="63"/>
      <c r="OY113" s="63"/>
      <c r="OZ113" s="63"/>
      <c r="PA113" s="63"/>
      <c r="PB113" s="63"/>
      <c r="PC113" s="63"/>
      <c r="PD113" s="63"/>
      <c r="PE113" s="63"/>
      <c r="PF113" s="63"/>
      <c r="PG113" s="63"/>
      <c r="PH113" s="63"/>
      <c r="PI113" s="63"/>
      <c r="PJ113" s="63"/>
      <c r="PK113" s="63"/>
      <c r="PL113" s="63"/>
      <c r="PM113" s="63"/>
      <c r="PN113" s="63"/>
      <c r="PO113" s="63"/>
      <c r="PP113" s="63"/>
      <c r="PQ113" s="63"/>
      <c r="PR113" s="63"/>
      <c r="PS113" s="63"/>
      <c r="PT113" s="63"/>
      <c r="PU113" s="63"/>
      <c r="PV113" s="63"/>
      <c r="PW113" s="63"/>
      <c r="PX113" s="63"/>
      <c r="PY113" s="63"/>
      <c r="PZ113" s="63"/>
      <c r="QA113" s="63"/>
      <c r="QB113" s="63"/>
      <c r="QC113" s="63"/>
      <c r="QD113" s="63"/>
      <c r="QE113" s="63"/>
      <c r="QF113" s="63"/>
      <c r="QG113" s="63"/>
      <c r="QH113" s="63"/>
      <c r="QI113" s="63"/>
      <c r="QJ113" s="63"/>
      <c r="QK113" s="63"/>
      <c r="QL113" s="63"/>
      <c r="QM113" s="63"/>
      <c r="QN113" s="63"/>
      <c r="QO113" s="63"/>
      <c r="QP113" s="63"/>
      <c r="QQ113" s="63"/>
      <c r="QR113" s="63"/>
      <c r="QS113" s="63"/>
      <c r="QT113" s="63"/>
      <c r="QU113" s="63"/>
      <c r="QV113" s="63"/>
      <c r="QW113" s="63"/>
      <c r="QX113" s="63"/>
      <c r="QY113" s="63"/>
      <c r="QZ113" s="63"/>
      <c r="RA113" s="63"/>
      <c r="RB113" s="63"/>
      <c r="RC113" s="63"/>
      <c r="RD113" s="63"/>
      <c r="RE113" s="63"/>
      <c r="RF113" s="63"/>
      <c r="RG113" s="63"/>
      <c r="RH113" s="63"/>
      <c r="RI113" s="63"/>
      <c r="RJ113" s="63"/>
      <c r="RK113" s="63"/>
      <c r="RL113" s="63"/>
      <c r="RM113" s="63"/>
      <c r="RN113" s="63"/>
      <c r="RO113" s="63"/>
      <c r="RP113" s="63"/>
      <c r="RQ113" s="63"/>
      <c r="RR113" s="63"/>
      <c r="RS113" s="63"/>
      <c r="RT113" s="63"/>
      <c r="RU113" s="63"/>
      <c r="RV113" s="63"/>
      <c r="RW113" s="63"/>
      <c r="RX113" s="63"/>
      <c r="RY113" s="63"/>
      <c r="RZ113" s="63"/>
      <c r="SA113" s="63"/>
      <c r="SB113" s="63"/>
      <c r="SC113" s="63"/>
      <c r="SD113" s="63"/>
      <c r="SE113" s="63"/>
      <c r="SF113" s="63"/>
      <c r="SG113" s="63"/>
      <c r="SH113" s="63"/>
      <c r="SI113" s="63"/>
      <c r="SJ113" s="63"/>
      <c r="SK113" s="63"/>
      <c r="SL113" s="63"/>
      <c r="SM113" s="63"/>
      <c r="SN113" s="63"/>
      <c r="SO113" s="63"/>
      <c r="SP113" s="63"/>
      <c r="SQ113" s="63"/>
      <c r="SR113" s="63"/>
      <c r="SS113" s="63"/>
      <c r="ST113" s="63"/>
      <c r="SU113" s="63"/>
      <c r="SV113" s="63"/>
      <c r="SW113" s="63"/>
      <c r="SX113" s="63"/>
      <c r="SY113" s="63"/>
      <c r="SZ113" s="63"/>
      <c r="TA113" s="63"/>
      <c r="TB113" s="63"/>
      <c r="TC113" s="63"/>
      <c r="TD113" s="63"/>
      <c r="TE113" s="63"/>
      <c r="TF113" s="63"/>
      <c r="TG113" s="63"/>
      <c r="TH113" s="63"/>
      <c r="TI113" s="63"/>
      <c r="TJ113" s="63"/>
      <c r="TK113" s="63"/>
      <c r="TL113" s="63"/>
      <c r="TM113" s="63"/>
      <c r="TN113" s="63"/>
      <c r="TO113" s="63"/>
      <c r="TP113" s="63"/>
      <c r="TQ113" s="63"/>
      <c r="TR113" s="63"/>
      <c r="TS113" s="63"/>
      <c r="TT113" s="63"/>
      <c r="TU113" s="63"/>
      <c r="TV113" s="63"/>
      <c r="TW113" s="63"/>
      <c r="TX113" s="63"/>
      <c r="TY113" s="63"/>
      <c r="TZ113" s="63"/>
      <c r="UA113" s="63"/>
      <c r="UB113" s="63"/>
      <c r="UC113" s="63"/>
      <c r="UD113" s="63"/>
      <c r="UE113" s="63"/>
      <c r="UF113" s="63"/>
      <c r="UG113" s="63"/>
      <c r="UH113" s="63"/>
      <c r="UI113" s="63"/>
      <c r="UJ113" s="63"/>
      <c r="UK113" s="63"/>
      <c r="UL113" s="63"/>
      <c r="UM113" s="63"/>
      <c r="UN113" s="63"/>
      <c r="UO113" s="63"/>
      <c r="UP113" s="63"/>
      <c r="UQ113" s="63"/>
      <c r="UR113" s="63"/>
      <c r="US113" s="63"/>
      <c r="UT113" s="63"/>
      <c r="UU113" s="63"/>
      <c r="UV113" s="63"/>
      <c r="UW113" s="63"/>
      <c r="UX113" s="63"/>
      <c r="UY113" s="63"/>
      <c r="UZ113" s="63"/>
      <c r="VA113" s="63"/>
      <c r="VB113" s="63"/>
      <c r="VC113" s="63"/>
      <c r="VD113" s="63"/>
      <c r="VE113" s="63"/>
      <c r="VF113" s="63"/>
      <c r="VG113" s="63"/>
      <c r="VH113" s="63"/>
      <c r="VI113" s="63"/>
      <c r="VJ113" s="63"/>
      <c r="VK113" s="63"/>
      <c r="VL113" s="63"/>
      <c r="VM113" s="63"/>
      <c r="VN113" s="63"/>
      <c r="VO113" s="63"/>
      <c r="VP113" s="63"/>
      <c r="VQ113" s="63"/>
      <c r="VR113" s="63"/>
      <c r="VS113" s="63"/>
      <c r="VT113" s="63"/>
      <c r="VU113" s="63"/>
      <c r="VV113" s="63"/>
      <c r="VW113" s="63"/>
      <c r="VX113" s="63"/>
      <c r="VY113" s="63"/>
      <c r="VZ113" s="63"/>
      <c r="WA113" s="63"/>
      <c r="WB113" s="63"/>
      <c r="WC113" s="63"/>
      <c r="WD113" s="63"/>
      <c r="WE113" s="63"/>
      <c r="WF113" s="63"/>
      <c r="WG113" s="63"/>
      <c r="WH113" s="63"/>
      <c r="WI113" s="63"/>
      <c r="WJ113" s="63"/>
      <c r="WK113" s="63"/>
      <c r="WL113" s="63"/>
      <c r="WM113" s="63"/>
      <c r="WN113" s="63"/>
      <c r="WO113" s="63"/>
      <c r="WP113" s="63"/>
      <c r="WQ113" s="63"/>
      <c r="WR113" s="63"/>
      <c r="WS113" s="63"/>
      <c r="WT113" s="63"/>
      <c r="WU113" s="63"/>
      <c r="WV113" s="63"/>
      <c r="WW113" s="63"/>
      <c r="WX113" s="63"/>
      <c r="WY113" s="63"/>
      <c r="WZ113" s="63"/>
      <c r="XA113" s="63"/>
      <c r="XB113" s="63"/>
      <c r="XC113" s="63"/>
      <c r="XD113" s="63"/>
      <c r="XE113" s="63"/>
      <c r="XF113" s="63"/>
      <c r="XG113" s="63"/>
      <c r="XH113" s="63"/>
      <c r="XI113" s="63"/>
      <c r="XJ113" s="63"/>
      <c r="XK113" s="63"/>
      <c r="XL113" s="63"/>
      <c r="XM113" s="63"/>
      <c r="XN113" s="63"/>
      <c r="XO113" s="63"/>
      <c r="XP113" s="63"/>
      <c r="XQ113" s="63"/>
      <c r="XR113" s="63"/>
      <c r="XS113" s="63"/>
      <c r="XT113" s="63"/>
      <c r="XU113" s="63"/>
      <c r="XV113" s="63"/>
      <c r="XW113" s="63"/>
      <c r="XX113" s="63"/>
      <c r="XY113" s="63"/>
      <c r="XZ113" s="63"/>
      <c r="YA113" s="63"/>
      <c r="YB113" s="63"/>
      <c r="YC113" s="63"/>
      <c r="YD113" s="63"/>
      <c r="YE113" s="63"/>
      <c r="YF113" s="63"/>
      <c r="YG113" s="63"/>
      <c r="YH113" s="63"/>
      <c r="YI113" s="63"/>
      <c r="YJ113" s="63"/>
      <c r="YK113" s="63"/>
      <c r="YL113" s="63"/>
      <c r="YM113" s="63"/>
      <c r="YN113" s="63"/>
      <c r="YO113" s="63"/>
      <c r="YP113" s="63"/>
      <c r="YQ113" s="63"/>
      <c r="YR113" s="63"/>
      <c r="YS113" s="63"/>
      <c r="YT113" s="63"/>
      <c r="YU113" s="63"/>
      <c r="YV113" s="63"/>
      <c r="YW113" s="63"/>
      <c r="YX113" s="63"/>
      <c r="YY113" s="63"/>
      <c r="YZ113" s="63"/>
      <c r="ZA113" s="63"/>
      <c r="ZB113" s="63"/>
      <c r="ZC113" s="63"/>
      <c r="ZD113" s="63"/>
      <c r="ZE113" s="63"/>
      <c r="ZF113" s="63"/>
      <c r="ZG113" s="63"/>
      <c r="ZH113" s="63"/>
      <c r="ZI113" s="63"/>
      <c r="ZJ113" s="63"/>
      <c r="ZK113" s="63"/>
      <c r="ZL113" s="63"/>
      <c r="ZM113" s="63"/>
      <c r="ZN113" s="63"/>
      <c r="ZO113" s="63"/>
      <c r="ZP113" s="63"/>
      <c r="ZQ113" s="63"/>
      <c r="ZR113" s="63"/>
      <c r="ZS113" s="63"/>
      <c r="ZT113" s="63"/>
      <c r="ZU113" s="63"/>
      <c r="ZV113" s="63"/>
      <c r="ZW113" s="63"/>
      <c r="ZX113" s="63"/>
      <c r="ZY113" s="63"/>
      <c r="ZZ113" s="63"/>
      <c r="AAA113" s="63"/>
      <c r="AAB113" s="63"/>
      <c r="AAC113" s="63"/>
      <c r="AAD113" s="63"/>
      <c r="AAE113" s="63"/>
      <c r="AAF113" s="63"/>
      <c r="AAG113" s="63"/>
      <c r="AAH113" s="63"/>
      <c r="AAI113" s="63"/>
      <c r="AAJ113" s="63"/>
      <c r="AAK113" s="63"/>
      <c r="AAL113" s="63"/>
      <c r="AAM113" s="63"/>
      <c r="AAN113" s="63"/>
      <c r="AAO113" s="63"/>
      <c r="AAP113" s="63"/>
      <c r="AAQ113" s="63"/>
      <c r="AAR113" s="63"/>
      <c r="AAS113" s="63"/>
      <c r="AAT113" s="63"/>
      <c r="AAU113" s="63"/>
      <c r="AAV113" s="63"/>
      <c r="AAW113" s="63"/>
      <c r="AAX113" s="63"/>
      <c r="AAY113" s="63"/>
      <c r="AAZ113" s="63"/>
      <c r="ABA113" s="63"/>
      <c r="ABB113" s="63"/>
      <c r="ABC113" s="63"/>
      <c r="ABD113" s="63"/>
      <c r="ABE113" s="63"/>
      <c r="ABF113" s="63"/>
      <c r="ABG113" s="63"/>
      <c r="ABH113" s="63"/>
      <c r="ABI113" s="63"/>
      <c r="ABJ113" s="63"/>
      <c r="ABK113" s="63"/>
      <c r="ABL113" s="63"/>
      <c r="ABM113" s="63"/>
      <c r="ABN113" s="63"/>
      <c r="ABO113" s="63"/>
      <c r="ABP113" s="63"/>
      <c r="ABQ113" s="63"/>
      <c r="ABR113" s="63"/>
      <c r="ABS113" s="63"/>
      <c r="ABT113" s="63"/>
      <c r="ABU113" s="63"/>
      <c r="ABV113" s="63"/>
      <c r="ABW113" s="63"/>
      <c r="ABX113" s="63"/>
      <c r="ABY113" s="63"/>
      <c r="ABZ113" s="63"/>
      <c r="ACA113" s="63"/>
      <c r="ACB113" s="63"/>
      <c r="ACC113" s="63"/>
      <c r="ACD113" s="63"/>
      <c r="ACE113" s="63"/>
      <c r="ACF113" s="63"/>
      <c r="ACG113" s="63"/>
      <c r="ACH113" s="63"/>
      <c r="ACI113" s="63"/>
      <c r="ACJ113" s="63"/>
      <c r="ACK113" s="63"/>
      <c r="ACL113" s="63"/>
      <c r="ACM113" s="63"/>
      <c r="ACN113" s="63"/>
      <c r="ACO113" s="63"/>
      <c r="ACP113" s="63"/>
      <c r="ACQ113" s="63"/>
      <c r="ACR113" s="63"/>
      <c r="ACS113" s="63"/>
      <c r="ACT113" s="63"/>
      <c r="ACU113" s="63"/>
      <c r="ACV113" s="63"/>
      <c r="ACW113" s="63"/>
      <c r="ACX113" s="63"/>
      <c r="ACY113" s="63"/>
      <c r="ACZ113" s="63"/>
      <c r="ADA113" s="63"/>
      <c r="ADB113" s="63"/>
      <c r="ADC113" s="63"/>
      <c r="ADD113" s="63"/>
      <c r="ADE113" s="63"/>
      <c r="ADF113" s="63"/>
      <c r="ADG113" s="63"/>
      <c r="ADH113" s="63"/>
      <c r="ADI113" s="63"/>
      <c r="ADJ113" s="63"/>
      <c r="ADK113" s="63"/>
      <c r="ADL113" s="63"/>
      <c r="ADM113" s="63"/>
      <c r="ADN113" s="63"/>
      <c r="ADO113" s="63"/>
      <c r="ADP113" s="63"/>
      <c r="ADQ113" s="63"/>
      <c r="ADR113" s="63"/>
      <c r="ADS113" s="63"/>
      <c r="ADT113" s="63"/>
      <c r="ADU113" s="63"/>
      <c r="ADV113" s="63"/>
      <c r="ADW113" s="63"/>
      <c r="ADX113" s="63"/>
      <c r="ADY113" s="63"/>
      <c r="ADZ113" s="63"/>
      <c r="AEA113" s="63"/>
      <c r="AEB113" s="63"/>
      <c r="AEC113" s="63"/>
      <c r="AED113" s="63"/>
      <c r="AEE113" s="63"/>
      <c r="AEF113" s="63"/>
      <c r="AEG113" s="63"/>
      <c r="AEH113" s="63"/>
      <c r="AEI113" s="63"/>
      <c r="AEJ113" s="63"/>
      <c r="AEK113" s="63"/>
      <c r="AEL113" s="63"/>
      <c r="AEM113" s="63"/>
      <c r="AEN113" s="63"/>
      <c r="AEO113" s="63"/>
      <c r="AEP113" s="63"/>
      <c r="AEQ113" s="63"/>
      <c r="AER113" s="63"/>
      <c r="AES113" s="63"/>
      <c r="AET113" s="63"/>
      <c r="AEU113" s="63"/>
      <c r="AEV113" s="63"/>
      <c r="AEW113" s="63"/>
      <c r="AEX113" s="63"/>
      <c r="AEY113" s="63"/>
      <c r="AEZ113" s="63"/>
      <c r="AFA113" s="63"/>
      <c r="AFB113" s="63"/>
      <c r="AFC113" s="63"/>
      <c r="AFD113" s="63"/>
      <c r="AFE113" s="63"/>
      <c r="AFF113" s="63"/>
      <c r="AFG113" s="63"/>
      <c r="AFH113" s="63"/>
      <c r="AFI113" s="63"/>
      <c r="AFJ113" s="63"/>
      <c r="AFK113" s="63"/>
      <c r="AFL113" s="63"/>
      <c r="AFM113" s="63"/>
      <c r="AFN113" s="63"/>
      <c r="AFO113" s="63"/>
      <c r="AFP113" s="63"/>
      <c r="AFQ113" s="63"/>
      <c r="AFR113" s="63"/>
      <c r="AFS113" s="63"/>
      <c r="AFT113" s="63"/>
      <c r="AFU113" s="63"/>
      <c r="AFV113" s="63"/>
      <c r="AFW113" s="63"/>
      <c r="AFX113" s="63"/>
      <c r="AFY113" s="63"/>
      <c r="AFZ113" s="63"/>
      <c r="AGA113" s="63"/>
      <c r="AGB113" s="63"/>
      <c r="AGC113" s="63"/>
      <c r="AGD113" s="63"/>
      <c r="AGE113" s="63"/>
      <c r="AGF113" s="63"/>
      <c r="AGG113" s="63"/>
      <c r="AGH113" s="63"/>
      <c r="AGI113" s="63"/>
      <c r="AGJ113" s="63"/>
      <c r="AGK113" s="63"/>
      <c r="AGL113" s="63"/>
      <c r="AGM113" s="63"/>
      <c r="AGN113" s="63"/>
      <c r="AGO113" s="63"/>
      <c r="AGP113" s="63"/>
      <c r="AGQ113" s="63"/>
      <c r="AGR113" s="63"/>
      <c r="AGS113" s="63"/>
      <c r="AGT113" s="63"/>
      <c r="AGU113" s="63"/>
      <c r="AGV113" s="63"/>
      <c r="AGW113" s="63"/>
      <c r="AGX113" s="63"/>
      <c r="AGY113" s="63"/>
      <c r="AGZ113" s="63"/>
      <c r="AHA113" s="63"/>
      <c r="AHB113" s="63"/>
      <c r="AHC113" s="63"/>
      <c r="AHD113" s="63"/>
      <c r="AHE113" s="63"/>
      <c r="AHF113" s="63"/>
      <c r="AHG113" s="63"/>
      <c r="AHH113" s="63"/>
      <c r="AHI113" s="63"/>
      <c r="AHJ113" s="63"/>
      <c r="AHK113" s="63"/>
      <c r="AHL113" s="63"/>
      <c r="AHM113" s="63"/>
      <c r="AHN113" s="63"/>
      <c r="AHO113" s="63"/>
      <c r="AHP113" s="63"/>
      <c r="AHQ113" s="63"/>
      <c r="AHR113" s="63"/>
      <c r="AHS113" s="63"/>
      <c r="AHT113" s="63"/>
      <c r="AHU113" s="63"/>
      <c r="AHV113" s="63"/>
      <c r="AHW113" s="63"/>
      <c r="AHX113" s="63"/>
      <c r="AHY113" s="63"/>
      <c r="AHZ113" s="63"/>
      <c r="AIA113" s="63"/>
      <c r="AIB113" s="63"/>
      <c r="AIC113" s="63"/>
      <c r="AID113" s="63"/>
      <c r="AIE113" s="63"/>
      <c r="AIF113" s="63"/>
      <c r="AIG113" s="63"/>
      <c r="AIH113" s="63"/>
      <c r="AII113" s="63"/>
      <c r="AIJ113" s="63"/>
      <c r="AIK113" s="63"/>
      <c r="AIL113" s="63"/>
      <c r="AIM113" s="63"/>
      <c r="AIN113" s="63"/>
      <c r="AIO113" s="63"/>
      <c r="AIP113" s="63"/>
      <c r="AIQ113" s="63"/>
      <c r="AIR113" s="63"/>
      <c r="AIS113" s="63"/>
      <c r="AIT113" s="63"/>
      <c r="AIU113" s="63"/>
      <c r="AIV113" s="63"/>
      <c r="AIW113" s="63"/>
      <c r="AIX113" s="63"/>
      <c r="AIY113" s="63"/>
      <c r="AIZ113" s="63"/>
      <c r="AJA113" s="63"/>
      <c r="AJB113" s="63"/>
      <c r="AJC113" s="63"/>
      <c r="AJD113" s="63"/>
      <c r="AJE113" s="63"/>
      <c r="AJF113" s="63"/>
      <c r="AJG113" s="63"/>
      <c r="AJH113" s="63"/>
      <c r="AJI113" s="63"/>
      <c r="AJJ113" s="63"/>
      <c r="AJK113" s="63"/>
      <c r="AJL113" s="63"/>
      <c r="AJM113" s="63"/>
      <c r="AJN113" s="63"/>
      <c r="AJO113" s="63"/>
      <c r="AJP113" s="63"/>
      <c r="AJQ113" s="63"/>
      <c r="AJR113" s="63"/>
      <c r="AJS113" s="63"/>
      <c r="AJT113" s="63"/>
      <c r="AJU113" s="63"/>
      <c r="AJV113" s="63"/>
      <c r="AJW113" s="63"/>
      <c r="AJX113" s="63"/>
      <c r="AJY113" s="63"/>
      <c r="AJZ113" s="63"/>
      <c r="AKA113" s="63"/>
      <c r="AKB113" s="63"/>
      <c r="AKC113" s="63"/>
      <c r="AKD113" s="63"/>
      <c r="AKE113" s="63"/>
      <c r="AKF113" s="63"/>
      <c r="AKG113" s="63"/>
      <c r="AKH113" s="63"/>
      <c r="AKI113" s="63"/>
      <c r="AKJ113" s="63"/>
      <c r="AKK113" s="63"/>
      <c r="AKL113" s="63"/>
      <c r="AKM113" s="63"/>
      <c r="AKN113" s="63"/>
      <c r="AKO113" s="63"/>
      <c r="AKP113" s="63"/>
      <c r="AKQ113" s="63"/>
      <c r="AKR113" s="63"/>
      <c r="AKS113" s="63"/>
      <c r="AKT113" s="63"/>
      <c r="AKU113" s="63"/>
      <c r="AKV113" s="63"/>
      <c r="AKW113" s="63"/>
      <c r="AKX113" s="63"/>
      <c r="AKY113" s="63"/>
      <c r="AKZ113" s="63"/>
      <c r="ALA113" s="63"/>
      <c r="ALB113" s="63"/>
      <c r="ALC113" s="63"/>
      <c r="ALD113" s="63"/>
      <c r="ALE113" s="63"/>
      <c r="ALF113" s="63"/>
      <c r="ALG113" s="63"/>
      <c r="ALH113" s="63"/>
      <c r="ALI113" s="63"/>
      <c r="ALJ113" s="63"/>
      <c r="ALK113" s="63"/>
      <c r="ALL113" s="63"/>
      <c r="ALM113" s="63"/>
      <c r="ALN113" s="63"/>
      <c r="ALO113" s="63"/>
      <c r="ALP113" s="63"/>
      <c r="ALQ113" s="63"/>
      <c r="ALR113" s="63"/>
      <c r="ALS113" s="63"/>
      <c r="ALT113" s="63"/>
      <c r="ALU113" s="63"/>
      <c r="ALV113" s="63"/>
      <c r="ALW113" s="63"/>
      <c r="ALX113" s="63"/>
      <c r="ALY113" s="63"/>
      <c r="ALZ113" s="63"/>
      <c r="AMA113" s="63"/>
      <c r="AMB113" s="63"/>
      <c r="AMC113" s="63"/>
      <c r="AMD113" s="63"/>
      <c r="AME113" s="63"/>
      <c r="AMF113" s="63"/>
      <c r="AMG113" s="63"/>
      <c r="AMH113" s="63"/>
      <c r="AMI113" s="63"/>
      <c r="AMJ113" s="63"/>
      <c r="AMK113" s="63"/>
      <c r="AML113" s="63"/>
    </row>
    <row r="114" spans="1:1026" ht="18.75" customHeight="1" thickBot="1">
      <c r="B114" s="810" t="s">
        <v>88</v>
      </c>
      <c r="C114" s="811"/>
      <c r="D114" s="811"/>
      <c r="E114" s="811"/>
      <c r="F114" s="811"/>
      <c r="G114" s="812"/>
      <c r="H114" s="173" t="e">
        <f>ROUND(SUM(H112:H113),2)</f>
        <v>#REF!</v>
      </c>
      <c r="I114" s="15"/>
    </row>
    <row r="115" spans="1:1026" s="113" customFormat="1" ht="15.75" customHeight="1" thickBot="1">
      <c r="A115" s="115"/>
      <c r="B115" s="5"/>
      <c r="C115" s="5"/>
      <c r="D115" s="5"/>
      <c r="E115" s="5"/>
      <c r="F115" s="117"/>
      <c r="G115" s="117"/>
      <c r="H115" s="181"/>
      <c r="J115" s="115"/>
      <c r="K115" s="115"/>
      <c r="L115" s="115"/>
      <c r="M115" s="115"/>
      <c r="N115" s="115"/>
      <c r="O115" s="115"/>
      <c r="P115" s="115"/>
      <c r="Q115" s="115"/>
      <c r="R115" s="115"/>
      <c r="S115" s="115"/>
      <c r="T115" s="115"/>
      <c r="U115" s="115"/>
      <c r="V115" s="115"/>
      <c r="W115" s="115"/>
      <c r="X115" s="115"/>
      <c r="Y115" s="115"/>
      <c r="Z115" s="115"/>
      <c r="AA115" s="115"/>
      <c r="AB115" s="115"/>
      <c r="AC115" s="115"/>
      <c r="AD115" s="115"/>
      <c r="AE115" s="115"/>
      <c r="AF115" s="115"/>
      <c r="AG115" s="115"/>
      <c r="AH115" s="115"/>
      <c r="AI115" s="115"/>
      <c r="AJ115" s="115"/>
      <c r="AK115" s="115"/>
      <c r="AL115" s="115"/>
      <c r="AM115" s="115"/>
      <c r="AN115" s="115"/>
      <c r="AO115" s="115"/>
      <c r="AP115" s="115"/>
      <c r="AQ115" s="115"/>
      <c r="AR115" s="115"/>
      <c r="AS115" s="115"/>
      <c r="AT115" s="115"/>
      <c r="AU115" s="115"/>
      <c r="AV115" s="115"/>
      <c r="AW115" s="115"/>
      <c r="AX115" s="115"/>
      <c r="AY115" s="115"/>
      <c r="AZ115" s="115"/>
      <c r="BA115" s="115"/>
      <c r="BB115" s="115"/>
      <c r="BC115" s="115"/>
      <c r="BD115" s="115"/>
      <c r="BE115" s="115"/>
      <c r="BF115" s="115"/>
      <c r="BG115" s="115"/>
      <c r="BH115" s="115"/>
      <c r="BI115" s="115"/>
      <c r="BJ115" s="115"/>
      <c r="BK115" s="115"/>
      <c r="BL115" s="115"/>
      <c r="BM115" s="115"/>
      <c r="BN115" s="115"/>
      <c r="BO115" s="115"/>
      <c r="BP115" s="115"/>
      <c r="BQ115" s="115"/>
      <c r="BR115" s="115"/>
      <c r="BS115" s="115"/>
      <c r="BT115" s="115"/>
      <c r="BU115" s="115"/>
      <c r="BV115" s="115"/>
      <c r="BW115" s="115"/>
      <c r="BX115" s="115"/>
      <c r="BY115" s="115"/>
      <c r="BZ115" s="115"/>
      <c r="CA115" s="115"/>
      <c r="CB115" s="115"/>
      <c r="CC115" s="115"/>
      <c r="CD115" s="115"/>
      <c r="CE115" s="115"/>
      <c r="CF115" s="115"/>
      <c r="CG115" s="115"/>
      <c r="CH115" s="115"/>
      <c r="CI115" s="115"/>
      <c r="CJ115" s="115"/>
      <c r="CK115" s="115"/>
      <c r="CL115" s="115"/>
      <c r="CM115" s="115"/>
      <c r="CN115" s="115"/>
      <c r="CO115" s="115"/>
      <c r="CP115" s="115"/>
      <c r="CQ115" s="115"/>
      <c r="CR115" s="115"/>
      <c r="CS115" s="115"/>
      <c r="CT115" s="115"/>
      <c r="CU115" s="115"/>
      <c r="CV115" s="115"/>
      <c r="CW115" s="115"/>
      <c r="CX115" s="115"/>
      <c r="CY115" s="115"/>
      <c r="CZ115" s="115"/>
      <c r="DA115" s="115"/>
      <c r="DB115" s="115"/>
      <c r="DC115" s="115"/>
      <c r="DD115" s="115"/>
      <c r="DE115" s="115"/>
      <c r="DF115" s="115"/>
      <c r="DG115" s="115"/>
      <c r="DH115" s="115"/>
      <c r="DI115" s="115"/>
      <c r="DJ115" s="115"/>
      <c r="DK115" s="115"/>
      <c r="DL115" s="115"/>
      <c r="DM115" s="115"/>
      <c r="DN115" s="115"/>
      <c r="DO115" s="115"/>
      <c r="DP115" s="115"/>
      <c r="DQ115" s="115"/>
      <c r="DR115" s="115"/>
      <c r="DS115" s="115"/>
      <c r="DT115" s="115"/>
      <c r="DU115" s="115"/>
      <c r="DV115" s="115"/>
      <c r="DW115" s="115"/>
      <c r="DX115" s="115"/>
      <c r="DY115" s="115"/>
      <c r="DZ115" s="115"/>
      <c r="EA115" s="115"/>
      <c r="EB115" s="115"/>
      <c r="EC115" s="115"/>
      <c r="ED115" s="115"/>
      <c r="EE115" s="115"/>
      <c r="EF115" s="115"/>
      <c r="EG115" s="115"/>
      <c r="EH115" s="115"/>
      <c r="EI115" s="115"/>
      <c r="EJ115" s="115"/>
      <c r="EK115" s="115"/>
      <c r="EL115" s="115"/>
      <c r="EM115" s="115"/>
      <c r="EN115" s="115"/>
      <c r="EO115" s="115"/>
      <c r="EP115" s="115"/>
      <c r="EQ115" s="115"/>
      <c r="ER115" s="115"/>
      <c r="ES115" s="115"/>
      <c r="ET115" s="115"/>
      <c r="EU115" s="115"/>
      <c r="EV115" s="115"/>
      <c r="EW115" s="115"/>
      <c r="EX115" s="115"/>
      <c r="EY115" s="115"/>
      <c r="EZ115" s="115"/>
      <c r="FA115" s="115"/>
      <c r="FB115" s="115"/>
      <c r="FC115" s="115"/>
      <c r="FD115" s="115"/>
      <c r="FE115" s="115"/>
      <c r="FF115" s="115"/>
      <c r="FG115" s="115"/>
      <c r="FH115" s="115"/>
      <c r="FI115" s="115"/>
      <c r="FJ115" s="115"/>
      <c r="FK115" s="115"/>
      <c r="FL115" s="115"/>
      <c r="FM115" s="115"/>
      <c r="FN115" s="115"/>
      <c r="FO115" s="115"/>
      <c r="FP115" s="115"/>
      <c r="FQ115" s="115"/>
      <c r="FR115" s="115"/>
      <c r="FS115" s="115"/>
      <c r="FT115" s="115"/>
      <c r="FU115" s="115"/>
      <c r="FV115" s="115"/>
      <c r="FW115" s="115"/>
      <c r="FX115" s="115"/>
      <c r="FY115" s="115"/>
      <c r="FZ115" s="115"/>
      <c r="GA115" s="115"/>
      <c r="GB115" s="115"/>
      <c r="GC115" s="115"/>
      <c r="GD115" s="115"/>
      <c r="GE115" s="115"/>
      <c r="GF115" s="115"/>
      <c r="GG115" s="115"/>
      <c r="GH115" s="115"/>
      <c r="GI115" s="115"/>
      <c r="GJ115" s="115"/>
      <c r="GK115" s="115"/>
      <c r="GL115" s="115"/>
      <c r="GM115" s="115"/>
      <c r="GN115" s="115"/>
      <c r="GO115" s="115"/>
      <c r="GP115" s="115"/>
      <c r="GQ115" s="115"/>
      <c r="GR115" s="115"/>
      <c r="GS115" s="115"/>
      <c r="GT115" s="115"/>
      <c r="GU115" s="115"/>
      <c r="GV115" s="115"/>
      <c r="GW115" s="115"/>
      <c r="GX115" s="115"/>
      <c r="GY115" s="115"/>
      <c r="GZ115" s="115"/>
      <c r="HA115" s="115"/>
      <c r="HB115" s="115"/>
      <c r="HC115" s="115"/>
      <c r="HD115" s="115"/>
      <c r="HE115" s="115"/>
      <c r="HF115" s="115"/>
      <c r="HG115" s="115"/>
      <c r="HH115" s="115"/>
      <c r="HI115" s="115"/>
      <c r="HJ115" s="115"/>
      <c r="HK115" s="115"/>
      <c r="HL115" s="115"/>
      <c r="HM115" s="115"/>
      <c r="HN115" s="115"/>
      <c r="HO115" s="115"/>
      <c r="HP115" s="115"/>
      <c r="HQ115" s="115"/>
      <c r="HR115" s="115"/>
      <c r="HS115" s="115"/>
      <c r="HT115" s="115"/>
      <c r="HU115" s="115"/>
      <c r="HV115" s="115"/>
      <c r="HW115" s="115"/>
      <c r="HX115" s="115"/>
      <c r="HY115" s="115"/>
      <c r="HZ115" s="115"/>
      <c r="IA115" s="115"/>
      <c r="IB115" s="115"/>
      <c r="IC115" s="115"/>
      <c r="ID115" s="115"/>
      <c r="IE115" s="115"/>
      <c r="IF115" s="115"/>
      <c r="IG115" s="115"/>
      <c r="IH115" s="115"/>
      <c r="II115" s="115"/>
      <c r="IJ115" s="115"/>
      <c r="IK115" s="115"/>
      <c r="IL115" s="115"/>
      <c r="IM115" s="115"/>
      <c r="IN115" s="115"/>
      <c r="IO115" s="115"/>
      <c r="IP115" s="115"/>
      <c r="IQ115" s="115"/>
      <c r="IR115" s="115"/>
      <c r="IS115" s="115"/>
      <c r="IT115" s="115"/>
      <c r="IU115" s="115"/>
      <c r="IV115" s="115"/>
      <c r="IW115" s="115"/>
      <c r="IX115" s="115"/>
      <c r="IY115" s="115"/>
      <c r="IZ115" s="115"/>
      <c r="JA115" s="115"/>
      <c r="JB115" s="115"/>
      <c r="JC115" s="115"/>
      <c r="JD115" s="115"/>
      <c r="JE115" s="115"/>
      <c r="JF115" s="115"/>
      <c r="JG115" s="115"/>
      <c r="JH115" s="115"/>
      <c r="JI115" s="115"/>
      <c r="JJ115" s="115"/>
      <c r="JK115" s="115"/>
      <c r="JL115" s="115"/>
      <c r="JM115" s="115"/>
      <c r="JN115" s="115"/>
      <c r="JO115" s="115"/>
      <c r="JP115" s="115"/>
      <c r="JQ115" s="115"/>
      <c r="JR115" s="115"/>
      <c r="JS115" s="115"/>
      <c r="JT115" s="115"/>
      <c r="JU115" s="115"/>
      <c r="JV115" s="115"/>
      <c r="JW115" s="115"/>
      <c r="JX115" s="115"/>
      <c r="JY115" s="115"/>
      <c r="JZ115" s="115"/>
      <c r="KA115" s="115"/>
      <c r="KB115" s="115"/>
      <c r="KC115" s="115"/>
      <c r="KD115" s="115"/>
      <c r="KE115" s="115"/>
      <c r="KF115" s="115"/>
      <c r="KG115" s="115"/>
      <c r="KH115" s="115"/>
      <c r="KI115" s="115"/>
      <c r="KJ115" s="115"/>
      <c r="KK115" s="115"/>
      <c r="KL115" s="115"/>
      <c r="KM115" s="115"/>
      <c r="KN115" s="115"/>
      <c r="KO115" s="115"/>
      <c r="KP115" s="115"/>
      <c r="KQ115" s="115"/>
      <c r="KR115" s="115"/>
      <c r="KS115" s="115"/>
      <c r="KT115" s="115"/>
      <c r="KU115" s="115"/>
      <c r="KV115" s="115"/>
      <c r="KW115" s="115"/>
      <c r="KX115" s="115"/>
      <c r="KY115" s="115"/>
      <c r="KZ115" s="115"/>
      <c r="LA115" s="115"/>
      <c r="LB115" s="115"/>
      <c r="LC115" s="115"/>
      <c r="LD115" s="115"/>
      <c r="LE115" s="115"/>
      <c r="LF115" s="115"/>
      <c r="LG115" s="115"/>
      <c r="LH115" s="115"/>
      <c r="LI115" s="115"/>
      <c r="LJ115" s="115"/>
      <c r="LK115" s="115"/>
      <c r="LL115" s="115"/>
      <c r="LM115" s="115"/>
      <c r="LN115" s="115"/>
      <c r="LO115" s="115"/>
      <c r="LP115" s="115"/>
      <c r="LQ115" s="115"/>
      <c r="LR115" s="115"/>
      <c r="LS115" s="115"/>
      <c r="LT115" s="115"/>
      <c r="LU115" s="115"/>
      <c r="LV115" s="115"/>
      <c r="LW115" s="115"/>
      <c r="LX115" s="115"/>
      <c r="LY115" s="115"/>
      <c r="LZ115" s="115"/>
      <c r="MA115" s="115"/>
      <c r="MB115" s="115"/>
      <c r="MC115" s="115"/>
      <c r="MD115" s="115"/>
      <c r="ME115" s="115"/>
      <c r="MF115" s="115"/>
      <c r="MG115" s="115"/>
      <c r="MH115" s="115"/>
      <c r="MI115" s="115"/>
      <c r="MJ115" s="115"/>
      <c r="MK115" s="115"/>
      <c r="ML115" s="115"/>
      <c r="MM115" s="115"/>
      <c r="MN115" s="115"/>
      <c r="MO115" s="115"/>
      <c r="MP115" s="115"/>
      <c r="MQ115" s="115"/>
      <c r="MR115" s="115"/>
      <c r="MS115" s="115"/>
      <c r="MT115" s="115"/>
      <c r="MU115" s="115"/>
      <c r="MV115" s="115"/>
      <c r="MW115" s="115"/>
      <c r="MX115" s="115"/>
      <c r="MY115" s="115"/>
      <c r="MZ115" s="115"/>
      <c r="NA115" s="115"/>
      <c r="NB115" s="115"/>
      <c r="NC115" s="115"/>
      <c r="ND115" s="115"/>
      <c r="NE115" s="115"/>
      <c r="NF115" s="115"/>
      <c r="NG115" s="115"/>
      <c r="NH115" s="115"/>
      <c r="NI115" s="115"/>
      <c r="NJ115" s="115"/>
      <c r="NK115" s="115"/>
      <c r="NL115" s="115"/>
      <c r="NM115" s="115"/>
      <c r="NN115" s="115"/>
      <c r="NO115" s="115"/>
      <c r="NP115" s="115"/>
      <c r="NQ115" s="115"/>
      <c r="NR115" s="115"/>
      <c r="NS115" s="115"/>
      <c r="NT115" s="115"/>
      <c r="NU115" s="115"/>
      <c r="NV115" s="115"/>
      <c r="NW115" s="115"/>
      <c r="NX115" s="115"/>
      <c r="NY115" s="115"/>
      <c r="NZ115" s="115"/>
      <c r="OA115" s="115"/>
      <c r="OB115" s="115"/>
      <c r="OC115" s="115"/>
      <c r="OD115" s="115"/>
      <c r="OE115" s="115"/>
      <c r="OF115" s="115"/>
      <c r="OG115" s="115"/>
      <c r="OH115" s="115"/>
      <c r="OI115" s="115"/>
      <c r="OJ115" s="115"/>
      <c r="OK115" s="115"/>
      <c r="OL115" s="115"/>
      <c r="OM115" s="115"/>
      <c r="ON115" s="115"/>
      <c r="OO115" s="115"/>
      <c r="OP115" s="115"/>
      <c r="OQ115" s="115"/>
      <c r="OR115" s="115"/>
      <c r="OS115" s="115"/>
      <c r="OT115" s="115"/>
      <c r="OU115" s="115"/>
      <c r="OV115" s="115"/>
      <c r="OW115" s="115"/>
      <c r="OX115" s="115"/>
      <c r="OY115" s="115"/>
      <c r="OZ115" s="115"/>
      <c r="PA115" s="115"/>
      <c r="PB115" s="115"/>
      <c r="PC115" s="115"/>
      <c r="PD115" s="115"/>
      <c r="PE115" s="115"/>
      <c r="PF115" s="115"/>
      <c r="PG115" s="115"/>
      <c r="PH115" s="115"/>
      <c r="PI115" s="115"/>
      <c r="PJ115" s="115"/>
      <c r="PK115" s="115"/>
      <c r="PL115" s="115"/>
      <c r="PM115" s="115"/>
      <c r="PN115" s="115"/>
      <c r="PO115" s="115"/>
      <c r="PP115" s="115"/>
      <c r="PQ115" s="115"/>
      <c r="PR115" s="115"/>
      <c r="PS115" s="115"/>
      <c r="PT115" s="115"/>
      <c r="PU115" s="115"/>
      <c r="PV115" s="115"/>
      <c r="PW115" s="115"/>
      <c r="PX115" s="115"/>
      <c r="PY115" s="115"/>
      <c r="PZ115" s="115"/>
      <c r="QA115" s="115"/>
      <c r="QB115" s="115"/>
      <c r="QC115" s="115"/>
      <c r="QD115" s="115"/>
      <c r="QE115" s="115"/>
      <c r="QF115" s="115"/>
      <c r="QG115" s="115"/>
      <c r="QH115" s="115"/>
      <c r="QI115" s="115"/>
      <c r="QJ115" s="115"/>
      <c r="QK115" s="115"/>
      <c r="QL115" s="115"/>
      <c r="QM115" s="115"/>
      <c r="QN115" s="115"/>
      <c r="QO115" s="115"/>
      <c r="QP115" s="115"/>
      <c r="QQ115" s="115"/>
      <c r="QR115" s="115"/>
      <c r="QS115" s="115"/>
      <c r="QT115" s="115"/>
      <c r="QU115" s="115"/>
      <c r="QV115" s="115"/>
      <c r="QW115" s="115"/>
      <c r="QX115" s="115"/>
      <c r="QY115" s="115"/>
      <c r="QZ115" s="115"/>
      <c r="RA115" s="115"/>
      <c r="RB115" s="115"/>
      <c r="RC115" s="115"/>
      <c r="RD115" s="115"/>
      <c r="RE115" s="115"/>
      <c r="RF115" s="115"/>
      <c r="RG115" s="115"/>
      <c r="RH115" s="115"/>
      <c r="RI115" s="115"/>
      <c r="RJ115" s="115"/>
      <c r="RK115" s="115"/>
      <c r="RL115" s="115"/>
      <c r="RM115" s="115"/>
      <c r="RN115" s="115"/>
      <c r="RO115" s="115"/>
      <c r="RP115" s="115"/>
      <c r="RQ115" s="115"/>
      <c r="RR115" s="115"/>
      <c r="RS115" s="115"/>
      <c r="RT115" s="115"/>
      <c r="RU115" s="115"/>
      <c r="RV115" s="115"/>
      <c r="RW115" s="115"/>
      <c r="RX115" s="115"/>
      <c r="RY115" s="115"/>
      <c r="RZ115" s="115"/>
      <c r="SA115" s="115"/>
      <c r="SB115" s="115"/>
      <c r="SC115" s="115"/>
      <c r="SD115" s="115"/>
      <c r="SE115" s="115"/>
      <c r="SF115" s="115"/>
      <c r="SG115" s="115"/>
      <c r="SH115" s="115"/>
      <c r="SI115" s="115"/>
      <c r="SJ115" s="115"/>
      <c r="SK115" s="115"/>
      <c r="SL115" s="115"/>
      <c r="SM115" s="115"/>
      <c r="SN115" s="115"/>
      <c r="SO115" s="115"/>
      <c r="SP115" s="115"/>
      <c r="SQ115" s="115"/>
      <c r="SR115" s="115"/>
      <c r="SS115" s="115"/>
      <c r="ST115" s="115"/>
      <c r="SU115" s="115"/>
      <c r="SV115" s="115"/>
      <c r="SW115" s="115"/>
      <c r="SX115" s="115"/>
      <c r="SY115" s="115"/>
      <c r="SZ115" s="115"/>
      <c r="TA115" s="115"/>
      <c r="TB115" s="115"/>
      <c r="TC115" s="115"/>
      <c r="TD115" s="115"/>
      <c r="TE115" s="115"/>
      <c r="TF115" s="115"/>
      <c r="TG115" s="115"/>
      <c r="TH115" s="115"/>
      <c r="TI115" s="115"/>
      <c r="TJ115" s="115"/>
      <c r="TK115" s="115"/>
      <c r="TL115" s="115"/>
      <c r="TM115" s="115"/>
      <c r="TN115" s="115"/>
      <c r="TO115" s="115"/>
      <c r="TP115" s="115"/>
      <c r="TQ115" s="115"/>
      <c r="TR115" s="115"/>
      <c r="TS115" s="115"/>
      <c r="TT115" s="115"/>
      <c r="TU115" s="115"/>
      <c r="TV115" s="115"/>
      <c r="TW115" s="115"/>
      <c r="TX115" s="115"/>
      <c r="TY115" s="115"/>
      <c r="TZ115" s="115"/>
      <c r="UA115" s="115"/>
      <c r="UB115" s="115"/>
      <c r="UC115" s="115"/>
      <c r="UD115" s="115"/>
      <c r="UE115" s="115"/>
      <c r="UF115" s="115"/>
      <c r="UG115" s="115"/>
      <c r="UH115" s="115"/>
      <c r="UI115" s="115"/>
      <c r="UJ115" s="115"/>
      <c r="UK115" s="115"/>
      <c r="UL115" s="115"/>
      <c r="UM115" s="115"/>
      <c r="UN115" s="115"/>
      <c r="UO115" s="115"/>
      <c r="UP115" s="115"/>
      <c r="UQ115" s="115"/>
      <c r="UR115" s="115"/>
      <c r="US115" s="115"/>
      <c r="UT115" s="115"/>
      <c r="UU115" s="115"/>
      <c r="UV115" s="115"/>
      <c r="UW115" s="115"/>
      <c r="UX115" s="115"/>
      <c r="UY115" s="115"/>
      <c r="UZ115" s="115"/>
      <c r="VA115" s="115"/>
      <c r="VB115" s="115"/>
      <c r="VC115" s="115"/>
      <c r="VD115" s="115"/>
      <c r="VE115" s="115"/>
      <c r="VF115" s="115"/>
      <c r="VG115" s="115"/>
      <c r="VH115" s="115"/>
      <c r="VI115" s="115"/>
      <c r="VJ115" s="115"/>
      <c r="VK115" s="115"/>
      <c r="VL115" s="115"/>
      <c r="VM115" s="115"/>
      <c r="VN115" s="115"/>
      <c r="VO115" s="115"/>
      <c r="VP115" s="115"/>
      <c r="VQ115" s="115"/>
      <c r="VR115" s="115"/>
      <c r="VS115" s="115"/>
      <c r="VT115" s="115"/>
      <c r="VU115" s="115"/>
      <c r="VV115" s="115"/>
      <c r="VW115" s="115"/>
      <c r="VX115" s="115"/>
      <c r="VY115" s="115"/>
      <c r="VZ115" s="115"/>
      <c r="WA115" s="115"/>
      <c r="WB115" s="115"/>
      <c r="WC115" s="115"/>
      <c r="WD115" s="115"/>
      <c r="WE115" s="115"/>
      <c r="WF115" s="115"/>
      <c r="WG115" s="115"/>
      <c r="WH115" s="115"/>
      <c r="WI115" s="115"/>
      <c r="WJ115" s="115"/>
      <c r="WK115" s="115"/>
      <c r="WL115" s="115"/>
      <c r="WM115" s="115"/>
      <c r="WN115" s="115"/>
      <c r="WO115" s="115"/>
      <c r="WP115" s="115"/>
      <c r="WQ115" s="115"/>
      <c r="WR115" s="115"/>
      <c r="WS115" s="115"/>
      <c r="WT115" s="115"/>
      <c r="WU115" s="115"/>
      <c r="WV115" s="115"/>
      <c r="WW115" s="115"/>
      <c r="WX115" s="115"/>
      <c r="WY115" s="115"/>
      <c r="WZ115" s="115"/>
      <c r="XA115" s="115"/>
      <c r="XB115" s="115"/>
      <c r="XC115" s="115"/>
      <c r="XD115" s="115"/>
      <c r="XE115" s="115"/>
      <c r="XF115" s="115"/>
      <c r="XG115" s="115"/>
      <c r="XH115" s="115"/>
      <c r="XI115" s="115"/>
      <c r="XJ115" s="115"/>
      <c r="XK115" s="115"/>
      <c r="XL115" s="115"/>
      <c r="XM115" s="115"/>
      <c r="XN115" s="115"/>
      <c r="XO115" s="115"/>
      <c r="XP115" s="115"/>
      <c r="XQ115" s="115"/>
      <c r="XR115" s="115"/>
      <c r="XS115" s="115"/>
      <c r="XT115" s="115"/>
      <c r="XU115" s="115"/>
      <c r="XV115" s="115"/>
      <c r="XW115" s="115"/>
      <c r="XX115" s="115"/>
      <c r="XY115" s="115"/>
      <c r="XZ115" s="115"/>
      <c r="YA115" s="115"/>
      <c r="YB115" s="115"/>
      <c r="YC115" s="115"/>
      <c r="YD115" s="115"/>
      <c r="YE115" s="115"/>
      <c r="YF115" s="115"/>
      <c r="YG115" s="115"/>
      <c r="YH115" s="115"/>
      <c r="YI115" s="115"/>
      <c r="YJ115" s="115"/>
      <c r="YK115" s="115"/>
      <c r="YL115" s="115"/>
      <c r="YM115" s="115"/>
      <c r="YN115" s="115"/>
      <c r="YO115" s="115"/>
      <c r="YP115" s="115"/>
      <c r="YQ115" s="115"/>
      <c r="YR115" s="115"/>
      <c r="YS115" s="115"/>
      <c r="YT115" s="115"/>
      <c r="YU115" s="115"/>
      <c r="YV115" s="115"/>
      <c r="YW115" s="115"/>
      <c r="YX115" s="115"/>
      <c r="YY115" s="115"/>
      <c r="YZ115" s="115"/>
      <c r="ZA115" s="115"/>
      <c r="ZB115" s="115"/>
      <c r="ZC115" s="115"/>
      <c r="ZD115" s="115"/>
      <c r="ZE115" s="115"/>
      <c r="ZF115" s="115"/>
      <c r="ZG115" s="115"/>
      <c r="ZH115" s="115"/>
      <c r="ZI115" s="115"/>
      <c r="ZJ115" s="115"/>
      <c r="ZK115" s="115"/>
      <c r="ZL115" s="115"/>
      <c r="ZM115" s="115"/>
      <c r="ZN115" s="115"/>
      <c r="ZO115" s="115"/>
      <c r="ZP115" s="115"/>
      <c r="ZQ115" s="115"/>
      <c r="ZR115" s="115"/>
      <c r="ZS115" s="115"/>
      <c r="ZT115" s="115"/>
      <c r="ZU115" s="115"/>
      <c r="ZV115" s="115"/>
      <c r="ZW115" s="115"/>
      <c r="ZX115" s="115"/>
      <c r="ZY115" s="115"/>
      <c r="ZZ115" s="115"/>
      <c r="AAA115" s="115"/>
      <c r="AAB115" s="115"/>
      <c r="AAC115" s="115"/>
      <c r="AAD115" s="115"/>
      <c r="AAE115" s="115"/>
      <c r="AAF115" s="115"/>
      <c r="AAG115" s="115"/>
      <c r="AAH115" s="115"/>
      <c r="AAI115" s="115"/>
      <c r="AAJ115" s="115"/>
      <c r="AAK115" s="115"/>
      <c r="AAL115" s="115"/>
      <c r="AAM115" s="115"/>
      <c r="AAN115" s="115"/>
      <c r="AAO115" s="115"/>
      <c r="AAP115" s="115"/>
      <c r="AAQ115" s="115"/>
      <c r="AAR115" s="115"/>
      <c r="AAS115" s="115"/>
      <c r="AAT115" s="115"/>
      <c r="AAU115" s="115"/>
      <c r="AAV115" s="115"/>
      <c r="AAW115" s="115"/>
      <c r="AAX115" s="115"/>
      <c r="AAY115" s="115"/>
      <c r="AAZ115" s="115"/>
      <c r="ABA115" s="115"/>
      <c r="ABB115" s="115"/>
      <c r="ABC115" s="115"/>
      <c r="ABD115" s="115"/>
      <c r="ABE115" s="115"/>
      <c r="ABF115" s="115"/>
      <c r="ABG115" s="115"/>
      <c r="ABH115" s="115"/>
      <c r="ABI115" s="115"/>
      <c r="ABJ115" s="115"/>
      <c r="ABK115" s="115"/>
      <c r="ABL115" s="115"/>
      <c r="ABM115" s="115"/>
      <c r="ABN115" s="115"/>
      <c r="ABO115" s="115"/>
      <c r="ABP115" s="115"/>
      <c r="ABQ115" s="115"/>
      <c r="ABR115" s="115"/>
      <c r="ABS115" s="115"/>
      <c r="ABT115" s="115"/>
      <c r="ABU115" s="115"/>
      <c r="ABV115" s="115"/>
      <c r="ABW115" s="115"/>
      <c r="ABX115" s="115"/>
      <c r="ABY115" s="115"/>
      <c r="ABZ115" s="115"/>
      <c r="ACA115" s="115"/>
      <c r="ACB115" s="115"/>
      <c r="ACC115" s="115"/>
      <c r="ACD115" s="115"/>
      <c r="ACE115" s="115"/>
      <c r="ACF115" s="115"/>
      <c r="ACG115" s="115"/>
      <c r="ACH115" s="115"/>
      <c r="ACI115" s="115"/>
      <c r="ACJ115" s="115"/>
      <c r="ACK115" s="115"/>
      <c r="ACL115" s="115"/>
      <c r="ACM115" s="115"/>
      <c r="ACN115" s="115"/>
      <c r="ACO115" s="115"/>
      <c r="ACP115" s="115"/>
      <c r="ACQ115" s="115"/>
      <c r="ACR115" s="115"/>
      <c r="ACS115" s="115"/>
      <c r="ACT115" s="115"/>
      <c r="ACU115" s="115"/>
      <c r="ACV115" s="115"/>
      <c r="ACW115" s="115"/>
      <c r="ACX115" s="115"/>
      <c r="ACY115" s="115"/>
      <c r="ACZ115" s="115"/>
      <c r="ADA115" s="115"/>
      <c r="ADB115" s="115"/>
      <c r="ADC115" s="115"/>
      <c r="ADD115" s="115"/>
      <c r="ADE115" s="115"/>
      <c r="ADF115" s="115"/>
      <c r="ADG115" s="115"/>
      <c r="ADH115" s="115"/>
      <c r="ADI115" s="115"/>
      <c r="ADJ115" s="115"/>
      <c r="ADK115" s="115"/>
      <c r="ADL115" s="115"/>
      <c r="ADM115" s="115"/>
      <c r="ADN115" s="115"/>
      <c r="ADO115" s="115"/>
      <c r="ADP115" s="115"/>
      <c r="ADQ115" s="115"/>
      <c r="ADR115" s="115"/>
      <c r="ADS115" s="115"/>
      <c r="ADT115" s="115"/>
      <c r="ADU115" s="115"/>
      <c r="ADV115" s="115"/>
      <c r="ADW115" s="115"/>
      <c r="ADX115" s="115"/>
      <c r="ADY115" s="115"/>
      <c r="ADZ115" s="115"/>
      <c r="AEA115" s="115"/>
      <c r="AEB115" s="115"/>
      <c r="AEC115" s="115"/>
      <c r="AED115" s="115"/>
      <c r="AEE115" s="115"/>
      <c r="AEF115" s="115"/>
      <c r="AEG115" s="115"/>
      <c r="AEH115" s="115"/>
      <c r="AEI115" s="115"/>
      <c r="AEJ115" s="115"/>
      <c r="AEK115" s="115"/>
      <c r="AEL115" s="115"/>
      <c r="AEM115" s="115"/>
      <c r="AEN115" s="115"/>
      <c r="AEO115" s="115"/>
      <c r="AEP115" s="115"/>
      <c r="AEQ115" s="115"/>
      <c r="AER115" s="115"/>
      <c r="AES115" s="115"/>
      <c r="AET115" s="115"/>
      <c r="AEU115" s="115"/>
      <c r="AEV115" s="115"/>
      <c r="AEW115" s="115"/>
      <c r="AEX115" s="115"/>
      <c r="AEY115" s="115"/>
      <c r="AEZ115" s="115"/>
      <c r="AFA115" s="115"/>
      <c r="AFB115" s="115"/>
      <c r="AFC115" s="115"/>
      <c r="AFD115" s="115"/>
      <c r="AFE115" s="115"/>
      <c r="AFF115" s="115"/>
      <c r="AFG115" s="115"/>
      <c r="AFH115" s="115"/>
      <c r="AFI115" s="115"/>
      <c r="AFJ115" s="115"/>
      <c r="AFK115" s="115"/>
      <c r="AFL115" s="115"/>
      <c r="AFM115" s="115"/>
      <c r="AFN115" s="115"/>
      <c r="AFO115" s="115"/>
      <c r="AFP115" s="115"/>
      <c r="AFQ115" s="115"/>
      <c r="AFR115" s="115"/>
      <c r="AFS115" s="115"/>
      <c r="AFT115" s="115"/>
      <c r="AFU115" s="115"/>
      <c r="AFV115" s="115"/>
      <c r="AFW115" s="115"/>
      <c r="AFX115" s="115"/>
      <c r="AFY115" s="115"/>
      <c r="AFZ115" s="115"/>
      <c r="AGA115" s="115"/>
      <c r="AGB115" s="115"/>
      <c r="AGC115" s="115"/>
      <c r="AGD115" s="115"/>
      <c r="AGE115" s="115"/>
      <c r="AGF115" s="115"/>
      <c r="AGG115" s="115"/>
      <c r="AGH115" s="115"/>
      <c r="AGI115" s="115"/>
      <c r="AGJ115" s="115"/>
      <c r="AGK115" s="115"/>
      <c r="AGL115" s="115"/>
      <c r="AGM115" s="115"/>
      <c r="AGN115" s="115"/>
      <c r="AGO115" s="115"/>
      <c r="AGP115" s="115"/>
      <c r="AGQ115" s="115"/>
      <c r="AGR115" s="115"/>
      <c r="AGS115" s="115"/>
      <c r="AGT115" s="115"/>
      <c r="AGU115" s="115"/>
      <c r="AGV115" s="115"/>
      <c r="AGW115" s="115"/>
      <c r="AGX115" s="115"/>
      <c r="AGY115" s="115"/>
      <c r="AGZ115" s="115"/>
      <c r="AHA115" s="115"/>
      <c r="AHB115" s="115"/>
      <c r="AHC115" s="115"/>
      <c r="AHD115" s="115"/>
      <c r="AHE115" s="115"/>
      <c r="AHF115" s="115"/>
      <c r="AHG115" s="115"/>
      <c r="AHH115" s="115"/>
      <c r="AHI115" s="115"/>
      <c r="AHJ115" s="115"/>
      <c r="AHK115" s="115"/>
      <c r="AHL115" s="115"/>
      <c r="AHM115" s="115"/>
      <c r="AHN115" s="115"/>
      <c r="AHO115" s="115"/>
      <c r="AHP115" s="115"/>
      <c r="AHQ115" s="115"/>
      <c r="AHR115" s="115"/>
      <c r="AHS115" s="115"/>
      <c r="AHT115" s="115"/>
      <c r="AHU115" s="115"/>
      <c r="AHV115" s="115"/>
      <c r="AHW115" s="115"/>
      <c r="AHX115" s="115"/>
      <c r="AHY115" s="115"/>
      <c r="AHZ115" s="115"/>
      <c r="AIA115" s="115"/>
      <c r="AIB115" s="115"/>
      <c r="AIC115" s="115"/>
      <c r="AID115" s="115"/>
      <c r="AIE115" s="115"/>
      <c r="AIF115" s="115"/>
      <c r="AIG115" s="115"/>
      <c r="AIH115" s="115"/>
      <c r="AII115" s="115"/>
      <c r="AIJ115" s="115"/>
      <c r="AIK115" s="115"/>
      <c r="AIL115" s="115"/>
      <c r="AIM115" s="115"/>
      <c r="AIN115" s="115"/>
      <c r="AIO115" s="115"/>
      <c r="AIP115" s="115"/>
      <c r="AIQ115" s="115"/>
      <c r="AIR115" s="115"/>
      <c r="AIS115" s="115"/>
      <c r="AIT115" s="115"/>
      <c r="AIU115" s="115"/>
      <c r="AIV115" s="115"/>
      <c r="AIW115" s="115"/>
      <c r="AIX115" s="115"/>
      <c r="AIY115" s="115"/>
      <c r="AIZ115" s="115"/>
      <c r="AJA115" s="115"/>
      <c r="AJB115" s="115"/>
      <c r="AJC115" s="115"/>
      <c r="AJD115" s="115"/>
      <c r="AJE115" s="115"/>
      <c r="AJF115" s="115"/>
      <c r="AJG115" s="115"/>
      <c r="AJH115" s="115"/>
      <c r="AJI115" s="115"/>
      <c r="AJJ115" s="115"/>
      <c r="AJK115" s="115"/>
      <c r="AJL115" s="115"/>
      <c r="AJM115" s="115"/>
      <c r="AJN115" s="115"/>
      <c r="AJO115" s="115"/>
      <c r="AJP115" s="115"/>
      <c r="AJQ115" s="115"/>
      <c r="AJR115" s="115"/>
      <c r="AJS115" s="115"/>
      <c r="AJT115" s="115"/>
      <c r="AJU115" s="115"/>
      <c r="AJV115" s="115"/>
      <c r="AJW115" s="115"/>
      <c r="AJX115" s="115"/>
      <c r="AJY115" s="115"/>
      <c r="AJZ115" s="115"/>
      <c r="AKA115" s="115"/>
      <c r="AKB115" s="115"/>
      <c r="AKC115" s="115"/>
      <c r="AKD115" s="115"/>
      <c r="AKE115" s="115"/>
      <c r="AKF115" s="115"/>
      <c r="AKG115" s="115"/>
      <c r="AKH115" s="115"/>
      <c r="AKI115" s="115"/>
      <c r="AKJ115" s="115"/>
      <c r="AKK115" s="115"/>
      <c r="AKL115" s="115"/>
      <c r="AKM115" s="115"/>
      <c r="AKN115" s="115"/>
      <c r="AKO115" s="115"/>
      <c r="AKP115" s="115"/>
      <c r="AKQ115" s="115"/>
      <c r="AKR115" s="115"/>
      <c r="AKS115" s="115"/>
      <c r="AKT115" s="115"/>
      <c r="AKU115" s="115"/>
      <c r="AKV115" s="115"/>
      <c r="AKW115" s="115"/>
      <c r="AKX115" s="115"/>
      <c r="AKY115" s="115"/>
      <c r="AKZ115" s="115"/>
      <c r="ALA115" s="115"/>
      <c r="ALB115" s="115"/>
      <c r="ALC115" s="115"/>
      <c r="ALD115" s="115"/>
      <c r="ALE115" s="115"/>
      <c r="ALF115" s="115"/>
      <c r="ALG115" s="115"/>
      <c r="ALH115" s="115"/>
      <c r="ALI115" s="115"/>
      <c r="ALJ115" s="115"/>
      <c r="ALK115" s="115"/>
      <c r="ALL115" s="115"/>
      <c r="ALM115" s="115"/>
      <c r="ALN115" s="115"/>
      <c r="ALO115" s="115"/>
      <c r="ALP115" s="115"/>
      <c r="ALQ115" s="115"/>
      <c r="ALR115" s="115"/>
      <c r="ALS115" s="115"/>
      <c r="ALT115" s="115"/>
      <c r="ALU115" s="115"/>
      <c r="ALV115" s="115"/>
      <c r="ALW115" s="115"/>
      <c r="ALX115" s="115"/>
      <c r="ALY115" s="115"/>
      <c r="ALZ115" s="115"/>
      <c r="AMA115" s="115"/>
      <c r="AMB115" s="115"/>
      <c r="AMC115" s="115"/>
      <c r="AMD115" s="115"/>
      <c r="AME115" s="115"/>
      <c r="AMF115" s="115"/>
      <c r="AMG115" s="115"/>
      <c r="AMH115" s="115"/>
      <c r="AMI115" s="115"/>
      <c r="AMJ115" s="115"/>
      <c r="AMK115" s="115"/>
      <c r="AML115" s="115"/>
    </row>
    <row r="116" spans="1:1026" s="113" customFormat="1" ht="19.5" customHeight="1">
      <c r="A116" s="115"/>
      <c r="B116" s="754" t="s">
        <v>51</v>
      </c>
      <c r="C116" s="957"/>
      <c r="D116" s="734" t="s">
        <v>94</v>
      </c>
      <c r="E116" s="734"/>
      <c r="F116" s="957"/>
      <c r="G116" s="957"/>
      <c r="H116" s="958"/>
      <c r="I116" s="19"/>
      <c r="J116" s="115"/>
      <c r="K116" s="115"/>
      <c r="L116" s="115"/>
      <c r="M116" s="115"/>
      <c r="N116" s="115"/>
      <c r="O116" s="115"/>
      <c r="P116" s="115"/>
      <c r="Q116" s="115"/>
      <c r="R116" s="115"/>
      <c r="S116" s="115"/>
      <c r="T116" s="115"/>
      <c r="U116" s="115"/>
      <c r="V116" s="115"/>
      <c r="W116" s="115"/>
      <c r="X116" s="115"/>
      <c r="Y116" s="115"/>
      <c r="Z116" s="115"/>
      <c r="AA116" s="115"/>
      <c r="AB116" s="115"/>
      <c r="AC116" s="115"/>
      <c r="AD116" s="115"/>
      <c r="AE116" s="115"/>
      <c r="AF116" s="115"/>
      <c r="AG116" s="115"/>
      <c r="AH116" s="115"/>
      <c r="AI116" s="115"/>
      <c r="AJ116" s="115"/>
      <c r="AK116" s="115"/>
      <c r="AL116" s="115"/>
      <c r="AM116" s="115"/>
      <c r="AN116" s="115"/>
      <c r="AO116" s="115"/>
      <c r="AP116" s="115"/>
      <c r="AQ116" s="115"/>
      <c r="AR116" s="115"/>
      <c r="AS116" s="115"/>
      <c r="AT116" s="115"/>
      <c r="AU116" s="115"/>
      <c r="AV116" s="115"/>
      <c r="AW116" s="115"/>
      <c r="AX116" s="115"/>
      <c r="AY116" s="115"/>
      <c r="AZ116" s="115"/>
      <c r="BA116" s="115"/>
      <c r="BB116" s="115"/>
      <c r="BC116" s="115"/>
      <c r="BD116" s="115"/>
      <c r="BE116" s="115"/>
      <c r="BF116" s="115"/>
      <c r="BG116" s="115"/>
      <c r="BH116" s="115"/>
      <c r="BI116" s="115"/>
      <c r="BJ116" s="115"/>
      <c r="BK116" s="115"/>
      <c r="BL116" s="115"/>
      <c r="BM116" s="115"/>
      <c r="BN116" s="115"/>
      <c r="BO116" s="115"/>
      <c r="BP116" s="115"/>
      <c r="BQ116" s="115"/>
      <c r="BR116" s="115"/>
      <c r="BS116" s="115"/>
      <c r="BT116" s="115"/>
      <c r="BU116" s="115"/>
      <c r="BV116" s="115"/>
      <c r="BW116" s="115"/>
      <c r="BX116" s="115"/>
      <c r="BY116" s="115"/>
      <c r="BZ116" s="115"/>
      <c r="CA116" s="115"/>
      <c r="CB116" s="115"/>
      <c r="CC116" s="115"/>
      <c r="CD116" s="115"/>
      <c r="CE116" s="115"/>
      <c r="CF116" s="115"/>
      <c r="CG116" s="115"/>
      <c r="CH116" s="115"/>
      <c r="CI116" s="115"/>
      <c r="CJ116" s="115"/>
      <c r="CK116" s="115"/>
      <c r="CL116" s="115"/>
      <c r="CM116" s="115"/>
      <c r="CN116" s="115"/>
      <c r="CO116" s="115"/>
      <c r="CP116" s="115"/>
      <c r="CQ116" s="115"/>
      <c r="CR116" s="115"/>
      <c r="CS116" s="115"/>
      <c r="CT116" s="115"/>
      <c r="CU116" s="115"/>
      <c r="CV116" s="115"/>
      <c r="CW116" s="115"/>
      <c r="CX116" s="115"/>
      <c r="CY116" s="115"/>
      <c r="CZ116" s="115"/>
      <c r="DA116" s="115"/>
      <c r="DB116" s="115"/>
      <c r="DC116" s="115"/>
      <c r="DD116" s="115"/>
      <c r="DE116" s="115"/>
      <c r="DF116" s="115"/>
      <c r="DG116" s="115"/>
      <c r="DH116" s="115"/>
      <c r="DI116" s="115"/>
      <c r="DJ116" s="115"/>
      <c r="DK116" s="115"/>
      <c r="DL116" s="115"/>
      <c r="DM116" s="115"/>
      <c r="DN116" s="115"/>
      <c r="DO116" s="115"/>
      <c r="DP116" s="115"/>
      <c r="DQ116" s="115"/>
      <c r="DR116" s="115"/>
      <c r="DS116" s="115"/>
      <c r="DT116" s="115"/>
      <c r="DU116" s="115"/>
      <c r="DV116" s="115"/>
      <c r="DW116" s="115"/>
      <c r="DX116" s="115"/>
      <c r="DY116" s="115"/>
      <c r="DZ116" s="115"/>
      <c r="EA116" s="115"/>
      <c r="EB116" s="115"/>
      <c r="EC116" s="115"/>
      <c r="ED116" s="115"/>
      <c r="EE116" s="115"/>
      <c r="EF116" s="115"/>
      <c r="EG116" s="115"/>
      <c r="EH116" s="115"/>
      <c r="EI116" s="115"/>
      <c r="EJ116" s="115"/>
      <c r="EK116" s="115"/>
      <c r="EL116" s="115"/>
      <c r="EM116" s="115"/>
      <c r="EN116" s="115"/>
      <c r="EO116" s="115"/>
      <c r="EP116" s="115"/>
      <c r="EQ116" s="115"/>
      <c r="ER116" s="115"/>
      <c r="ES116" s="115"/>
      <c r="ET116" s="115"/>
      <c r="EU116" s="115"/>
      <c r="EV116" s="115"/>
      <c r="EW116" s="115"/>
      <c r="EX116" s="115"/>
      <c r="EY116" s="115"/>
      <c r="EZ116" s="115"/>
      <c r="FA116" s="115"/>
      <c r="FB116" s="115"/>
      <c r="FC116" s="115"/>
      <c r="FD116" s="115"/>
      <c r="FE116" s="115"/>
      <c r="FF116" s="115"/>
      <c r="FG116" s="115"/>
      <c r="FH116" s="115"/>
      <c r="FI116" s="115"/>
      <c r="FJ116" s="115"/>
      <c r="FK116" s="115"/>
      <c r="FL116" s="115"/>
      <c r="FM116" s="115"/>
      <c r="FN116" s="115"/>
      <c r="FO116" s="115"/>
      <c r="FP116" s="115"/>
      <c r="FQ116" s="115"/>
      <c r="FR116" s="115"/>
      <c r="FS116" s="115"/>
      <c r="FT116" s="115"/>
      <c r="FU116" s="115"/>
      <c r="FV116" s="115"/>
      <c r="FW116" s="115"/>
      <c r="FX116" s="115"/>
      <c r="FY116" s="115"/>
      <c r="FZ116" s="115"/>
      <c r="GA116" s="115"/>
      <c r="GB116" s="115"/>
      <c r="GC116" s="115"/>
      <c r="GD116" s="115"/>
      <c r="GE116" s="115"/>
      <c r="GF116" s="115"/>
      <c r="GG116" s="115"/>
      <c r="GH116" s="115"/>
      <c r="GI116" s="115"/>
      <c r="GJ116" s="115"/>
      <c r="GK116" s="115"/>
      <c r="GL116" s="115"/>
      <c r="GM116" s="115"/>
      <c r="GN116" s="115"/>
      <c r="GO116" s="115"/>
      <c r="GP116" s="115"/>
      <c r="GQ116" s="115"/>
      <c r="GR116" s="115"/>
      <c r="GS116" s="115"/>
      <c r="GT116" s="115"/>
      <c r="GU116" s="115"/>
      <c r="GV116" s="115"/>
      <c r="GW116" s="115"/>
      <c r="GX116" s="115"/>
      <c r="GY116" s="115"/>
      <c r="GZ116" s="115"/>
      <c r="HA116" s="115"/>
      <c r="HB116" s="115"/>
      <c r="HC116" s="115"/>
      <c r="HD116" s="115"/>
      <c r="HE116" s="115"/>
      <c r="HF116" s="115"/>
      <c r="HG116" s="115"/>
      <c r="HH116" s="115"/>
      <c r="HI116" s="115"/>
      <c r="HJ116" s="115"/>
      <c r="HK116" s="115"/>
      <c r="HL116" s="115"/>
      <c r="HM116" s="115"/>
      <c r="HN116" s="115"/>
      <c r="HO116" s="115"/>
      <c r="HP116" s="115"/>
      <c r="HQ116" s="115"/>
      <c r="HR116" s="115"/>
      <c r="HS116" s="115"/>
      <c r="HT116" s="115"/>
      <c r="HU116" s="115"/>
      <c r="HV116" s="115"/>
      <c r="HW116" s="115"/>
      <c r="HX116" s="115"/>
      <c r="HY116" s="115"/>
      <c r="HZ116" s="115"/>
      <c r="IA116" s="115"/>
      <c r="IB116" s="115"/>
      <c r="IC116" s="115"/>
      <c r="ID116" s="115"/>
      <c r="IE116" s="115"/>
      <c r="IF116" s="115"/>
      <c r="IG116" s="115"/>
      <c r="IH116" s="115"/>
      <c r="II116" s="115"/>
      <c r="IJ116" s="115"/>
      <c r="IK116" s="115"/>
      <c r="IL116" s="115"/>
      <c r="IM116" s="115"/>
      <c r="IN116" s="115"/>
      <c r="IO116" s="115"/>
      <c r="IP116" s="115"/>
      <c r="IQ116" s="115"/>
      <c r="IR116" s="115"/>
      <c r="IS116" s="115"/>
      <c r="IT116" s="115"/>
      <c r="IU116" s="115"/>
      <c r="IV116" s="115"/>
      <c r="IW116" s="115"/>
      <c r="IX116" s="115"/>
      <c r="IY116" s="115"/>
      <c r="IZ116" s="115"/>
      <c r="JA116" s="115"/>
      <c r="JB116" s="115"/>
      <c r="JC116" s="115"/>
      <c r="JD116" s="115"/>
      <c r="JE116" s="115"/>
      <c r="JF116" s="115"/>
      <c r="JG116" s="115"/>
      <c r="JH116" s="115"/>
      <c r="JI116" s="115"/>
      <c r="JJ116" s="115"/>
      <c r="JK116" s="115"/>
      <c r="JL116" s="115"/>
      <c r="JM116" s="115"/>
      <c r="JN116" s="115"/>
      <c r="JO116" s="115"/>
      <c r="JP116" s="115"/>
      <c r="JQ116" s="115"/>
      <c r="JR116" s="115"/>
      <c r="JS116" s="115"/>
      <c r="JT116" s="115"/>
      <c r="JU116" s="115"/>
      <c r="JV116" s="115"/>
      <c r="JW116" s="115"/>
      <c r="JX116" s="115"/>
      <c r="JY116" s="115"/>
      <c r="JZ116" s="115"/>
      <c r="KA116" s="115"/>
      <c r="KB116" s="115"/>
      <c r="KC116" s="115"/>
      <c r="KD116" s="115"/>
      <c r="KE116" s="115"/>
      <c r="KF116" s="115"/>
      <c r="KG116" s="115"/>
      <c r="KH116" s="115"/>
      <c r="KI116" s="115"/>
      <c r="KJ116" s="115"/>
      <c r="KK116" s="115"/>
      <c r="KL116" s="115"/>
      <c r="KM116" s="115"/>
      <c r="KN116" s="115"/>
      <c r="KO116" s="115"/>
      <c r="KP116" s="115"/>
      <c r="KQ116" s="115"/>
      <c r="KR116" s="115"/>
      <c r="KS116" s="115"/>
      <c r="KT116" s="115"/>
      <c r="KU116" s="115"/>
      <c r="KV116" s="115"/>
      <c r="KW116" s="115"/>
      <c r="KX116" s="115"/>
      <c r="KY116" s="115"/>
      <c r="KZ116" s="115"/>
      <c r="LA116" s="115"/>
      <c r="LB116" s="115"/>
      <c r="LC116" s="115"/>
      <c r="LD116" s="115"/>
      <c r="LE116" s="115"/>
      <c r="LF116" s="115"/>
      <c r="LG116" s="115"/>
      <c r="LH116" s="115"/>
      <c r="LI116" s="115"/>
      <c r="LJ116" s="115"/>
      <c r="LK116" s="115"/>
      <c r="LL116" s="115"/>
      <c r="LM116" s="115"/>
      <c r="LN116" s="115"/>
      <c r="LO116" s="115"/>
      <c r="LP116" s="115"/>
      <c r="LQ116" s="115"/>
      <c r="LR116" s="115"/>
      <c r="LS116" s="115"/>
      <c r="LT116" s="115"/>
      <c r="LU116" s="115"/>
      <c r="LV116" s="115"/>
      <c r="LW116" s="115"/>
      <c r="LX116" s="115"/>
      <c r="LY116" s="115"/>
      <c r="LZ116" s="115"/>
      <c r="MA116" s="115"/>
      <c r="MB116" s="115"/>
      <c r="MC116" s="115"/>
      <c r="MD116" s="115"/>
      <c r="ME116" s="115"/>
      <c r="MF116" s="115"/>
      <c r="MG116" s="115"/>
      <c r="MH116" s="115"/>
      <c r="MI116" s="115"/>
      <c r="MJ116" s="115"/>
      <c r="MK116" s="115"/>
      <c r="ML116" s="115"/>
      <c r="MM116" s="115"/>
      <c r="MN116" s="115"/>
      <c r="MO116" s="115"/>
      <c r="MP116" s="115"/>
      <c r="MQ116" s="115"/>
      <c r="MR116" s="115"/>
      <c r="MS116" s="115"/>
      <c r="MT116" s="115"/>
      <c r="MU116" s="115"/>
      <c r="MV116" s="115"/>
      <c r="MW116" s="115"/>
      <c r="MX116" s="115"/>
      <c r="MY116" s="115"/>
      <c r="MZ116" s="115"/>
      <c r="NA116" s="115"/>
      <c r="NB116" s="115"/>
      <c r="NC116" s="115"/>
      <c r="ND116" s="115"/>
      <c r="NE116" s="115"/>
      <c r="NF116" s="115"/>
      <c r="NG116" s="115"/>
      <c r="NH116" s="115"/>
      <c r="NI116" s="115"/>
      <c r="NJ116" s="115"/>
      <c r="NK116" s="115"/>
      <c r="NL116" s="115"/>
      <c r="NM116" s="115"/>
      <c r="NN116" s="115"/>
      <c r="NO116" s="115"/>
      <c r="NP116" s="115"/>
      <c r="NQ116" s="115"/>
      <c r="NR116" s="115"/>
      <c r="NS116" s="115"/>
      <c r="NT116" s="115"/>
      <c r="NU116" s="115"/>
      <c r="NV116" s="115"/>
      <c r="NW116" s="115"/>
      <c r="NX116" s="115"/>
      <c r="NY116" s="115"/>
      <c r="NZ116" s="115"/>
      <c r="OA116" s="115"/>
      <c r="OB116" s="115"/>
      <c r="OC116" s="115"/>
      <c r="OD116" s="115"/>
      <c r="OE116" s="115"/>
      <c r="OF116" s="115"/>
      <c r="OG116" s="115"/>
      <c r="OH116" s="115"/>
      <c r="OI116" s="115"/>
      <c r="OJ116" s="115"/>
      <c r="OK116" s="115"/>
      <c r="OL116" s="115"/>
      <c r="OM116" s="115"/>
      <c r="ON116" s="115"/>
      <c r="OO116" s="115"/>
      <c r="OP116" s="115"/>
      <c r="OQ116" s="115"/>
      <c r="OR116" s="115"/>
      <c r="OS116" s="115"/>
      <c r="OT116" s="115"/>
      <c r="OU116" s="115"/>
      <c r="OV116" s="115"/>
      <c r="OW116" s="115"/>
      <c r="OX116" s="115"/>
      <c r="OY116" s="115"/>
      <c r="OZ116" s="115"/>
      <c r="PA116" s="115"/>
      <c r="PB116" s="115"/>
      <c r="PC116" s="115"/>
      <c r="PD116" s="115"/>
      <c r="PE116" s="115"/>
      <c r="PF116" s="115"/>
      <c r="PG116" s="115"/>
      <c r="PH116" s="115"/>
      <c r="PI116" s="115"/>
      <c r="PJ116" s="115"/>
      <c r="PK116" s="115"/>
      <c r="PL116" s="115"/>
      <c r="PM116" s="115"/>
      <c r="PN116" s="115"/>
      <c r="PO116" s="115"/>
      <c r="PP116" s="115"/>
      <c r="PQ116" s="115"/>
      <c r="PR116" s="115"/>
      <c r="PS116" s="115"/>
      <c r="PT116" s="115"/>
      <c r="PU116" s="115"/>
      <c r="PV116" s="115"/>
      <c r="PW116" s="115"/>
      <c r="PX116" s="115"/>
      <c r="PY116" s="115"/>
      <c r="PZ116" s="115"/>
      <c r="QA116" s="115"/>
      <c r="QB116" s="115"/>
      <c r="QC116" s="115"/>
      <c r="QD116" s="115"/>
      <c r="QE116" s="115"/>
      <c r="QF116" s="115"/>
      <c r="QG116" s="115"/>
      <c r="QH116" s="115"/>
      <c r="QI116" s="115"/>
      <c r="QJ116" s="115"/>
      <c r="QK116" s="115"/>
      <c r="QL116" s="115"/>
      <c r="QM116" s="115"/>
      <c r="QN116" s="115"/>
      <c r="QO116" s="115"/>
      <c r="QP116" s="115"/>
      <c r="QQ116" s="115"/>
      <c r="QR116" s="115"/>
      <c r="QS116" s="115"/>
      <c r="QT116" s="115"/>
      <c r="QU116" s="115"/>
      <c r="QV116" s="115"/>
      <c r="QW116" s="115"/>
      <c r="QX116" s="115"/>
      <c r="QY116" s="115"/>
      <c r="QZ116" s="115"/>
      <c r="RA116" s="115"/>
      <c r="RB116" s="115"/>
      <c r="RC116" s="115"/>
      <c r="RD116" s="115"/>
      <c r="RE116" s="115"/>
      <c r="RF116" s="115"/>
      <c r="RG116" s="115"/>
      <c r="RH116" s="115"/>
      <c r="RI116" s="115"/>
      <c r="RJ116" s="115"/>
      <c r="RK116" s="115"/>
      <c r="RL116" s="115"/>
      <c r="RM116" s="115"/>
      <c r="RN116" s="115"/>
      <c r="RO116" s="115"/>
      <c r="RP116" s="115"/>
      <c r="RQ116" s="115"/>
      <c r="RR116" s="115"/>
      <c r="RS116" s="115"/>
      <c r="RT116" s="115"/>
      <c r="RU116" s="115"/>
      <c r="RV116" s="115"/>
      <c r="RW116" s="115"/>
      <c r="RX116" s="115"/>
      <c r="RY116" s="115"/>
      <c r="RZ116" s="115"/>
      <c r="SA116" s="115"/>
      <c r="SB116" s="115"/>
      <c r="SC116" s="115"/>
      <c r="SD116" s="115"/>
      <c r="SE116" s="115"/>
      <c r="SF116" s="115"/>
      <c r="SG116" s="115"/>
      <c r="SH116" s="115"/>
      <c r="SI116" s="115"/>
      <c r="SJ116" s="115"/>
      <c r="SK116" s="115"/>
      <c r="SL116" s="115"/>
      <c r="SM116" s="115"/>
      <c r="SN116" s="115"/>
      <c r="SO116" s="115"/>
      <c r="SP116" s="115"/>
      <c r="SQ116" s="115"/>
      <c r="SR116" s="115"/>
      <c r="SS116" s="115"/>
      <c r="ST116" s="115"/>
      <c r="SU116" s="115"/>
      <c r="SV116" s="115"/>
      <c r="SW116" s="115"/>
      <c r="SX116" s="115"/>
      <c r="SY116" s="115"/>
      <c r="SZ116" s="115"/>
      <c r="TA116" s="115"/>
      <c r="TB116" s="115"/>
      <c r="TC116" s="115"/>
      <c r="TD116" s="115"/>
      <c r="TE116" s="115"/>
      <c r="TF116" s="115"/>
      <c r="TG116" s="115"/>
      <c r="TH116" s="115"/>
      <c r="TI116" s="115"/>
      <c r="TJ116" s="115"/>
      <c r="TK116" s="115"/>
      <c r="TL116" s="115"/>
      <c r="TM116" s="115"/>
      <c r="TN116" s="115"/>
      <c r="TO116" s="115"/>
      <c r="TP116" s="115"/>
      <c r="TQ116" s="115"/>
      <c r="TR116" s="115"/>
      <c r="TS116" s="115"/>
      <c r="TT116" s="115"/>
      <c r="TU116" s="115"/>
      <c r="TV116" s="115"/>
      <c r="TW116" s="115"/>
      <c r="TX116" s="115"/>
      <c r="TY116" s="115"/>
      <c r="TZ116" s="115"/>
      <c r="UA116" s="115"/>
      <c r="UB116" s="115"/>
      <c r="UC116" s="115"/>
      <c r="UD116" s="115"/>
      <c r="UE116" s="115"/>
      <c r="UF116" s="115"/>
      <c r="UG116" s="115"/>
      <c r="UH116" s="115"/>
      <c r="UI116" s="115"/>
      <c r="UJ116" s="115"/>
      <c r="UK116" s="115"/>
      <c r="UL116" s="115"/>
      <c r="UM116" s="115"/>
      <c r="UN116" s="115"/>
      <c r="UO116" s="115"/>
      <c r="UP116" s="115"/>
      <c r="UQ116" s="115"/>
      <c r="UR116" s="115"/>
      <c r="US116" s="115"/>
      <c r="UT116" s="115"/>
      <c r="UU116" s="115"/>
      <c r="UV116" s="115"/>
      <c r="UW116" s="115"/>
      <c r="UX116" s="115"/>
      <c r="UY116" s="115"/>
      <c r="UZ116" s="115"/>
      <c r="VA116" s="115"/>
      <c r="VB116" s="115"/>
      <c r="VC116" s="115"/>
      <c r="VD116" s="115"/>
      <c r="VE116" s="115"/>
      <c r="VF116" s="115"/>
      <c r="VG116" s="115"/>
      <c r="VH116" s="115"/>
      <c r="VI116" s="115"/>
      <c r="VJ116" s="115"/>
      <c r="VK116" s="115"/>
      <c r="VL116" s="115"/>
      <c r="VM116" s="115"/>
      <c r="VN116" s="115"/>
      <c r="VO116" s="115"/>
      <c r="VP116" s="115"/>
      <c r="VQ116" s="115"/>
      <c r="VR116" s="115"/>
      <c r="VS116" s="115"/>
      <c r="VT116" s="115"/>
      <c r="VU116" s="115"/>
      <c r="VV116" s="115"/>
      <c r="VW116" s="115"/>
      <c r="VX116" s="115"/>
      <c r="VY116" s="115"/>
      <c r="VZ116" s="115"/>
      <c r="WA116" s="115"/>
      <c r="WB116" s="115"/>
      <c r="WC116" s="115"/>
      <c r="WD116" s="115"/>
      <c r="WE116" s="115"/>
      <c r="WF116" s="115"/>
      <c r="WG116" s="115"/>
      <c r="WH116" s="115"/>
      <c r="WI116" s="115"/>
      <c r="WJ116" s="115"/>
      <c r="WK116" s="115"/>
      <c r="WL116" s="115"/>
      <c r="WM116" s="115"/>
      <c r="WN116" s="115"/>
      <c r="WO116" s="115"/>
      <c r="WP116" s="115"/>
      <c r="WQ116" s="115"/>
      <c r="WR116" s="115"/>
      <c r="WS116" s="115"/>
      <c r="WT116" s="115"/>
      <c r="WU116" s="115"/>
      <c r="WV116" s="115"/>
      <c r="WW116" s="115"/>
      <c r="WX116" s="115"/>
      <c r="WY116" s="115"/>
      <c r="WZ116" s="115"/>
      <c r="XA116" s="115"/>
      <c r="XB116" s="115"/>
      <c r="XC116" s="115"/>
      <c r="XD116" s="115"/>
      <c r="XE116" s="115"/>
      <c r="XF116" s="115"/>
      <c r="XG116" s="115"/>
      <c r="XH116" s="115"/>
      <c r="XI116" s="115"/>
      <c r="XJ116" s="115"/>
      <c r="XK116" s="115"/>
      <c r="XL116" s="115"/>
      <c r="XM116" s="115"/>
      <c r="XN116" s="115"/>
      <c r="XO116" s="115"/>
      <c r="XP116" s="115"/>
      <c r="XQ116" s="115"/>
      <c r="XR116" s="115"/>
      <c r="XS116" s="115"/>
      <c r="XT116" s="115"/>
      <c r="XU116" s="115"/>
      <c r="XV116" s="115"/>
      <c r="XW116" s="115"/>
      <c r="XX116" s="115"/>
      <c r="XY116" s="115"/>
      <c r="XZ116" s="115"/>
      <c r="YA116" s="115"/>
      <c r="YB116" s="115"/>
      <c r="YC116" s="115"/>
      <c r="YD116" s="115"/>
      <c r="YE116" s="115"/>
      <c r="YF116" s="115"/>
      <c r="YG116" s="115"/>
      <c r="YH116" s="115"/>
      <c r="YI116" s="115"/>
      <c r="YJ116" s="115"/>
      <c r="YK116" s="115"/>
      <c r="YL116" s="115"/>
      <c r="YM116" s="115"/>
      <c r="YN116" s="115"/>
      <c r="YO116" s="115"/>
      <c r="YP116" s="115"/>
      <c r="YQ116" s="115"/>
      <c r="YR116" s="115"/>
      <c r="YS116" s="115"/>
      <c r="YT116" s="115"/>
      <c r="YU116" s="115"/>
      <c r="YV116" s="115"/>
      <c r="YW116" s="115"/>
      <c r="YX116" s="115"/>
      <c r="YY116" s="115"/>
      <c r="YZ116" s="115"/>
      <c r="ZA116" s="115"/>
      <c r="ZB116" s="115"/>
      <c r="ZC116" s="115"/>
      <c r="ZD116" s="115"/>
      <c r="ZE116" s="115"/>
      <c r="ZF116" s="115"/>
      <c r="ZG116" s="115"/>
      <c r="ZH116" s="115"/>
      <c r="ZI116" s="115"/>
      <c r="ZJ116" s="115"/>
      <c r="ZK116" s="115"/>
      <c r="ZL116" s="115"/>
      <c r="ZM116" s="115"/>
      <c r="ZN116" s="115"/>
      <c r="ZO116" s="115"/>
      <c r="ZP116" s="115"/>
      <c r="ZQ116" s="115"/>
      <c r="ZR116" s="115"/>
      <c r="ZS116" s="115"/>
      <c r="ZT116" s="115"/>
      <c r="ZU116" s="115"/>
      <c r="ZV116" s="115"/>
      <c r="ZW116" s="115"/>
      <c r="ZX116" s="115"/>
      <c r="ZY116" s="115"/>
      <c r="ZZ116" s="115"/>
      <c r="AAA116" s="115"/>
      <c r="AAB116" s="115"/>
      <c r="AAC116" s="115"/>
      <c r="AAD116" s="115"/>
      <c r="AAE116" s="115"/>
      <c r="AAF116" s="115"/>
      <c r="AAG116" s="115"/>
      <c r="AAH116" s="115"/>
      <c r="AAI116" s="115"/>
      <c r="AAJ116" s="115"/>
      <c r="AAK116" s="115"/>
      <c r="AAL116" s="115"/>
      <c r="AAM116" s="115"/>
      <c r="AAN116" s="115"/>
      <c r="AAO116" s="115"/>
      <c r="AAP116" s="115"/>
      <c r="AAQ116" s="115"/>
      <c r="AAR116" s="115"/>
      <c r="AAS116" s="115"/>
      <c r="AAT116" s="115"/>
      <c r="AAU116" s="115"/>
      <c r="AAV116" s="115"/>
      <c r="AAW116" s="115"/>
      <c r="AAX116" s="115"/>
      <c r="AAY116" s="115"/>
      <c r="AAZ116" s="115"/>
      <c r="ABA116" s="115"/>
      <c r="ABB116" s="115"/>
      <c r="ABC116" s="115"/>
      <c r="ABD116" s="115"/>
      <c r="ABE116" s="115"/>
      <c r="ABF116" s="115"/>
      <c r="ABG116" s="115"/>
      <c r="ABH116" s="115"/>
      <c r="ABI116" s="115"/>
      <c r="ABJ116" s="115"/>
      <c r="ABK116" s="115"/>
      <c r="ABL116" s="115"/>
      <c r="ABM116" s="115"/>
      <c r="ABN116" s="115"/>
      <c r="ABO116" s="115"/>
      <c r="ABP116" s="115"/>
      <c r="ABQ116" s="115"/>
      <c r="ABR116" s="115"/>
      <c r="ABS116" s="115"/>
      <c r="ABT116" s="115"/>
      <c r="ABU116" s="115"/>
      <c r="ABV116" s="115"/>
      <c r="ABW116" s="115"/>
      <c r="ABX116" s="115"/>
      <c r="ABY116" s="115"/>
      <c r="ABZ116" s="115"/>
      <c r="ACA116" s="115"/>
      <c r="ACB116" s="115"/>
      <c r="ACC116" s="115"/>
      <c r="ACD116" s="115"/>
      <c r="ACE116" s="115"/>
      <c r="ACF116" s="115"/>
      <c r="ACG116" s="115"/>
      <c r="ACH116" s="115"/>
      <c r="ACI116" s="115"/>
      <c r="ACJ116" s="115"/>
      <c r="ACK116" s="115"/>
      <c r="ACL116" s="115"/>
      <c r="ACM116" s="115"/>
      <c r="ACN116" s="115"/>
      <c r="ACO116" s="115"/>
      <c r="ACP116" s="115"/>
      <c r="ACQ116" s="115"/>
      <c r="ACR116" s="115"/>
      <c r="ACS116" s="115"/>
      <c r="ACT116" s="115"/>
      <c r="ACU116" s="115"/>
      <c r="ACV116" s="115"/>
      <c r="ACW116" s="115"/>
      <c r="ACX116" s="115"/>
      <c r="ACY116" s="115"/>
      <c r="ACZ116" s="115"/>
      <c r="ADA116" s="115"/>
      <c r="ADB116" s="115"/>
      <c r="ADC116" s="115"/>
      <c r="ADD116" s="115"/>
      <c r="ADE116" s="115"/>
      <c r="ADF116" s="115"/>
      <c r="ADG116" s="115"/>
      <c r="ADH116" s="115"/>
      <c r="ADI116" s="115"/>
      <c r="ADJ116" s="115"/>
      <c r="ADK116" s="115"/>
      <c r="ADL116" s="115"/>
      <c r="ADM116" s="115"/>
      <c r="ADN116" s="115"/>
      <c r="ADO116" s="115"/>
      <c r="ADP116" s="115"/>
      <c r="ADQ116" s="115"/>
      <c r="ADR116" s="115"/>
      <c r="ADS116" s="115"/>
      <c r="ADT116" s="115"/>
      <c r="ADU116" s="115"/>
      <c r="ADV116" s="115"/>
      <c r="ADW116" s="115"/>
      <c r="ADX116" s="115"/>
      <c r="ADY116" s="115"/>
      <c r="ADZ116" s="115"/>
      <c r="AEA116" s="115"/>
      <c r="AEB116" s="115"/>
      <c r="AEC116" s="115"/>
      <c r="AED116" s="115"/>
      <c r="AEE116" s="115"/>
      <c r="AEF116" s="115"/>
      <c r="AEG116" s="115"/>
      <c r="AEH116" s="115"/>
      <c r="AEI116" s="115"/>
      <c r="AEJ116" s="115"/>
      <c r="AEK116" s="115"/>
      <c r="AEL116" s="115"/>
      <c r="AEM116" s="115"/>
      <c r="AEN116" s="115"/>
      <c r="AEO116" s="115"/>
      <c r="AEP116" s="115"/>
      <c r="AEQ116" s="115"/>
      <c r="AER116" s="115"/>
      <c r="AES116" s="115"/>
      <c r="AET116" s="115"/>
      <c r="AEU116" s="115"/>
      <c r="AEV116" s="115"/>
      <c r="AEW116" s="115"/>
      <c r="AEX116" s="115"/>
      <c r="AEY116" s="115"/>
      <c r="AEZ116" s="115"/>
      <c r="AFA116" s="115"/>
      <c r="AFB116" s="115"/>
      <c r="AFC116" s="115"/>
      <c r="AFD116" s="115"/>
      <c r="AFE116" s="115"/>
      <c r="AFF116" s="115"/>
      <c r="AFG116" s="115"/>
      <c r="AFH116" s="115"/>
      <c r="AFI116" s="115"/>
      <c r="AFJ116" s="115"/>
      <c r="AFK116" s="115"/>
      <c r="AFL116" s="115"/>
      <c r="AFM116" s="115"/>
      <c r="AFN116" s="115"/>
      <c r="AFO116" s="115"/>
      <c r="AFP116" s="115"/>
      <c r="AFQ116" s="115"/>
      <c r="AFR116" s="115"/>
      <c r="AFS116" s="115"/>
      <c r="AFT116" s="115"/>
      <c r="AFU116" s="115"/>
      <c r="AFV116" s="115"/>
      <c r="AFW116" s="115"/>
      <c r="AFX116" s="115"/>
      <c r="AFY116" s="115"/>
      <c r="AFZ116" s="115"/>
      <c r="AGA116" s="115"/>
      <c r="AGB116" s="115"/>
      <c r="AGC116" s="115"/>
      <c r="AGD116" s="115"/>
      <c r="AGE116" s="115"/>
      <c r="AGF116" s="115"/>
      <c r="AGG116" s="115"/>
      <c r="AGH116" s="115"/>
      <c r="AGI116" s="115"/>
      <c r="AGJ116" s="115"/>
      <c r="AGK116" s="115"/>
      <c r="AGL116" s="115"/>
      <c r="AGM116" s="115"/>
      <c r="AGN116" s="115"/>
      <c r="AGO116" s="115"/>
      <c r="AGP116" s="115"/>
      <c r="AGQ116" s="115"/>
      <c r="AGR116" s="115"/>
      <c r="AGS116" s="115"/>
      <c r="AGT116" s="115"/>
      <c r="AGU116" s="115"/>
      <c r="AGV116" s="115"/>
      <c r="AGW116" s="115"/>
      <c r="AGX116" s="115"/>
      <c r="AGY116" s="115"/>
      <c r="AGZ116" s="115"/>
      <c r="AHA116" s="115"/>
      <c r="AHB116" s="115"/>
      <c r="AHC116" s="115"/>
      <c r="AHD116" s="115"/>
      <c r="AHE116" s="115"/>
      <c r="AHF116" s="115"/>
      <c r="AHG116" s="115"/>
      <c r="AHH116" s="115"/>
      <c r="AHI116" s="115"/>
      <c r="AHJ116" s="115"/>
      <c r="AHK116" s="115"/>
      <c r="AHL116" s="115"/>
      <c r="AHM116" s="115"/>
      <c r="AHN116" s="115"/>
      <c r="AHO116" s="115"/>
      <c r="AHP116" s="115"/>
      <c r="AHQ116" s="115"/>
      <c r="AHR116" s="115"/>
      <c r="AHS116" s="115"/>
      <c r="AHT116" s="115"/>
      <c r="AHU116" s="115"/>
      <c r="AHV116" s="115"/>
      <c r="AHW116" s="115"/>
      <c r="AHX116" s="115"/>
      <c r="AHY116" s="115"/>
      <c r="AHZ116" s="115"/>
      <c r="AIA116" s="115"/>
      <c r="AIB116" s="115"/>
      <c r="AIC116" s="115"/>
      <c r="AID116" s="115"/>
      <c r="AIE116" s="115"/>
      <c r="AIF116" s="115"/>
      <c r="AIG116" s="115"/>
      <c r="AIH116" s="115"/>
      <c r="AII116" s="115"/>
      <c r="AIJ116" s="115"/>
      <c r="AIK116" s="115"/>
      <c r="AIL116" s="115"/>
      <c r="AIM116" s="115"/>
      <c r="AIN116" s="115"/>
      <c r="AIO116" s="115"/>
      <c r="AIP116" s="115"/>
      <c r="AIQ116" s="115"/>
      <c r="AIR116" s="115"/>
      <c r="AIS116" s="115"/>
      <c r="AIT116" s="115"/>
      <c r="AIU116" s="115"/>
      <c r="AIV116" s="115"/>
      <c r="AIW116" s="115"/>
      <c r="AIX116" s="115"/>
      <c r="AIY116" s="115"/>
      <c r="AIZ116" s="115"/>
      <c r="AJA116" s="115"/>
      <c r="AJB116" s="115"/>
      <c r="AJC116" s="115"/>
      <c r="AJD116" s="115"/>
      <c r="AJE116" s="115"/>
      <c r="AJF116" s="115"/>
      <c r="AJG116" s="115"/>
      <c r="AJH116" s="115"/>
      <c r="AJI116" s="115"/>
      <c r="AJJ116" s="115"/>
      <c r="AJK116" s="115"/>
      <c r="AJL116" s="115"/>
      <c r="AJM116" s="115"/>
      <c r="AJN116" s="115"/>
      <c r="AJO116" s="115"/>
      <c r="AJP116" s="115"/>
      <c r="AJQ116" s="115"/>
      <c r="AJR116" s="115"/>
      <c r="AJS116" s="115"/>
      <c r="AJT116" s="115"/>
      <c r="AJU116" s="115"/>
      <c r="AJV116" s="115"/>
      <c r="AJW116" s="115"/>
      <c r="AJX116" s="115"/>
      <c r="AJY116" s="115"/>
      <c r="AJZ116" s="115"/>
      <c r="AKA116" s="115"/>
      <c r="AKB116" s="115"/>
      <c r="AKC116" s="115"/>
      <c r="AKD116" s="115"/>
      <c r="AKE116" s="115"/>
      <c r="AKF116" s="115"/>
      <c r="AKG116" s="115"/>
      <c r="AKH116" s="115"/>
      <c r="AKI116" s="115"/>
      <c r="AKJ116" s="115"/>
      <c r="AKK116" s="115"/>
      <c r="AKL116" s="115"/>
      <c r="AKM116" s="115"/>
      <c r="AKN116" s="115"/>
      <c r="AKO116" s="115"/>
      <c r="AKP116" s="115"/>
      <c r="AKQ116" s="115"/>
      <c r="AKR116" s="115"/>
      <c r="AKS116" s="115"/>
      <c r="AKT116" s="115"/>
      <c r="AKU116" s="115"/>
      <c r="AKV116" s="115"/>
      <c r="AKW116" s="115"/>
      <c r="AKX116" s="115"/>
      <c r="AKY116" s="115"/>
      <c r="AKZ116" s="115"/>
      <c r="ALA116" s="115"/>
      <c r="ALB116" s="115"/>
      <c r="ALC116" s="115"/>
      <c r="ALD116" s="115"/>
      <c r="ALE116" s="115"/>
      <c r="ALF116" s="115"/>
      <c r="ALG116" s="115"/>
      <c r="ALH116" s="115"/>
      <c r="ALI116" s="115"/>
      <c r="ALJ116" s="115"/>
      <c r="ALK116" s="115"/>
      <c r="ALL116" s="115"/>
      <c r="ALM116" s="115"/>
      <c r="ALN116" s="115"/>
      <c r="ALO116" s="115"/>
      <c r="ALP116" s="115"/>
      <c r="ALQ116" s="115"/>
      <c r="ALR116" s="115"/>
      <c r="ALS116" s="115"/>
      <c r="ALT116" s="115"/>
      <c r="ALU116" s="115"/>
      <c r="ALV116" s="115"/>
      <c r="ALW116" s="115"/>
      <c r="ALX116" s="115"/>
      <c r="ALY116" s="115"/>
      <c r="ALZ116" s="115"/>
      <c r="AMA116" s="115"/>
      <c r="AMB116" s="115"/>
      <c r="AMC116" s="115"/>
      <c r="AMD116" s="115"/>
      <c r="AME116" s="115"/>
      <c r="AMF116" s="115"/>
      <c r="AMG116" s="115"/>
      <c r="AMH116" s="115"/>
      <c r="AMI116" s="115"/>
      <c r="AMJ116" s="115"/>
      <c r="AMK116" s="115"/>
      <c r="AML116" s="115"/>
    </row>
    <row r="117" spans="1:1026" ht="15.75">
      <c r="B117" s="36"/>
      <c r="C117" s="970" t="s">
        <v>61</v>
      </c>
      <c r="D117" s="998"/>
      <c r="E117" s="998"/>
      <c r="F117" s="998"/>
      <c r="G117" s="999"/>
      <c r="H117" s="37" t="s">
        <v>63</v>
      </c>
      <c r="I117" s="95"/>
    </row>
    <row r="118" spans="1:1026">
      <c r="B118" s="133" t="s">
        <v>9</v>
      </c>
      <c r="C118" s="703" t="s">
        <v>95</v>
      </c>
      <c r="D118" s="682"/>
      <c r="E118" s="682"/>
      <c r="F118" s="682"/>
      <c r="G118" s="793"/>
      <c r="H118" s="258">
        <v>0</v>
      </c>
      <c r="I118" s="95"/>
    </row>
    <row r="119" spans="1:1026" ht="18.75" customHeight="1">
      <c r="B119" s="833" t="s">
        <v>125</v>
      </c>
      <c r="C119" s="834"/>
      <c r="D119" s="834"/>
      <c r="E119" s="834"/>
      <c r="F119" s="834"/>
      <c r="G119" s="835"/>
      <c r="H119" s="174">
        <f>ROUND(SUM(H118),2)</f>
        <v>0</v>
      </c>
      <c r="I119" s="95"/>
    </row>
    <row r="120" spans="1:1026" ht="18.75" customHeight="1">
      <c r="B120" s="262"/>
      <c r="C120" s="836" t="s">
        <v>284</v>
      </c>
      <c r="D120" s="836"/>
      <c r="E120" s="836"/>
      <c r="F120" s="836"/>
      <c r="G120" s="836"/>
      <c r="H120" s="263"/>
      <c r="I120" s="95"/>
    </row>
    <row r="121" spans="1:1026" ht="16.5" customHeight="1">
      <c r="B121" s="24"/>
      <c r="C121" s="20"/>
      <c r="D121" s="21"/>
      <c r="E121" s="21"/>
      <c r="F121" s="20"/>
      <c r="G121" s="20"/>
      <c r="H121" s="25"/>
      <c r="I121" s="95"/>
    </row>
    <row r="122" spans="1:1026" ht="19.5" customHeight="1">
      <c r="B122" s="817" t="s">
        <v>73</v>
      </c>
      <c r="C122" s="961"/>
      <c r="D122" s="837" t="s">
        <v>83</v>
      </c>
      <c r="E122" s="837"/>
      <c r="F122" s="837"/>
      <c r="G122" s="837"/>
      <c r="H122" s="838"/>
      <c r="I122" s="95"/>
    </row>
    <row r="123" spans="1:1026" s="109" customFormat="1" ht="15.75" customHeight="1">
      <c r="A123" s="108"/>
      <c r="B123" s="53"/>
      <c r="C123" s="986" t="s">
        <v>61</v>
      </c>
      <c r="D123" s="1011"/>
      <c r="E123" s="1011"/>
      <c r="F123" s="1011"/>
      <c r="G123" s="1012"/>
      <c r="H123" s="40" t="s">
        <v>63</v>
      </c>
      <c r="J123" s="108"/>
      <c r="K123" s="108"/>
      <c r="L123" s="108"/>
      <c r="M123" s="108"/>
      <c r="N123" s="108"/>
      <c r="O123" s="108"/>
      <c r="P123" s="108"/>
      <c r="Q123" s="108"/>
      <c r="R123" s="108"/>
      <c r="S123" s="108"/>
      <c r="T123" s="108"/>
      <c r="U123" s="108"/>
      <c r="V123" s="108"/>
      <c r="W123" s="108"/>
      <c r="X123" s="108"/>
      <c r="Y123" s="108"/>
      <c r="Z123" s="108"/>
      <c r="AA123" s="108"/>
      <c r="AB123" s="108"/>
      <c r="AC123" s="108"/>
      <c r="AD123" s="108"/>
      <c r="AE123" s="108"/>
      <c r="AF123" s="108"/>
      <c r="AG123" s="108"/>
      <c r="AH123" s="108"/>
      <c r="AI123" s="108"/>
      <c r="AJ123" s="108"/>
      <c r="AK123" s="108"/>
      <c r="AL123" s="108"/>
      <c r="AM123" s="108"/>
      <c r="AN123" s="108"/>
      <c r="AO123" s="108"/>
      <c r="AP123" s="108"/>
      <c r="AQ123" s="108"/>
      <c r="AR123" s="108"/>
      <c r="AS123" s="108"/>
      <c r="AT123" s="108"/>
      <c r="AU123" s="108"/>
      <c r="AV123" s="108"/>
      <c r="AW123" s="108"/>
      <c r="AX123" s="108"/>
      <c r="AY123" s="108"/>
      <c r="AZ123" s="108"/>
      <c r="BA123" s="108"/>
      <c r="BB123" s="108"/>
      <c r="BC123" s="108"/>
      <c r="BD123" s="108"/>
      <c r="BE123" s="108"/>
      <c r="BF123" s="108"/>
      <c r="BG123" s="108"/>
      <c r="BH123" s="108"/>
      <c r="BI123" s="108"/>
      <c r="BJ123" s="108"/>
      <c r="BK123" s="108"/>
      <c r="BL123" s="108"/>
      <c r="BM123" s="108"/>
      <c r="BN123" s="108"/>
      <c r="BO123" s="108"/>
      <c r="BP123" s="108"/>
      <c r="BQ123" s="108"/>
      <c r="BR123" s="108"/>
      <c r="BS123" s="108"/>
      <c r="BT123" s="108"/>
      <c r="BU123" s="108"/>
      <c r="BV123" s="108"/>
      <c r="BW123" s="108"/>
      <c r="BX123" s="108"/>
      <c r="BY123" s="108"/>
      <c r="BZ123" s="108"/>
      <c r="CA123" s="108"/>
      <c r="CB123" s="108"/>
      <c r="CC123" s="108"/>
      <c r="CD123" s="108"/>
      <c r="CE123" s="108"/>
      <c r="CF123" s="108"/>
      <c r="CG123" s="108"/>
      <c r="CH123" s="108"/>
      <c r="CI123" s="108"/>
      <c r="CJ123" s="108"/>
      <c r="CK123" s="108"/>
      <c r="CL123" s="108"/>
      <c r="CM123" s="108"/>
      <c r="CN123" s="108"/>
      <c r="CO123" s="108"/>
      <c r="CP123" s="108"/>
      <c r="CQ123" s="108"/>
      <c r="CR123" s="108"/>
      <c r="CS123" s="108"/>
      <c r="CT123" s="108"/>
      <c r="CU123" s="108"/>
      <c r="CV123" s="108"/>
      <c r="CW123" s="108"/>
      <c r="CX123" s="108"/>
      <c r="CY123" s="108"/>
      <c r="CZ123" s="108"/>
      <c r="DA123" s="108"/>
      <c r="DB123" s="108"/>
      <c r="DC123" s="108"/>
      <c r="DD123" s="108"/>
      <c r="DE123" s="108"/>
      <c r="DF123" s="108"/>
      <c r="DG123" s="108"/>
      <c r="DH123" s="108"/>
      <c r="DI123" s="108"/>
      <c r="DJ123" s="108"/>
      <c r="DK123" s="108"/>
      <c r="DL123" s="108"/>
      <c r="DM123" s="108"/>
      <c r="DN123" s="108"/>
      <c r="DO123" s="108"/>
      <c r="DP123" s="108"/>
      <c r="DQ123" s="108"/>
      <c r="DR123" s="108"/>
      <c r="DS123" s="108"/>
      <c r="DT123" s="108"/>
      <c r="DU123" s="108"/>
      <c r="DV123" s="108"/>
      <c r="DW123" s="108"/>
      <c r="DX123" s="108"/>
      <c r="DY123" s="108"/>
      <c r="DZ123" s="108"/>
      <c r="EA123" s="108"/>
      <c r="EB123" s="108"/>
      <c r="EC123" s="108"/>
      <c r="ED123" s="108"/>
      <c r="EE123" s="108"/>
      <c r="EF123" s="108"/>
      <c r="EG123" s="108"/>
      <c r="EH123" s="108"/>
      <c r="EI123" s="108"/>
      <c r="EJ123" s="108"/>
      <c r="EK123" s="108"/>
      <c r="EL123" s="108"/>
      <c r="EM123" s="108"/>
      <c r="EN123" s="108"/>
      <c r="EO123" s="108"/>
      <c r="EP123" s="108"/>
      <c r="EQ123" s="108"/>
      <c r="ER123" s="108"/>
      <c r="ES123" s="108"/>
      <c r="ET123" s="108"/>
      <c r="EU123" s="108"/>
      <c r="EV123" s="108"/>
      <c r="EW123" s="108"/>
      <c r="EX123" s="108"/>
      <c r="EY123" s="108"/>
      <c r="EZ123" s="108"/>
      <c r="FA123" s="108"/>
      <c r="FB123" s="108"/>
      <c r="FC123" s="108"/>
      <c r="FD123" s="108"/>
      <c r="FE123" s="108"/>
      <c r="FF123" s="108"/>
      <c r="FG123" s="108"/>
      <c r="FH123" s="108"/>
      <c r="FI123" s="108"/>
      <c r="FJ123" s="108"/>
      <c r="FK123" s="108"/>
      <c r="FL123" s="108"/>
      <c r="FM123" s="108"/>
      <c r="FN123" s="108"/>
      <c r="FO123" s="108"/>
      <c r="FP123" s="108"/>
      <c r="FQ123" s="108"/>
      <c r="FR123" s="108"/>
      <c r="FS123" s="108"/>
      <c r="FT123" s="108"/>
      <c r="FU123" s="108"/>
      <c r="FV123" s="108"/>
      <c r="FW123" s="108"/>
      <c r="FX123" s="108"/>
      <c r="FY123" s="108"/>
      <c r="FZ123" s="108"/>
      <c r="GA123" s="108"/>
      <c r="GB123" s="108"/>
      <c r="GC123" s="108"/>
      <c r="GD123" s="108"/>
      <c r="GE123" s="108"/>
      <c r="GF123" s="108"/>
      <c r="GG123" s="108"/>
      <c r="GH123" s="108"/>
      <c r="GI123" s="108"/>
      <c r="GJ123" s="108"/>
      <c r="GK123" s="108"/>
      <c r="GL123" s="108"/>
      <c r="GM123" s="108"/>
      <c r="GN123" s="108"/>
      <c r="GO123" s="108"/>
      <c r="GP123" s="108"/>
      <c r="GQ123" s="108"/>
      <c r="GR123" s="108"/>
      <c r="GS123" s="108"/>
      <c r="GT123" s="108"/>
      <c r="GU123" s="108"/>
      <c r="GV123" s="108"/>
      <c r="GW123" s="108"/>
      <c r="GX123" s="108"/>
      <c r="GY123" s="108"/>
      <c r="GZ123" s="108"/>
      <c r="HA123" s="108"/>
      <c r="HB123" s="108"/>
      <c r="HC123" s="108"/>
      <c r="HD123" s="108"/>
      <c r="HE123" s="108"/>
      <c r="HF123" s="108"/>
      <c r="HG123" s="108"/>
      <c r="HH123" s="108"/>
      <c r="HI123" s="108"/>
      <c r="HJ123" s="108"/>
      <c r="HK123" s="108"/>
      <c r="HL123" s="108"/>
      <c r="HM123" s="108"/>
      <c r="HN123" s="108"/>
      <c r="HO123" s="108"/>
      <c r="HP123" s="108"/>
      <c r="HQ123" s="108"/>
      <c r="HR123" s="108"/>
      <c r="HS123" s="108"/>
      <c r="HT123" s="108"/>
      <c r="HU123" s="108"/>
      <c r="HV123" s="108"/>
      <c r="HW123" s="108"/>
      <c r="HX123" s="108"/>
      <c r="HY123" s="108"/>
      <c r="HZ123" s="108"/>
      <c r="IA123" s="108"/>
      <c r="IB123" s="108"/>
      <c r="IC123" s="108"/>
      <c r="ID123" s="108"/>
      <c r="IE123" s="108"/>
      <c r="IF123" s="108"/>
      <c r="IG123" s="108"/>
      <c r="IH123" s="108"/>
      <c r="II123" s="108"/>
      <c r="IJ123" s="108"/>
      <c r="IK123" s="108"/>
      <c r="IL123" s="108"/>
      <c r="IM123" s="108"/>
      <c r="IN123" s="108"/>
      <c r="IO123" s="108"/>
      <c r="IP123" s="108"/>
      <c r="IQ123" s="108"/>
      <c r="IR123" s="108"/>
      <c r="IS123" s="108"/>
      <c r="IT123" s="108"/>
      <c r="IU123" s="108"/>
      <c r="IV123" s="108"/>
      <c r="IW123" s="108"/>
      <c r="IX123" s="108"/>
      <c r="IY123" s="108"/>
      <c r="IZ123" s="108"/>
      <c r="JA123" s="108"/>
      <c r="JB123" s="108"/>
      <c r="JC123" s="108"/>
      <c r="JD123" s="108"/>
      <c r="JE123" s="108"/>
      <c r="JF123" s="108"/>
      <c r="JG123" s="108"/>
      <c r="JH123" s="108"/>
      <c r="JI123" s="108"/>
      <c r="JJ123" s="108"/>
      <c r="JK123" s="108"/>
      <c r="JL123" s="108"/>
      <c r="JM123" s="108"/>
      <c r="JN123" s="108"/>
      <c r="JO123" s="108"/>
      <c r="JP123" s="108"/>
      <c r="JQ123" s="108"/>
      <c r="JR123" s="108"/>
      <c r="JS123" s="108"/>
      <c r="JT123" s="108"/>
      <c r="JU123" s="108"/>
      <c r="JV123" s="108"/>
      <c r="JW123" s="108"/>
      <c r="JX123" s="108"/>
      <c r="JY123" s="108"/>
      <c r="JZ123" s="108"/>
      <c r="KA123" s="108"/>
      <c r="KB123" s="108"/>
      <c r="KC123" s="108"/>
      <c r="KD123" s="108"/>
      <c r="KE123" s="108"/>
      <c r="KF123" s="108"/>
      <c r="KG123" s="108"/>
      <c r="KH123" s="108"/>
      <c r="KI123" s="108"/>
      <c r="KJ123" s="108"/>
      <c r="KK123" s="108"/>
      <c r="KL123" s="108"/>
      <c r="KM123" s="108"/>
      <c r="KN123" s="108"/>
      <c r="KO123" s="108"/>
      <c r="KP123" s="108"/>
      <c r="KQ123" s="108"/>
      <c r="KR123" s="108"/>
      <c r="KS123" s="108"/>
      <c r="KT123" s="108"/>
      <c r="KU123" s="108"/>
      <c r="KV123" s="108"/>
      <c r="KW123" s="108"/>
      <c r="KX123" s="108"/>
      <c r="KY123" s="108"/>
      <c r="KZ123" s="108"/>
      <c r="LA123" s="108"/>
      <c r="LB123" s="108"/>
      <c r="LC123" s="108"/>
      <c r="LD123" s="108"/>
      <c r="LE123" s="108"/>
      <c r="LF123" s="108"/>
      <c r="LG123" s="108"/>
      <c r="LH123" s="108"/>
      <c r="LI123" s="108"/>
      <c r="LJ123" s="108"/>
      <c r="LK123" s="108"/>
      <c r="LL123" s="108"/>
      <c r="LM123" s="108"/>
      <c r="LN123" s="108"/>
      <c r="LO123" s="108"/>
      <c r="LP123" s="108"/>
      <c r="LQ123" s="108"/>
      <c r="LR123" s="108"/>
      <c r="LS123" s="108"/>
      <c r="LT123" s="108"/>
      <c r="LU123" s="108"/>
      <c r="LV123" s="108"/>
      <c r="LW123" s="108"/>
      <c r="LX123" s="108"/>
      <c r="LY123" s="108"/>
      <c r="LZ123" s="108"/>
      <c r="MA123" s="108"/>
      <c r="MB123" s="108"/>
      <c r="MC123" s="108"/>
      <c r="MD123" s="108"/>
      <c r="ME123" s="108"/>
      <c r="MF123" s="108"/>
      <c r="MG123" s="108"/>
      <c r="MH123" s="108"/>
      <c r="MI123" s="108"/>
      <c r="MJ123" s="108"/>
      <c r="MK123" s="108"/>
      <c r="ML123" s="108"/>
      <c r="MM123" s="108"/>
      <c r="MN123" s="108"/>
      <c r="MO123" s="108"/>
      <c r="MP123" s="108"/>
      <c r="MQ123" s="108"/>
      <c r="MR123" s="108"/>
      <c r="MS123" s="108"/>
      <c r="MT123" s="108"/>
      <c r="MU123" s="108"/>
      <c r="MV123" s="108"/>
      <c r="MW123" s="108"/>
      <c r="MX123" s="108"/>
      <c r="MY123" s="108"/>
      <c r="MZ123" s="108"/>
      <c r="NA123" s="108"/>
      <c r="NB123" s="108"/>
      <c r="NC123" s="108"/>
      <c r="ND123" s="108"/>
      <c r="NE123" s="108"/>
      <c r="NF123" s="108"/>
      <c r="NG123" s="108"/>
      <c r="NH123" s="108"/>
      <c r="NI123" s="108"/>
      <c r="NJ123" s="108"/>
      <c r="NK123" s="108"/>
      <c r="NL123" s="108"/>
      <c r="NM123" s="108"/>
      <c r="NN123" s="108"/>
      <c r="NO123" s="108"/>
      <c r="NP123" s="108"/>
      <c r="NQ123" s="108"/>
      <c r="NR123" s="108"/>
      <c r="NS123" s="108"/>
      <c r="NT123" s="108"/>
      <c r="NU123" s="108"/>
      <c r="NV123" s="108"/>
      <c r="NW123" s="108"/>
      <c r="NX123" s="108"/>
      <c r="NY123" s="108"/>
      <c r="NZ123" s="108"/>
      <c r="OA123" s="108"/>
      <c r="OB123" s="108"/>
      <c r="OC123" s="108"/>
      <c r="OD123" s="108"/>
      <c r="OE123" s="108"/>
      <c r="OF123" s="108"/>
      <c r="OG123" s="108"/>
      <c r="OH123" s="108"/>
      <c r="OI123" s="108"/>
      <c r="OJ123" s="108"/>
      <c r="OK123" s="108"/>
      <c r="OL123" s="108"/>
      <c r="OM123" s="108"/>
      <c r="ON123" s="108"/>
      <c r="OO123" s="108"/>
      <c r="OP123" s="108"/>
      <c r="OQ123" s="108"/>
      <c r="OR123" s="108"/>
      <c r="OS123" s="108"/>
      <c r="OT123" s="108"/>
      <c r="OU123" s="108"/>
      <c r="OV123" s="108"/>
      <c r="OW123" s="108"/>
      <c r="OX123" s="108"/>
      <c r="OY123" s="108"/>
      <c r="OZ123" s="108"/>
      <c r="PA123" s="108"/>
      <c r="PB123" s="108"/>
      <c r="PC123" s="108"/>
      <c r="PD123" s="108"/>
      <c r="PE123" s="108"/>
      <c r="PF123" s="108"/>
      <c r="PG123" s="108"/>
      <c r="PH123" s="108"/>
      <c r="PI123" s="108"/>
      <c r="PJ123" s="108"/>
      <c r="PK123" s="108"/>
      <c r="PL123" s="108"/>
      <c r="PM123" s="108"/>
      <c r="PN123" s="108"/>
      <c r="PO123" s="108"/>
      <c r="PP123" s="108"/>
      <c r="PQ123" s="108"/>
      <c r="PR123" s="108"/>
      <c r="PS123" s="108"/>
      <c r="PT123" s="108"/>
      <c r="PU123" s="108"/>
      <c r="PV123" s="108"/>
      <c r="PW123" s="108"/>
      <c r="PX123" s="108"/>
      <c r="PY123" s="108"/>
      <c r="PZ123" s="108"/>
      <c r="QA123" s="108"/>
      <c r="QB123" s="108"/>
      <c r="QC123" s="108"/>
      <c r="QD123" s="108"/>
      <c r="QE123" s="108"/>
      <c r="QF123" s="108"/>
      <c r="QG123" s="108"/>
      <c r="QH123" s="108"/>
      <c r="QI123" s="108"/>
      <c r="QJ123" s="108"/>
      <c r="QK123" s="108"/>
      <c r="QL123" s="108"/>
      <c r="QM123" s="108"/>
      <c r="QN123" s="108"/>
      <c r="QO123" s="108"/>
      <c r="QP123" s="108"/>
      <c r="QQ123" s="108"/>
      <c r="QR123" s="108"/>
      <c r="QS123" s="108"/>
      <c r="QT123" s="108"/>
      <c r="QU123" s="108"/>
      <c r="QV123" s="108"/>
      <c r="QW123" s="108"/>
      <c r="QX123" s="108"/>
      <c r="QY123" s="108"/>
      <c r="QZ123" s="108"/>
      <c r="RA123" s="108"/>
      <c r="RB123" s="108"/>
      <c r="RC123" s="108"/>
      <c r="RD123" s="108"/>
      <c r="RE123" s="108"/>
      <c r="RF123" s="108"/>
      <c r="RG123" s="108"/>
      <c r="RH123" s="108"/>
      <c r="RI123" s="108"/>
      <c r="RJ123" s="108"/>
      <c r="RK123" s="108"/>
      <c r="RL123" s="108"/>
      <c r="RM123" s="108"/>
      <c r="RN123" s="108"/>
      <c r="RO123" s="108"/>
      <c r="RP123" s="108"/>
      <c r="RQ123" s="108"/>
      <c r="RR123" s="108"/>
      <c r="RS123" s="108"/>
      <c r="RT123" s="108"/>
      <c r="RU123" s="108"/>
      <c r="RV123" s="108"/>
      <c r="RW123" s="108"/>
      <c r="RX123" s="108"/>
      <c r="RY123" s="108"/>
      <c r="RZ123" s="108"/>
      <c r="SA123" s="108"/>
      <c r="SB123" s="108"/>
      <c r="SC123" s="108"/>
      <c r="SD123" s="108"/>
      <c r="SE123" s="108"/>
      <c r="SF123" s="108"/>
      <c r="SG123" s="108"/>
      <c r="SH123" s="108"/>
      <c r="SI123" s="108"/>
      <c r="SJ123" s="108"/>
      <c r="SK123" s="108"/>
      <c r="SL123" s="108"/>
      <c r="SM123" s="108"/>
      <c r="SN123" s="108"/>
      <c r="SO123" s="108"/>
      <c r="SP123" s="108"/>
      <c r="SQ123" s="108"/>
      <c r="SR123" s="108"/>
      <c r="SS123" s="108"/>
      <c r="ST123" s="108"/>
      <c r="SU123" s="108"/>
      <c r="SV123" s="108"/>
      <c r="SW123" s="108"/>
      <c r="SX123" s="108"/>
      <c r="SY123" s="108"/>
      <c r="SZ123" s="108"/>
      <c r="TA123" s="108"/>
      <c r="TB123" s="108"/>
      <c r="TC123" s="108"/>
      <c r="TD123" s="108"/>
      <c r="TE123" s="108"/>
      <c r="TF123" s="108"/>
      <c r="TG123" s="108"/>
      <c r="TH123" s="108"/>
      <c r="TI123" s="108"/>
      <c r="TJ123" s="108"/>
      <c r="TK123" s="108"/>
      <c r="TL123" s="108"/>
      <c r="TM123" s="108"/>
      <c r="TN123" s="108"/>
      <c r="TO123" s="108"/>
      <c r="TP123" s="108"/>
      <c r="TQ123" s="108"/>
      <c r="TR123" s="108"/>
      <c r="TS123" s="108"/>
      <c r="TT123" s="108"/>
      <c r="TU123" s="108"/>
      <c r="TV123" s="108"/>
      <c r="TW123" s="108"/>
      <c r="TX123" s="108"/>
      <c r="TY123" s="108"/>
      <c r="TZ123" s="108"/>
      <c r="UA123" s="108"/>
      <c r="UB123" s="108"/>
      <c r="UC123" s="108"/>
      <c r="UD123" s="108"/>
      <c r="UE123" s="108"/>
      <c r="UF123" s="108"/>
      <c r="UG123" s="108"/>
      <c r="UH123" s="108"/>
      <c r="UI123" s="108"/>
      <c r="UJ123" s="108"/>
      <c r="UK123" s="108"/>
      <c r="UL123" s="108"/>
      <c r="UM123" s="108"/>
      <c r="UN123" s="108"/>
      <c r="UO123" s="108"/>
      <c r="UP123" s="108"/>
      <c r="UQ123" s="108"/>
      <c r="UR123" s="108"/>
      <c r="US123" s="108"/>
      <c r="UT123" s="108"/>
      <c r="UU123" s="108"/>
      <c r="UV123" s="108"/>
      <c r="UW123" s="108"/>
      <c r="UX123" s="108"/>
      <c r="UY123" s="108"/>
      <c r="UZ123" s="108"/>
      <c r="VA123" s="108"/>
      <c r="VB123" s="108"/>
      <c r="VC123" s="108"/>
      <c r="VD123" s="108"/>
      <c r="VE123" s="108"/>
      <c r="VF123" s="108"/>
      <c r="VG123" s="108"/>
      <c r="VH123" s="108"/>
      <c r="VI123" s="108"/>
      <c r="VJ123" s="108"/>
      <c r="VK123" s="108"/>
      <c r="VL123" s="108"/>
      <c r="VM123" s="108"/>
      <c r="VN123" s="108"/>
      <c r="VO123" s="108"/>
      <c r="VP123" s="108"/>
      <c r="VQ123" s="108"/>
      <c r="VR123" s="108"/>
      <c r="VS123" s="108"/>
      <c r="VT123" s="108"/>
      <c r="VU123" s="108"/>
      <c r="VV123" s="108"/>
      <c r="VW123" s="108"/>
      <c r="VX123" s="108"/>
      <c r="VY123" s="108"/>
      <c r="VZ123" s="108"/>
      <c r="WA123" s="108"/>
      <c r="WB123" s="108"/>
      <c r="WC123" s="108"/>
      <c r="WD123" s="108"/>
      <c r="WE123" s="108"/>
      <c r="WF123" s="108"/>
      <c r="WG123" s="108"/>
      <c r="WH123" s="108"/>
      <c r="WI123" s="108"/>
      <c r="WJ123" s="108"/>
      <c r="WK123" s="108"/>
      <c r="WL123" s="108"/>
      <c r="WM123" s="108"/>
      <c r="WN123" s="108"/>
      <c r="WO123" s="108"/>
      <c r="WP123" s="108"/>
      <c r="WQ123" s="108"/>
      <c r="WR123" s="108"/>
      <c r="WS123" s="108"/>
      <c r="WT123" s="108"/>
      <c r="WU123" s="108"/>
      <c r="WV123" s="108"/>
      <c r="WW123" s="108"/>
      <c r="WX123" s="108"/>
      <c r="WY123" s="108"/>
      <c r="WZ123" s="108"/>
      <c r="XA123" s="108"/>
      <c r="XB123" s="108"/>
      <c r="XC123" s="108"/>
      <c r="XD123" s="108"/>
      <c r="XE123" s="108"/>
      <c r="XF123" s="108"/>
      <c r="XG123" s="108"/>
      <c r="XH123" s="108"/>
      <c r="XI123" s="108"/>
      <c r="XJ123" s="108"/>
      <c r="XK123" s="108"/>
      <c r="XL123" s="108"/>
      <c r="XM123" s="108"/>
      <c r="XN123" s="108"/>
      <c r="XO123" s="108"/>
      <c r="XP123" s="108"/>
      <c r="XQ123" s="108"/>
      <c r="XR123" s="108"/>
      <c r="XS123" s="108"/>
      <c r="XT123" s="108"/>
      <c r="XU123" s="108"/>
      <c r="XV123" s="108"/>
      <c r="XW123" s="108"/>
      <c r="XX123" s="108"/>
      <c r="XY123" s="108"/>
      <c r="XZ123" s="108"/>
      <c r="YA123" s="108"/>
      <c r="YB123" s="108"/>
      <c r="YC123" s="108"/>
      <c r="YD123" s="108"/>
      <c r="YE123" s="108"/>
      <c r="YF123" s="108"/>
      <c r="YG123" s="108"/>
      <c r="YH123" s="108"/>
      <c r="YI123" s="108"/>
      <c r="YJ123" s="108"/>
      <c r="YK123" s="108"/>
      <c r="YL123" s="108"/>
      <c r="YM123" s="108"/>
      <c r="YN123" s="108"/>
      <c r="YO123" s="108"/>
      <c r="YP123" s="108"/>
      <c r="YQ123" s="108"/>
      <c r="YR123" s="108"/>
      <c r="YS123" s="108"/>
      <c r="YT123" s="108"/>
      <c r="YU123" s="108"/>
      <c r="YV123" s="108"/>
      <c r="YW123" s="108"/>
      <c r="YX123" s="108"/>
      <c r="YY123" s="108"/>
      <c r="YZ123" s="108"/>
      <c r="ZA123" s="108"/>
      <c r="ZB123" s="108"/>
      <c r="ZC123" s="108"/>
      <c r="ZD123" s="108"/>
      <c r="ZE123" s="108"/>
      <c r="ZF123" s="108"/>
      <c r="ZG123" s="108"/>
      <c r="ZH123" s="108"/>
      <c r="ZI123" s="108"/>
      <c r="ZJ123" s="108"/>
      <c r="ZK123" s="108"/>
      <c r="ZL123" s="108"/>
      <c r="ZM123" s="108"/>
      <c r="ZN123" s="108"/>
      <c r="ZO123" s="108"/>
      <c r="ZP123" s="108"/>
      <c r="ZQ123" s="108"/>
      <c r="ZR123" s="108"/>
      <c r="ZS123" s="108"/>
      <c r="ZT123" s="108"/>
      <c r="ZU123" s="108"/>
      <c r="ZV123" s="108"/>
      <c r="ZW123" s="108"/>
      <c r="ZX123" s="108"/>
      <c r="ZY123" s="108"/>
      <c r="ZZ123" s="108"/>
      <c r="AAA123" s="108"/>
      <c r="AAB123" s="108"/>
      <c r="AAC123" s="108"/>
      <c r="AAD123" s="108"/>
      <c r="AAE123" s="108"/>
      <c r="AAF123" s="108"/>
      <c r="AAG123" s="108"/>
      <c r="AAH123" s="108"/>
      <c r="AAI123" s="108"/>
      <c r="AAJ123" s="108"/>
      <c r="AAK123" s="108"/>
      <c r="AAL123" s="108"/>
      <c r="AAM123" s="108"/>
      <c r="AAN123" s="108"/>
      <c r="AAO123" s="108"/>
      <c r="AAP123" s="108"/>
      <c r="AAQ123" s="108"/>
      <c r="AAR123" s="108"/>
      <c r="AAS123" s="108"/>
      <c r="AAT123" s="108"/>
      <c r="AAU123" s="108"/>
      <c r="AAV123" s="108"/>
      <c r="AAW123" s="108"/>
      <c r="AAX123" s="108"/>
      <c r="AAY123" s="108"/>
      <c r="AAZ123" s="108"/>
      <c r="ABA123" s="108"/>
      <c r="ABB123" s="108"/>
      <c r="ABC123" s="108"/>
      <c r="ABD123" s="108"/>
      <c r="ABE123" s="108"/>
      <c r="ABF123" s="108"/>
      <c r="ABG123" s="108"/>
      <c r="ABH123" s="108"/>
      <c r="ABI123" s="108"/>
      <c r="ABJ123" s="108"/>
      <c r="ABK123" s="108"/>
      <c r="ABL123" s="108"/>
      <c r="ABM123" s="108"/>
      <c r="ABN123" s="108"/>
      <c r="ABO123" s="108"/>
      <c r="ABP123" s="108"/>
      <c r="ABQ123" s="108"/>
      <c r="ABR123" s="108"/>
      <c r="ABS123" s="108"/>
      <c r="ABT123" s="108"/>
      <c r="ABU123" s="108"/>
      <c r="ABV123" s="108"/>
      <c r="ABW123" s="108"/>
      <c r="ABX123" s="108"/>
      <c r="ABY123" s="108"/>
      <c r="ABZ123" s="108"/>
      <c r="ACA123" s="108"/>
      <c r="ACB123" s="108"/>
      <c r="ACC123" s="108"/>
      <c r="ACD123" s="108"/>
      <c r="ACE123" s="108"/>
      <c r="ACF123" s="108"/>
      <c r="ACG123" s="108"/>
      <c r="ACH123" s="108"/>
      <c r="ACI123" s="108"/>
      <c r="ACJ123" s="108"/>
      <c r="ACK123" s="108"/>
      <c r="ACL123" s="108"/>
      <c r="ACM123" s="108"/>
      <c r="ACN123" s="108"/>
      <c r="ACO123" s="108"/>
      <c r="ACP123" s="108"/>
      <c r="ACQ123" s="108"/>
      <c r="ACR123" s="108"/>
      <c r="ACS123" s="108"/>
      <c r="ACT123" s="108"/>
      <c r="ACU123" s="108"/>
      <c r="ACV123" s="108"/>
      <c r="ACW123" s="108"/>
      <c r="ACX123" s="108"/>
      <c r="ACY123" s="108"/>
      <c r="ACZ123" s="108"/>
      <c r="ADA123" s="108"/>
      <c r="ADB123" s="108"/>
      <c r="ADC123" s="108"/>
      <c r="ADD123" s="108"/>
      <c r="ADE123" s="108"/>
      <c r="ADF123" s="108"/>
      <c r="ADG123" s="108"/>
      <c r="ADH123" s="108"/>
      <c r="ADI123" s="108"/>
      <c r="ADJ123" s="108"/>
      <c r="ADK123" s="108"/>
      <c r="ADL123" s="108"/>
      <c r="ADM123" s="108"/>
      <c r="ADN123" s="108"/>
      <c r="ADO123" s="108"/>
      <c r="ADP123" s="108"/>
      <c r="ADQ123" s="108"/>
      <c r="ADR123" s="108"/>
      <c r="ADS123" s="108"/>
      <c r="ADT123" s="108"/>
      <c r="ADU123" s="108"/>
      <c r="ADV123" s="108"/>
      <c r="ADW123" s="108"/>
      <c r="ADX123" s="108"/>
      <c r="ADY123" s="108"/>
      <c r="ADZ123" s="108"/>
      <c r="AEA123" s="108"/>
      <c r="AEB123" s="108"/>
      <c r="AEC123" s="108"/>
      <c r="AED123" s="108"/>
      <c r="AEE123" s="108"/>
      <c r="AEF123" s="108"/>
      <c r="AEG123" s="108"/>
      <c r="AEH123" s="108"/>
      <c r="AEI123" s="108"/>
      <c r="AEJ123" s="108"/>
      <c r="AEK123" s="108"/>
      <c r="AEL123" s="108"/>
      <c r="AEM123" s="108"/>
      <c r="AEN123" s="108"/>
      <c r="AEO123" s="108"/>
      <c r="AEP123" s="108"/>
      <c r="AEQ123" s="108"/>
      <c r="AER123" s="108"/>
      <c r="AES123" s="108"/>
      <c r="AET123" s="108"/>
      <c r="AEU123" s="108"/>
      <c r="AEV123" s="108"/>
      <c r="AEW123" s="108"/>
      <c r="AEX123" s="108"/>
      <c r="AEY123" s="108"/>
      <c r="AEZ123" s="108"/>
      <c r="AFA123" s="108"/>
      <c r="AFB123" s="108"/>
      <c r="AFC123" s="108"/>
      <c r="AFD123" s="108"/>
      <c r="AFE123" s="108"/>
      <c r="AFF123" s="108"/>
      <c r="AFG123" s="108"/>
      <c r="AFH123" s="108"/>
      <c r="AFI123" s="108"/>
      <c r="AFJ123" s="108"/>
      <c r="AFK123" s="108"/>
      <c r="AFL123" s="108"/>
      <c r="AFM123" s="108"/>
      <c r="AFN123" s="108"/>
      <c r="AFO123" s="108"/>
      <c r="AFP123" s="108"/>
      <c r="AFQ123" s="108"/>
      <c r="AFR123" s="108"/>
      <c r="AFS123" s="108"/>
      <c r="AFT123" s="108"/>
      <c r="AFU123" s="108"/>
      <c r="AFV123" s="108"/>
      <c r="AFW123" s="108"/>
      <c r="AFX123" s="108"/>
      <c r="AFY123" s="108"/>
      <c r="AFZ123" s="108"/>
      <c r="AGA123" s="108"/>
      <c r="AGB123" s="108"/>
      <c r="AGC123" s="108"/>
      <c r="AGD123" s="108"/>
      <c r="AGE123" s="108"/>
      <c r="AGF123" s="108"/>
      <c r="AGG123" s="108"/>
      <c r="AGH123" s="108"/>
      <c r="AGI123" s="108"/>
      <c r="AGJ123" s="108"/>
      <c r="AGK123" s="108"/>
      <c r="AGL123" s="108"/>
      <c r="AGM123" s="108"/>
      <c r="AGN123" s="108"/>
      <c r="AGO123" s="108"/>
      <c r="AGP123" s="108"/>
      <c r="AGQ123" s="108"/>
      <c r="AGR123" s="108"/>
      <c r="AGS123" s="108"/>
      <c r="AGT123" s="108"/>
      <c r="AGU123" s="108"/>
      <c r="AGV123" s="108"/>
      <c r="AGW123" s="108"/>
      <c r="AGX123" s="108"/>
      <c r="AGY123" s="108"/>
      <c r="AGZ123" s="108"/>
      <c r="AHA123" s="108"/>
      <c r="AHB123" s="108"/>
      <c r="AHC123" s="108"/>
      <c r="AHD123" s="108"/>
      <c r="AHE123" s="108"/>
      <c r="AHF123" s="108"/>
      <c r="AHG123" s="108"/>
      <c r="AHH123" s="108"/>
      <c r="AHI123" s="108"/>
      <c r="AHJ123" s="108"/>
      <c r="AHK123" s="108"/>
      <c r="AHL123" s="108"/>
      <c r="AHM123" s="108"/>
      <c r="AHN123" s="108"/>
      <c r="AHO123" s="108"/>
      <c r="AHP123" s="108"/>
      <c r="AHQ123" s="108"/>
      <c r="AHR123" s="108"/>
      <c r="AHS123" s="108"/>
      <c r="AHT123" s="108"/>
      <c r="AHU123" s="108"/>
      <c r="AHV123" s="108"/>
      <c r="AHW123" s="108"/>
      <c r="AHX123" s="108"/>
      <c r="AHY123" s="108"/>
      <c r="AHZ123" s="108"/>
      <c r="AIA123" s="108"/>
      <c r="AIB123" s="108"/>
      <c r="AIC123" s="108"/>
      <c r="AID123" s="108"/>
      <c r="AIE123" s="108"/>
      <c r="AIF123" s="108"/>
      <c r="AIG123" s="108"/>
      <c r="AIH123" s="108"/>
      <c r="AII123" s="108"/>
      <c r="AIJ123" s="108"/>
      <c r="AIK123" s="108"/>
      <c r="AIL123" s="108"/>
      <c r="AIM123" s="108"/>
      <c r="AIN123" s="108"/>
      <c r="AIO123" s="108"/>
      <c r="AIP123" s="108"/>
      <c r="AIQ123" s="108"/>
      <c r="AIR123" s="108"/>
      <c r="AIS123" s="108"/>
      <c r="AIT123" s="108"/>
      <c r="AIU123" s="108"/>
      <c r="AIV123" s="108"/>
      <c r="AIW123" s="108"/>
      <c r="AIX123" s="108"/>
      <c r="AIY123" s="108"/>
      <c r="AIZ123" s="108"/>
      <c r="AJA123" s="108"/>
      <c r="AJB123" s="108"/>
      <c r="AJC123" s="108"/>
      <c r="AJD123" s="108"/>
      <c r="AJE123" s="108"/>
      <c r="AJF123" s="108"/>
      <c r="AJG123" s="108"/>
      <c r="AJH123" s="108"/>
      <c r="AJI123" s="108"/>
      <c r="AJJ123" s="108"/>
      <c r="AJK123" s="108"/>
      <c r="AJL123" s="108"/>
      <c r="AJM123" s="108"/>
      <c r="AJN123" s="108"/>
      <c r="AJO123" s="108"/>
      <c r="AJP123" s="108"/>
      <c r="AJQ123" s="108"/>
      <c r="AJR123" s="108"/>
      <c r="AJS123" s="108"/>
      <c r="AJT123" s="108"/>
      <c r="AJU123" s="108"/>
      <c r="AJV123" s="108"/>
      <c r="AJW123" s="108"/>
      <c r="AJX123" s="108"/>
      <c r="AJY123" s="108"/>
      <c r="AJZ123" s="108"/>
      <c r="AKA123" s="108"/>
      <c r="AKB123" s="108"/>
      <c r="AKC123" s="108"/>
      <c r="AKD123" s="108"/>
      <c r="AKE123" s="108"/>
      <c r="AKF123" s="108"/>
      <c r="AKG123" s="108"/>
      <c r="AKH123" s="108"/>
      <c r="AKI123" s="108"/>
      <c r="AKJ123" s="108"/>
      <c r="AKK123" s="108"/>
      <c r="AKL123" s="108"/>
      <c r="AKM123" s="108"/>
      <c r="AKN123" s="108"/>
      <c r="AKO123" s="108"/>
      <c r="AKP123" s="108"/>
      <c r="AKQ123" s="108"/>
      <c r="AKR123" s="108"/>
      <c r="AKS123" s="108"/>
      <c r="AKT123" s="108"/>
      <c r="AKU123" s="108"/>
      <c r="AKV123" s="108"/>
      <c r="AKW123" s="108"/>
      <c r="AKX123" s="108"/>
      <c r="AKY123" s="108"/>
      <c r="AKZ123" s="108"/>
      <c r="ALA123" s="108"/>
      <c r="ALB123" s="108"/>
      <c r="ALC123" s="108"/>
      <c r="ALD123" s="108"/>
      <c r="ALE123" s="108"/>
      <c r="ALF123" s="108"/>
      <c r="ALG123" s="108"/>
      <c r="ALH123" s="108"/>
      <c r="ALI123" s="108"/>
      <c r="ALJ123" s="108"/>
      <c r="ALK123" s="108"/>
      <c r="ALL123" s="108"/>
      <c r="ALM123" s="108"/>
      <c r="ALN123" s="108"/>
      <c r="ALO123" s="108"/>
      <c r="ALP123" s="108"/>
      <c r="ALQ123" s="108"/>
      <c r="ALR123" s="108"/>
      <c r="ALS123" s="108"/>
      <c r="ALT123" s="108"/>
      <c r="ALU123" s="108"/>
      <c r="ALV123" s="108"/>
      <c r="ALW123" s="108"/>
      <c r="ALX123" s="108"/>
      <c r="ALY123" s="108"/>
      <c r="ALZ123" s="108"/>
      <c r="AMA123" s="108"/>
      <c r="AMB123" s="108"/>
      <c r="AMC123" s="108"/>
      <c r="AMD123" s="108"/>
      <c r="AME123" s="108"/>
      <c r="AMF123" s="108"/>
      <c r="AMG123" s="108"/>
      <c r="AMH123" s="108"/>
      <c r="AMI123" s="108"/>
      <c r="AMJ123" s="108"/>
      <c r="AMK123" s="108"/>
      <c r="AML123" s="108"/>
    </row>
    <row r="124" spans="1:1026" ht="15.75">
      <c r="B124" s="175" t="s">
        <v>48</v>
      </c>
      <c r="C124" s="1005" t="s">
        <v>85</v>
      </c>
      <c r="D124" s="1006"/>
      <c r="E124" s="1006"/>
      <c r="F124" s="1006"/>
      <c r="G124" s="1007"/>
      <c r="H124" s="264" t="e">
        <f>H114</f>
        <v>#REF!</v>
      </c>
      <c r="I124" s="95"/>
    </row>
    <row r="125" spans="1:1026" ht="15.75">
      <c r="B125" s="175" t="s">
        <v>52</v>
      </c>
      <c r="C125" s="1005" t="s">
        <v>94</v>
      </c>
      <c r="D125" s="1006"/>
      <c r="E125" s="1006"/>
      <c r="F125" s="1006"/>
      <c r="G125" s="1007"/>
      <c r="H125" s="264">
        <f>H118</f>
        <v>0</v>
      </c>
      <c r="I125" s="95"/>
    </row>
    <row r="126" spans="1:1026" s="103" customFormat="1" ht="28.5" customHeight="1" thickBot="1">
      <c r="A126" s="102"/>
      <c r="B126" s="827" t="s">
        <v>96</v>
      </c>
      <c r="C126" s="828"/>
      <c r="D126" s="828"/>
      <c r="E126" s="828"/>
      <c r="F126" s="828"/>
      <c r="G126" s="829"/>
      <c r="H126" s="253" t="e">
        <f>SUM(H123:H125)</f>
        <v>#REF!</v>
      </c>
      <c r="J126" s="102"/>
      <c r="K126" s="102"/>
      <c r="L126" s="102"/>
      <c r="M126" s="102"/>
      <c r="N126" s="102"/>
      <c r="O126" s="102"/>
      <c r="P126" s="102"/>
      <c r="Q126" s="102"/>
      <c r="R126" s="102"/>
      <c r="S126" s="102"/>
      <c r="T126" s="102"/>
      <c r="U126" s="102"/>
      <c r="V126" s="102"/>
      <c r="W126" s="102"/>
      <c r="X126" s="102"/>
      <c r="Y126" s="102"/>
      <c r="Z126" s="102"/>
      <c r="AA126" s="102"/>
      <c r="AB126" s="102"/>
      <c r="AC126" s="102"/>
      <c r="AD126" s="102"/>
      <c r="AE126" s="102"/>
      <c r="AF126" s="102"/>
      <c r="AG126" s="102"/>
      <c r="AH126" s="102"/>
      <c r="AI126" s="102"/>
      <c r="AJ126" s="102"/>
      <c r="AK126" s="102"/>
      <c r="AL126" s="102"/>
      <c r="AM126" s="102"/>
      <c r="AN126" s="102"/>
      <c r="AO126" s="102"/>
      <c r="AP126" s="102"/>
      <c r="AQ126" s="102"/>
      <c r="AR126" s="102"/>
      <c r="AS126" s="102"/>
      <c r="AT126" s="102"/>
      <c r="AU126" s="102"/>
      <c r="AV126" s="102"/>
      <c r="AW126" s="102"/>
      <c r="AX126" s="102"/>
      <c r="AY126" s="102"/>
      <c r="AZ126" s="102"/>
      <c r="BA126" s="102"/>
      <c r="BB126" s="102"/>
      <c r="BC126" s="102"/>
      <c r="BD126" s="102"/>
      <c r="BE126" s="102"/>
      <c r="BF126" s="102"/>
      <c r="BG126" s="102"/>
      <c r="BH126" s="102"/>
      <c r="BI126" s="102"/>
      <c r="BJ126" s="102"/>
      <c r="BK126" s="102"/>
      <c r="BL126" s="102"/>
      <c r="BM126" s="102"/>
      <c r="BN126" s="102"/>
      <c r="BO126" s="102"/>
      <c r="BP126" s="102"/>
      <c r="BQ126" s="102"/>
      <c r="BR126" s="102"/>
      <c r="BS126" s="102"/>
      <c r="BT126" s="102"/>
      <c r="BU126" s="102"/>
      <c r="BV126" s="102"/>
      <c r="BW126" s="102"/>
      <c r="BX126" s="102"/>
      <c r="BY126" s="102"/>
      <c r="BZ126" s="102"/>
      <c r="CA126" s="102"/>
      <c r="CB126" s="102"/>
      <c r="CC126" s="102"/>
      <c r="CD126" s="102"/>
      <c r="CE126" s="102"/>
      <c r="CF126" s="102"/>
      <c r="CG126" s="102"/>
      <c r="CH126" s="102"/>
      <c r="CI126" s="102"/>
      <c r="CJ126" s="102"/>
      <c r="CK126" s="102"/>
      <c r="CL126" s="102"/>
      <c r="CM126" s="102"/>
      <c r="CN126" s="102"/>
      <c r="CO126" s="102"/>
      <c r="CP126" s="102"/>
      <c r="CQ126" s="102"/>
      <c r="CR126" s="102"/>
      <c r="CS126" s="102"/>
      <c r="CT126" s="102"/>
      <c r="CU126" s="102"/>
      <c r="CV126" s="102"/>
      <c r="CW126" s="102"/>
      <c r="CX126" s="102"/>
      <c r="CY126" s="102"/>
      <c r="CZ126" s="102"/>
      <c r="DA126" s="102"/>
      <c r="DB126" s="102"/>
      <c r="DC126" s="102"/>
      <c r="DD126" s="102"/>
      <c r="DE126" s="102"/>
      <c r="DF126" s="102"/>
      <c r="DG126" s="102"/>
      <c r="DH126" s="102"/>
      <c r="DI126" s="102"/>
      <c r="DJ126" s="102"/>
      <c r="DK126" s="102"/>
      <c r="DL126" s="102"/>
      <c r="DM126" s="102"/>
      <c r="DN126" s="102"/>
      <c r="DO126" s="102"/>
      <c r="DP126" s="102"/>
      <c r="DQ126" s="102"/>
      <c r="DR126" s="102"/>
      <c r="DS126" s="102"/>
      <c r="DT126" s="102"/>
      <c r="DU126" s="102"/>
      <c r="DV126" s="102"/>
      <c r="DW126" s="102"/>
      <c r="DX126" s="102"/>
      <c r="DY126" s="102"/>
      <c r="DZ126" s="102"/>
      <c r="EA126" s="102"/>
      <c r="EB126" s="102"/>
      <c r="EC126" s="102"/>
      <c r="ED126" s="102"/>
      <c r="EE126" s="102"/>
      <c r="EF126" s="102"/>
      <c r="EG126" s="102"/>
      <c r="EH126" s="102"/>
      <c r="EI126" s="102"/>
      <c r="EJ126" s="102"/>
      <c r="EK126" s="102"/>
      <c r="EL126" s="102"/>
      <c r="EM126" s="102"/>
      <c r="EN126" s="102"/>
      <c r="EO126" s="102"/>
      <c r="EP126" s="102"/>
      <c r="EQ126" s="102"/>
      <c r="ER126" s="102"/>
      <c r="ES126" s="102"/>
      <c r="ET126" s="102"/>
      <c r="EU126" s="102"/>
      <c r="EV126" s="102"/>
      <c r="EW126" s="102"/>
      <c r="EX126" s="102"/>
      <c r="EY126" s="102"/>
      <c r="EZ126" s="102"/>
      <c r="FA126" s="102"/>
      <c r="FB126" s="102"/>
      <c r="FC126" s="102"/>
      <c r="FD126" s="102"/>
      <c r="FE126" s="102"/>
      <c r="FF126" s="102"/>
      <c r="FG126" s="102"/>
      <c r="FH126" s="102"/>
      <c r="FI126" s="102"/>
      <c r="FJ126" s="102"/>
      <c r="FK126" s="102"/>
      <c r="FL126" s="102"/>
      <c r="FM126" s="102"/>
      <c r="FN126" s="102"/>
      <c r="FO126" s="102"/>
      <c r="FP126" s="102"/>
      <c r="FQ126" s="102"/>
      <c r="FR126" s="102"/>
      <c r="FS126" s="102"/>
      <c r="FT126" s="102"/>
      <c r="FU126" s="102"/>
      <c r="FV126" s="102"/>
      <c r="FW126" s="102"/>
      <c r="FX126" s="102"/>
      <c r="FY126" s="102"/>
      <c r="FZ126" s="102"/>
      <c r="GA126" s="102"/>
      <c r="GB126" s="102"/>
      <c r="GC126" s="102"/>
      <c r="GD126" s="102"/>
      <c r="GE126" s="102"/>
      <c r="GF126" s="102"/>
      <c r="GG126" s="102"/>
      <c r="GH126" s="102"/>
      <c r="GI126" s="102"/>
      <c r="GJ126" s="102"/>
      <c r="GK126" s="102"/>
      <c r="GL126" s="102"/>
      <c r="GM126" s="102"/>
      <c r="GN126" s="102"/>
      <c r="GO126" s="102"/>
      <c r="GP126" s="102"/>
      <c r="GQ126" s="102"/>
      <c r="GR126" s="102"/>
      <c r="GS126" s="102"/>
      <c r="GT126" s="102"/>
      <c r="GU126" s="102"/>
      <c r="GV126" s="102"/>
      <c r="GW126" s="102"/>
      <c r="GX126" s="102"/>
      <c r="GY126" s="102"/>
      <c r="GZ126" s="102"/>
      <c r="HA126" s="102"/>
      <c r="HB126" s="102"/>
      <c r="HC126" s="102"/>
      <c r="HD126" s="102"/>
      <c r="HE126" s="102"/>
      <c r="HF126" s="102"/>
      <c r="HG126" s="102"/>
      <c r="HH126" s="102"/>
      <c r="HI126" s="102"/>
      <c r="HJ126" s="102"/>
      <c r="HK126" s="102"/>
      <c r="HL126" s="102"/>
      <c r="HM126" s="102"/>
      <c r="HN126" s="102"/>
      <c r="HO126" s="102"/>
      <c r="HP126" s="102"/>
      <c r="HQ126" s="102"/>
      <c r="HR126" s="102"/>
      <c r="HS126" s="102"/>
      <c r="HT126" s="102"/>
      <c r="HU126" s="102"/>
      <c r="HV126" s="102"/>
      <c r="HW126" s="102"/>
      <c r="HX126" s="102"/>
      <c r="HY126" s="102"/>
      <c r="HZ126" s="102"/>
      <c r="IA126" s="102"/>
      <c r="IB126" s="102"/>
      <c r="IC126" s="102"/>
      <c r="ID126" s="102"/>
      <c r="IE126" s="102"/>
      <c r="IF126" s="102"/>
      <c r="IG126" s="102"/>
      <c r="IH126" s="102"/>
      <c r="II126" s="102"/>
      <c r="IJ126" s="102"/>
      <c r="IK126" s="102"/>
      <c r="IL126" s="102"/>
      <c r="IM126" s="102"/>
      <c r="IN126" s="102"/>
      <c r="IO126" s="102"/>
      <c r="IP126" s="102"/>
      <c r="IQ126" s="102"/>
      <c r="IR126" s="102"/>
      <c r="IS126" s="102"/>
      <c r="IT126" s="102"/>
      <c r="IU126" s="102"/>
      <c r="IV126" s="102"/>
      <c r="IW126" s="102"/>
      <c r="IX126" s="102"/>
      <c r="IY126" s="102"/>
      <c r="IZ126" s="102"/>
      <c r="JA126" s="102"/>
      <c r="JB126" s="102"/>
      <c r="JC126" s="102"/>
      <c r="JD126" s="102"/>
      <c r="JE126" s="102"/>
      <c r="JF126" s="102"/>
      <c r="JG126" s="102"/>
      <c r="JH126" s="102"/>
      <c r="JI126" s="102"/>
      <c r="JJ126" s="102"/>
      <c r="JK126" s="102"/>
      <c r="JL126" s="102"/>
      <c r="JM126" s="102"/>
      <c r="JN126" s="102"/>
      <c r="JO126" s="102"/>
      <c r="JP126" s="102"/>
      <c r="JQ126" s="102"/>
      <c r="JR126" s="102"/>
      <c r="JS126" s="102"/>
      <c r="JT126" s="102"/>
      <c r="JU126" s="102"/>
      <c r="JV126" s="102"/>
      <c r="JW126" s="102"/>
      <c r="JX126" s="102"/>
      <c r="JY126" s="102"/>
      <c r="JZ126" s="102"/>
      <c r="KA126" s="102"/>
      <c r="KB126" s="102"/>
      <c r="KC126" s="102"/>
      <c r="KD126" s="102"/>
      <c r="KE126" s="102"/>
      <c r="KF126" s="102"/>
      <c r="KG126" s="102"/>
      <c r="KH126" s="102"/>
      <c r="KI126" s="102"/>
      <c r="KJ126" s="102"/>
      <c r="KK126" s="102"/>
      <c r="KL126" s="102"/>
      <c r="KM126" s="102"/>
      <c r="KN126" s="102"/>
      <c r="KO126" s="102"/>
      <c r="KP126" s="102"/>
      <c r="KQ126" s="102"/>
      <c r="KR126" s="102"/>
      <c r="KS126" s="102"/>
      <c r="KT126" s="102"/>
      <c r="KU126" s="102"/>
      <c r="KV126" s="102"/>
      <c r="KW126" s="102"/>
      <c r="KX126" s="102"/>
      <c r="KY126" s="102"/>
      <c r="KZ126" s="102"/>
      <c r="LA126" s="102"/>
      <c r="LB126" s="102"/>
      <c r="LC126" s="102"/>
      <c r="LD126" s="102"/>
      <c r="LE126" s="102"/>
      <c r="LF126" s="102"/>
      <c r="LG126" s="102"/>
      <c r="LH126" s="102"/>
      <c r="LI126" s="102"/>
      <c r="LJ126" s="102"/>
      <c r="LK126" s="102"/>
      <c r="LL126" s="102"/>
      <c r="LM126" s="102"/>
      <c r="LN126" s="102"/>
      <c r="LO126" s="102"/>
      <c r="LP126" s="102"/>
      <c r="LQ126" s="102"/>
      <c r="LR126" s="102"/>
      <c r="LS126" s="102"/>
      <c r="LT126" s="102"/>
      <c r="LU126" s="102"/>
      <c r="LV126" s="102"/>
      <c r="LW126" s="102"/>
      <c r="LX126" s="102"/>
      <c r="LY126" s="102"/>
      <c r="LZ126" s="102"/>
      <c r="MA126" s="102"/>
      <c r="MB126" s="102"/>
      <c r="MC126" s="102"/>
      <c r="MD126" s="102"/>
      <c r="ME126" s="102"/>
      <c r="MF126" s="102"/>
      <c r="MG126" s="102"/>
      <c r="MH126" s="102"/>
      <c r="MI126" s="102"/>
      <c r="MJ126" s="102"/>
      <c r="MK126" s="102"/>
      <c r="ML126" s="102"/>
      <c r="MM126" s="102"/>
      <c r="MN126" s="102"/>
      <c r="MO126" s="102"/>
      <c r="MP126" s="102"/>
      <c r="MQ126" s="102"/>
      <c r="MR126" s="102"/>
      <c r="MS126" s="102"/>
      <c r="MT126" s="102"/>
      <c r="MU126" s="102"/>
      <c r="MV126" s="102"/>
      <c r="MW126" s="102"/>
      <c r="MX126" s="102"/>
      <c r="MY126" s="102"/>
      <c r="MZ126" s="102"/>
      <c r="NA126" s="102"/>
      <c r="NB126" s="102"/>
      <c r="NC126" s="102"/>
      <c r="ND126" s="102"/>
      <c r="NE126" s="102"/>
      <c r="NF126" s="102"/>
      <c r="NG126" s="102"/>
      <c r="NH126" s="102"/>
      <c r="NI126" s="102"/>
      <c r="NJ126" s="102"/>
      <c r="NK126" s="102"/>
      <c r="NL126" s="102"/>
      <c r="NM126" s="102"/>
      <c r="NN126" s="102"/>
      <c r="NO126" s="102"/>
      <c r="NP126" s="102"/>
      <c r="NQ126" s="102"/>
      <c r="NR126" s="102"/>
      <c r="NS126" s="102"/>
      <c r="NT126" s="102"/>
      <c r="NU126" s="102"/>
      <c r="NV126" s="102"/>
      <c r="NW126" s="102"/>
      <c r="NX126" s="102"/>
      <c r="NY126" s="102"/>
      <c r="NZ126" s="102"/>
      <c r="OA126" s="102"/>
      <c r="OB126" s="102"/>
      <c r="OC126" s="102"/>
      <c r="OD126" s="102"/>
      <c r="OE126" s="102"/>
      <c r="OF126" s="102"/>
      <c r="OG126" s="102"/>
      <c r="OH126" s="102"/>
      <c r="OI126" s="102"/>
      <c r="OJ126" s="102"/>
      <c r="OK126" s="102"/>
      <c r="OL126" s="102"/>
      <c r="OM126" s="102"/>
      <c r="ON126" s="102"/>
      <c r="OO126" s="102"/>
      <c r="OP126" s="102"/>
      <c r="OQ126" s="102"/>
      <c r="OR126" s="102"/>
      <c r="OS126" s="102"/>
      <c r="OT126" s="102"/>
      <c r="OU126" s="102"/>
      <c r="OV126" s="102"/>
      <c r="OW126" s="102"/>
      <c r="OX126" s="102"/>
      <c r="OY126" s="102"/>
      <c r="OZ126" s="102"/>
      <c r="PA126" s="102"/>
      <c r="PB126" s="102"/>
      <c r="PC126" s="102"/>
      <c r="PD126" s="102"/>
      <c r="PE126" s="102"/>
      <c r="PF126" s="102"/>
      <c r="PG126" s="102"/>
      <c r="PH126" s="102"/>
      <c r="PI126" s="102"/>
      <c r="PJ126" s="102"/>
      <c r="PK126" s="102"/>
      <c r="PL126" s="102"/>
      <c r="PM126" s="102"/>
      <c r="PN126" s="102"/>
      <c r="PO126" s="102"/>
      <c r="PP126" s="102"/>
      <c r="PQ126" s="102"/>
      <c r="PR126" s="102"/>
      <c r="PS126" s="102"/>
      <c r="PT126" s="102"/>
      <c r="PU126" s="102"/>
      <c r="PV126" s="102"/>
      <c r="PW126" s="102"/>
      <c r="PX126" s="102"/>
      <c r="PY126" s="102"/>
      <c r="PZ126" s="102"/>
      <c r="QA126" s="102"/>
      <c r="QB126" s="102"/>
      <c r="QC126" s="102"/>
      <c r="QD126" s="102"/>
      <c r="QE126" s="102"/>
      <c r="QF126" s="102"/>
      <c r="QG126" s="102"/>
      <c r="QH126" s="102"/>
      <c r="QI126" s="102"/>
      <c r="QJ126" s="102"/>
      <c r="QK126" s="102"/>
      <c r="QL126" s="102"/>
      <c r="QM126" s="102"/>
      <c r="QN126" s="102"/>
      <c r="QO126" s="102"/>
      <c r="QP126" s="102"/>
      <c r="QQ126" s="102"/>
      <c r="QR126" s="102"/>
      <c r="QS126" s="102"/>
      <c r="QT126" s="102"/>
      <c r="QU126" s="102"/>
      <c r="QV126" s="102"/>
      <c r="QW126" s="102"/>
      <c r="QX126" s="102"/>
      <c r="QY126" s="102"/>
      <c r="QZ126" s="102"/>
      <c r="RA126" s="102"/>
      <c r="RB126" s="102"/>
      <c r="RC126" s="102"/>
      <c r="RD126" s="102"/>
      <c r="RE126" s="102"/>
      <c r="RF126" s="102"/>
      <c r="RG126" s="102"/>
      <c r="RH126" s="102"/>
      <c r="RI126" s="102"/>
      <c r="RJ126" s="102"/>
      <c r="RK126" s="102"/>
      <c r="RL126" s="102"/>
      <c r="RM126" s="102"/>
      <c r="RN126" s="102"/>
      <c r="RO126" s="102"/>
      <c r="RP126" s="102"/>
      <c r="RQ126" s="102"/>
      <c r="RR126" s="102"/>
      <c r="RS126" s="102"/>
      <c r="RT126" s="102"/>
      <c r="RU126" s="102"/>
      <c r="RV126" s="102"/>
      <c r="RW126" s="102"/>
      <c r="RX126" s="102"/>
      <c r="RY126" s="102"/>
      <c r="RZ126" s="102"/>
      <c r="SA126" s="102"/>
      <c r="SB126" s="102"/>
      <c r="SC126" s="102"/>
      <c r="SD126" s="102"/>
      <c r="SE126" s="102"/>
      <c r="SF126" s="102"/>
      <c r="SG126" s="102"/>
      <c r="SH126" s="102"/>
      <c r="SI126" s="102"/>
      <c r="SJ126" s="102"/>
      <c r="SK126" s="102"/>
      <c r="SL126" s="102"/>
      <c r="SM126" s="102"/>
      <c r="SN126" s="102"/>
      <c r="SO126" s="102"/>
      <c r="SP126" s="102"/>
      <c r="SQ126" s="102"/>
      <c r="SR126" s="102"/>
      <c r="SS126" s="102"/>
      <c r="ST126" s="102"/>
      <c r="SU126" s="102"/>
      <c r="SV126" s="102"/>
      <c r="SW126" s="102"/>
      <c r="SX126" s="102"/>
      <c r="SY126" s="102"/>
      <c r="SZ126" s="102"/>
      <c r="TA126" s="102"/>
      <c r="TB126" s="102"/>
      <c r="TC126" s="102"/>
      <c r="TD126" s="102"/>
      <c r="TE126" s="102"/>
      <c r="TF126" s="102"/>
      <c r="TG126" s="102"/>
      <c r="TH126" s="102"/>
      <c r="TI126" s="102"/>
      <c r="TJ126" s="102"/>
      <c r="TK126" s="102"/>
      <c r="TL126" s="102"/>
      <c r="TM126" s="102"/>
      <c r="TN126" s="102"/>
      <c r="TO126" s="102"/>
      <c r="TP126" s="102"/>
      <c r="TQ126" s="102"/>
      <c r="TR126" s="102"/>
      <c r="TS126" s="102"/>
      <c r="TT126" s="102"/>
      <c r="TU126" s="102"/>
      <c r="TV126" s="102"/>
      <c r="TW126" s="102"/>
      <c r="TX126" s="102"/>
      <c r="TY126" s="102"/>
      <c r="TZ126" s="102"/>
      <c r="UA126" s="102"/>
      <c r="UB126" s="102"/>
      <c r="UC126" s="102"/>
      <c r="UD126" s="102"/>
      <c r="UE126" s="102"/>
      <c r="UF126" s="102"/>
      <c r="UG126" s="102"/>
      <c r="UH126" s="102"/>
      <c r="UI126" s="102"/>
      <c r="UJ126" s="102"/>
      <c r="UK126" s="102"/>
      <c r="UL126" s="102"/>
      <c r="UM126" s="102"/>
      <c r="UN126" s="102"/>
      <c r="UO126" s="102"/>
      <c r="UP126" s="102"/>
      <c r="UQ126" s="102"/>
      <c r="UR126" s="102"/>
      <c r="US126" s="102"/>
      <c r="UT126" s="102"/>
      <c r="UU126" s="102"/>
      <c r="UV126" s="102"/>
      <c r="UW126" s="102"/>
      <c r="UX126" s="102"/>
      <c r="UY126" s="102"/>
      <c r="UZ126" s="102"/>
      <c r="VA126" s="102"/>
      <c r="VB126" s="102"/>
      <c r="VC126" s="102"/>
      <c r="VD126" s="102"/>
      <c r="VE126" s="102"/>
      <c r="VF126" s="102"/>
      <c r="VG126" s="102"/>
      <c r="VH126" s="102"/>
      <c r="VI126" s="102"/>
      <c r="VJ126" s="102"/>
      <c r="VK126" s="102"/>
      <c r="VL126" s="102"/>
      <c r="VM126" s="102"/>
      <c r="VN126" s="102"/>
      <c r="VO126" s="102"/>
      <c r="VP126" s="102"/>
      <c r="VQ126" s="102"/>
      <c r="VR126" s="102"/>
      <c r="VS126" s="102"/>
      <c r="VT126" s="102"/>
      <c r="VU126" s="102"/>
      <c r="VV126" s="102"/>
      <c r="VW126" s="102"/>
      <c r="VX126" s="102"/>
      <c r="VY126" s="102"/>
      <c r="VZ126" s="102"/>
      <c r="WA126" s="102"/>
      <c r="WB126" s="102"/>
      <c r="WC126" s="102"/>
      <c r="WD126" s="102"/>
      <c r="WE126" s="102"/>
      <c r="WF126" s="102"/>
      <c r="WG126" s="102"/>
      <c r="WH126" s="102"/>
      <c r="WI126" s="102"/>
      <c r="WJ126" s="102"/>
      <c r="WK126" s="102"/>
      <c r="WL126" s="102"/>
      <c r="WM126" s="102"/>
      <c r="WN126" s="102"/>
      <c r="WO126" s="102"/>
      <c r="WP126" s="102"/>
      <c r="WQ126" s="102"/>
      <c r="WR126" s="102"/>
      <c r="WS126" s="102"/>
      <c r="WT126" s="102"/>
      <c r="WU126" s="102"/>
      <c r="WV126" s="102"/>
      <c r="WW126" s="102"/>
      <c r="WX126" s="102"/>
      <c r="WY126" s="102"/>
      <c r="WZ126" s="102"/>
      <c r="XA126" s="102"/>
      <c r="XB126" s="102"/>
      <c r="XC126" s="102"/>
      <c r="XD126" s="102"/>
      <c r="XE126" s="102"/>
      <c r="XF126" s="102"/>
      <c r="XG126" s="102"/>
      <c r="XH126" s="102"/>
      <c r="XI126" s="102"/>
      <c r="XJ126" s="102"/>
      <c r="XK126" s="102"/>
      <c r="XL126" s="102"/>
      <c r="XM126" s="102"/>
      <c r="XN126" s="102"/>
      <c r="XO126" s="102"/>
      <c r="XP126" s="102"/>
      <c r="XQ126" s="102"/>
      <c r="XR126" s="102"/>
      <c r="XS126" s="102"/>
      <c r="XT126" s="102"/>
      <c r="XU126" s="102"/>
      <c r="XV126" s="102"/>
      <c r="XW126" s="102"/>
      <c r="XX126" s="102"/>
      <c r="XY126" s="102"/>
      <c r="XZ126" s="102"/>
      <c r="YA126" s="102"/>
      <c r="YB126" s="102"/>
      <c r="YC126" s="102"/>
      <c r="YD126" s="102"/>
      <c r="YE126" s="102"/>
      <c r="YF126" s="102"/>
      <c r="YG126" s="102"/>
      <c r="YH126" s="102"/>
      <c r="YI126" s="102"/>
      <c r="YJ126" s="102"/>
      <c r="YK126" s="102"/>
      <c r="YL126" s="102"/>
      <c r="YM126" s="102"/>
      <c r="YN126" s="102"/>
      <c r="YO126" s="102"/>
      <c r="YP126" s="102"/>
      <c r="YQ126" s="102"/>
      <c r="YR126" s="102"/>
      <c r="YS126" s="102"/>
      <c r="YT126" s="102"/>
      <c r="YU126" s="102"/>
      <c r="YV126" s="102"/>
      <c r="YW126" s="102"/>
      <c r="YX126" s="102"/>
      <c r="YY126" s="102"/>
      <c r="YZ126" s="102"/>
      <c r="ZA126" s="102"/>
      <c r="ZB126" s="102"/>
      <c r="ZC126" s="102"/>
      <c r="ZD126" s="102"/>
      <c r="ZE126" s="102"/>
      <c r="ZF126" s="102"/>
      <c r="ZG126" s="102"/>
      <c r="ZH126" s="102"/>
      <c r="ZI126" s="102"/>
      <c r="ZJ126" s="102"/>
      <c r="ZK126" s="102"/>
      <c r="ZL126" s="102"/>
      <c r="ZM126" s="102"/>
      <c r="ZN126" s="102"/>
      <c r="ZO126" s="102"/>
      <c r="ZP126" s="102"/>
      <c r="ZQ126" s="102"/>
      <c r="ZR126" s="102"/>
      <c r="ZS126" s="102"/>
      <c r="ZT126" s="102"/>
      <c r="ZU126" s="102"/>
      <c r="ZV126" s="102"/>
      <c r="ZW126" s="102"/>
      <c r="ZX126" s="102"/>
      <c r="ZY126" s="102"/>
      <c r="ZZ126" s="102"/>
      <c r="AAA126" s="102"/>
      <c r="AAB126" s="102"/>
      <c r="AAC126" s="102"/>
      <c r="AAD126" s="102"/>
      <c r="AAE126" s="102"/>
      <c r="AAF126" s="102"/>
      <c r="AAG126" s="102"/>
      <c r="AAH126" s="102"/>
      <c r="AAI126" s="102"/>
      <c r="AAJ126" s="102"/>
      <c r="AAK126" s="102"/>
      <c r="AAL126" s="102"/>
      <c r="AAM126" s="102"/>
      <c r="AAN126" s="102"/>
      <c r="AAO126" s="102"/>
      <c r="AAP126" s="102"/>
      <c r="AAQ126" s="102"/>
      <c r="AAR126" s="102"/>
      <c r="AAS126" s="102"/>
      <c r="AAT126" s="102"/>
      <c r="AAU126" s="102"/>
      <c r="AAV126" s="102"/>
      <c r="AAW126" s="102"/>
      <c r="AAX126" s="102"/>
      <c r="AAY126" s="102"/>
      <c r="AAZ126" s="102"/>
      <c r="ABA126" s="102"/>
      <c r="ABB126" s="102"/>
      <c r="ABC126" s="102"/>
      <c r="ABD126" s="102"/>
      <c r="ABE126" s="102"/>
      <c r="ABF126" s="102"/>
      <c r="ABG126" s="102"/>
      <c r="ABH126" s="102"/>
      <c r="ABI126" s="102"/>
      <c r="ABJ126" s="102"/>
      <c r="ABK126" s="102"/>
      <c r="ABL126" s="102"/>
      <c r="ABM126" s="102"/>
      <c r="ABN126" s="102"/>
      <c r="ABO126" s="102"/>
      <c r="ABP126" s="102"/>
      <c r="ABQ126" s="102"/>
      <c r="ABR126" s="102"/>
      <c r="ABS126" s="102"/>
      <c r="ABT126" s="102"/>
      <c r="ABU126" s="102"/>
      <c r="ABV126" s="102"/>
      <c r="ABW126" s="102"/>
      <c r="ABX126" s="102"/>
      <c r="ABY126" s="102"/>
      <c r="ABZ126" s="102"/>
      <c r="ACA126" s="102"/>
      <c r="ACB126" s="102"/>
      <c r="ACC126" s="102"/>
      <c r="ACD126" s="102"/>
      <c r="ACE126" s="102"/>
      <c r="ACF126" s="102"/>
      <c r="ACG126" s="102"/>
      <c r="ACH126" s="102"/>
      <c r="ACI126" s="102"/>
      <c r="ACJ126" s="102"/>
      <c r="ACK126" s="102"/>
      <c r="ACL126" s="102"/>
      <c r="ACM126" s="102"/>
      <c r="ACN126" s="102"/>
      <c r="ACO126" s="102"/>
      <c r="ACP126" s="102"/>
      <c r="ACQ126" s="102"/>
      <c r="ACR126" s="102"/>
      <c r="ACS126" s="102"/>
      <c r="ACT126" s="102"/>
      <c r="ACU126" s="102"/>
      <c r="ACV126" s="102"/>
      <c r="ACW126" s="102"/>
      <c r="ACX126" s="102"/>
      <c r="ACY126" s="102"/>
      <c r="ACZ126" s="102"/>
      <c r="ADA126" s="102"/>
      <c r="ADB126" s="102"/>
      <c r="ADC126" s="102"/>
      <c r="ADD126" s="102"/>
      <c r="ADE126" s="102"/>
      <c r="ADF126" s="102"/>
      <c r="ADG126" s="102"/>
      <c r="ADH126" s="102"/>
      <c r="ADI126" s="102"/>
      <c r="ADJ126" s="102"/>
      <c r="ADK126" s="102"/>
      <c r="ADL126" s="102"/>
      <c r="ADM126" s="102"/>
      <c r="ADN126" s="102"/>
      <c r="ADO126" s="102"/>
      <c r="ADP126" s="102"/>
      <c r="ADQ126" s="102"/>
      <c r="ADR126" s="102"/>
      <c r="ADS126" s="102"/>
      <c r="ADT126" s="102"/>
      <c r="ADU126" s="102"/>
      <c r="ADV126" s="102"/>
      <c r="ADW126" s="102"/>
      <c r="ADX126" s="102"/>
      <c r="ADY126" s="102"/>
      <c r="ADZ126" s="102"/>
      <c r="AEA126" s="102"/>
      <c r="AEB126" s="102"/>
      <c r="AEC126" s="102"/>
      <c r="AED126" s="102"/>
      <c r="AEE126" s="102"/>
      <c r="AEF126" s="102"/>
      <c r="AEG126" s="102"/>
      <c r="AEH126" s="102"/>
      <c r="AEI126" s="102"/>
      <c r="AEJ126" s="102"/>
      <c r="AEK126" s="102"/>
      <c r="AEL126" s="102"/>
      <c r="AEM126" s="102"/>
      <c r="AEN126" s="102"/>
      <c r="AEO126" s="102"/>
      <c r="AEP126" s="102"/>
      <c r="AEQ126" s="102"/>
      <c r="AER126" s="102"/>
      <c r="AES126" s="102"/>
      <c r="AET126" s="102"/>
      <c r="AEU126" s="102"/>
      <c r="AEV126" s="102"/>
      <c r="AEW126" s="102"/>
      <c r="AEX126" s="102"/>
      <c r="AEY126" s="102"/>
      <c r="AEZ126" s="102"/>
      <c r="AFA126" s="102"/>
      <c r="AFB126" s="102"/>
      <c r="AFC126" s="102"/>
      <c r="AFD126" s="102"/>
      <c r="AFE126" s="102"/>
      <c r="AFF126" s="102"/>
      <c r="AFG126" s="102"/>
      <c r="AFH126" s="102"/>
      <c r="AFI126" s="102"/>
      <c r="AFJ126" s="102"/>
      <c r="AFK126" s="102"/>
      <c r="AFL126" s="102"/>
      <c r="AFM126" s="102"/>
      <c r="AFN126" s="102"/>
      <c r="AFO126" s="102"/>
      <c r="AFP126" s="102"/>
      <c r="AFQ126" s="102"/>
      <c r="AFR126" s="102"/>
      <c r="AFS126" s="102"/>
      <c r="AFT126" s="102"/>
      <c r="AFU126" s="102"/>
      <c r="AFV126" s="102"/>
      <c r="AFW126" s="102"/>
      <c r="AFX126" s="102"/>
      <c r="AFY126" s="102"/>
      <c r="AFZ126" s="102"/>
      <c r="AGA126" s="102"/>
      <c r="AGB126" s="102"/>
      <c r="AGC126" s="102"/>
      <c r="AGD126" s="102"/>
      <c r="AGE126" s="102"/>
      <c r="AGF126" s="102"/>
      <c r="AGG126" s="102"/>
      <c r="AGH126" s="102"/>
      <c r="AGI126" s="102"/>
      <c r="AGJ126" s="102"/>
      <c r="AGK126" s="102"/>
      <c r="AGL126" s="102"/>
      <c r="AGM126" s="102"/>
      <c r="AGN126" s="102"/>
      <c r="AGO126" s="102"/>
      <c r="AGP126" s="102"/>
      <c r="AGQ126" s="102"/>
      <c r="AGR126" s="102"/>
      <c r="AGS126" s="102"/>
      <c r="AGT126" s="102"/>
      <c r="AGU126" s="102"/>
      <c r="AGV126" s="102"/>
      <c r="AGW126" s="102"/>
      <c r="AGX126" s="102"/>
      <c r="AGY126" s="102"/>
      <c r="AGZ126" s="102"/>
      <c r="AHA126" s="102"/>
      <c r="AHB126" s="102"/>
      <c r="AHC126" s="102"/>
      <c r="AHD126" s="102"/>
      <c r="AHE126" s="102"/>
      <c r="AHF126" s="102"/>
      <c r="AHG126" s="102"/>
      <c r="AHH126" s="102"/>
      <c r="AHI126" s="102"/>
      <c r="AHJ126" s="102"/>
      <c r="AHK126" s="102"/>
      <c r="AHL126" s="102"/>
      <c r="AHM126" s="102"/>
      <c r="AHN126" s="102"/>
      <c r="AHO126" s="102"/>
      <c r="AHP126" s="102"/>
      <c r="AHQ126" s="102"/>
      <c r="AHR126" s="102"/>
      <c r="AHS126" s="102"/>
      <c r="AHT126" s="102"/>
      <c r="AHU126" s="102"/>
      <c r="AHV126" s="102"/>
      <c r="AHW126" s="102"/>
      <c r="AHX126" s="102"/>
      <c r="AHY126" s="102"/>
      <c r="AHZ126" s="102"/>
      <c r="AIA126" s="102"/>
      <c r="AIB126" s="102"/>
      <c r="AIC126" s="102"/>
      <c r="AID126" s="102"/>
      <c r="AIE126" s="102"/>
      <c r="AIF126" s="102"/>
      <c r="AIG126" s="102"/>
      <c r="AIH126" s="102"/>
      <c r="AII126" s="102"/>
      <c r="AIJ126" s="102"/>
      <c r="AIK126" s="102"/>
      <c r="AIL126" s="102"/>
      <c r="AIM126" s="102"/>
      <c r="AIN126" s="102"/>
      <c r="AIO126" s="102"/>
      <c r="AIP126" s="102"/>
      <c r="AIQ126" s="102"/>
      <c r="AIR126" s="102"/>
      <c r="AIS126" s="102"/>
      <c r="AIT126" s="102"/>
      <c r="AIU126" s="102"/>
      <c r="AIV126" s="102"/>
      <c r="AIW126" s="102"/>
      <c r="AIX126" s="102"/>
      <c r="AIY126" s="102"/>
      <c r="AIZ126" s="102"/>
      <c r="AJA126" s="102"/>
      <c r="AJB126" s="102"/>
      <c r="AJC126" s="102"/>
      <c r="AJD126" s="102"/>
      <c r="AJE126" s="102"/>
      <c r="AJF126" s="102"/>
      <c r="AJG126" s="102"/>
      <c r="AJH126" s="102"/>
      <c r="AJI126" s="102"/>
      <c r="AJJ126" s="102"/>
      <c r="AJK126" s="102"/>
      <c r="AJL126" s="102"/>
      <c r="AJM126" s="102"/>
      <c r="AJN126" s="102"/>
      <c r="AJO126" s="102"/>
      <c r="AJP126" s="102"/>
      <c r="AJQ126" s="102"/>
      <c r="AJR126" s="102"/>
      <c r="AJS126" s="102"/>
      <c r="AJT126" s="102"/>
      <c r="AJU126" s="102"/>
      <c r="AJV126" s="102"/>
      <c r="AJW126" s="102"/>
      <c r="AJX126" s="102"/>
      <c r="AJY126" s="102"/>
      <c r="AJZ126" s="102"/>
      <c r="AKA126" s="102"/>
      <c r="AKB126" s="102"/>
      <c r="AKC126" s="102"/>
      <c r="AKD126" s="102"/>
      <c r="AKE126" s="102"/>
      <c r="AKF126" s="102"/>
      <c r="AKG126" s="102"/>
      <c r="AKH126" s="102"/>
      <c r="AKI126" s="102"/>
      <c r="AKJ126" s="102"/>
      <c r="AKK126" s="102"/>
      <c r="AKL126" s="102"/>
      <c r="AKM126" s="102"/>
      <c r="AKN126" s="102"/>
      <c r="AKO126" s="102"/>
      <c r="AKP126" s="102"/>
      <c r="AKQ126" s="102"/>
      <c r="AKR126" s="102"/>
      <c r="AKS126" s="102"/>
      <c r="AKT126" s="102"/>
      <c r="AKU126" s="102"/>
      <c r="AKV126" s="102"/>
      <c r="AKW126" s="102"/>
      <c r="AKX126" s="102"/>
      <c r="AKY126" s="102"/>
      <c r="AKZ126" s="102"/>
      <c r="ALA126" s="102"/>
      <c r="ALB126" s="102"/>
      <c r="ALC126" s="102"/>
      <c r="ALD126" s="102"/>
      <c r="ALE126" s="102"/>
      <c r="ALF126" s="102"/>
      <c r="ALG126" s="102"/>
      <c r="ALH126" s="102"/>
      <c r="ALI126" s="102"/>
      <c r="ALJ126" s="102"/>
      <c r="ALK126" s="102"/>
      <c r="ALL126" s="102"/>
      <c r="ALM126" s="102"/>
      <c r="ALN126" s="102"/>
      <c r="ALO126" s="102"/>
      <c r="ALP126" s="102"/>
      <c r="ALQ126" s="102"/>
      <c r="ALR126" s="102"/>
      <c r="ALS126" s="102"/>
      <c r="ALT126" s="102"/>
      <c r="ALU126" s="102"/>
      <c r="ALV126" s="102"/>
      <c r="ALW126" s="102"/>
      <c r="ALX126" s="102"/>
      <c r="ALY126" s="102"/>
      <c r="ALZ126" s="102"/>
      <c r="AMA126" s="102"/>
      <c r="AMB126" s="102"/>
      <c r="AMC126" s="102"/>
      <c r="AMD126" s="102"/>
      <c r="AME126" s="102"/>
      <c r="AMF126" s="102"/>
      <c r="AMG126" s="102"/>
      <c r="AMH126" s="102"/>
      <c r="AMI126" s="102"/>
      <c r="AMJ126" s="102"/>
      <c r="AMK126" s="102"/>
      <c r="AML126" s="102"/>
    </row>
    <row r="127" spans="1:1026" ht="6.75" customHeight="1" thickBot="1">
      <c r="B127" s="118"/>
      <c r="C127" s="118"/>
      <c r="D127" s="118"/>
      <c r="E127" s="118"/>
      <c r="F127" s="118"/>
      <c r="G127" s="118"/>
      <c r="H127" s="118"/>
      <c r="I127" s="95"/>
    </row>
    <row r="128" spans="1:1026" s="113" customFormat="1" ht="30.75" customHeight="1">
      <c r="A128" s="115"/>
      <c r="B128" s="754" t="s">
        <v>97</v>
      </c>
      <c r="C128" s="957"/>
      <c r="D128" s="734" t="s">
        <v>98</v>
      </c>
      <c r="E128" s="734"/>
      <c r="F128" s="957"/>
      <c r="G128" s="957"/>
      <c r="H128" s="958"/>
      <c r="I128" s="19"/>
      <c r="J128" s="115"/>
      <c r="K128" s="115"/>
      <c r="L128" s="115"/>
      <c r="M128" s="115"/>
      <c r="N128" s="115"/>
      <c r="O128" s="115"/>
      <c r="P128" s="115"/>
      <c r="Q128" s="115"/>
      <c r="R128" s="115"/>
      <c r="S128" s="115"/>
      <c r="T128" s="115"/>
      <c r="U128" s="115"/>
      <c r="V128" s="115"/>
      <c r="W128" s="115"/>
      <c r="X128" s="115"/>
      <c r="Y128" s="115"/>
      <c r="Z128" s="115"/>
      <c r="AA128" s="115"/>
      <c r="AB128" s="115"/>
      <c r="AC128" s="115"/>
      <c r="AD128" s="115"/>
      <c r="AE128" s="115"/>
      <c r="AF128" s="115"/>
      <c r="AG128" s="115"/>
      <c r="AH128" s="115"/>
      <c r="AI128" s="115"/>
      <c r="AJ128" s="115"/>
      <c r="AK128" s="115"/>
      <c r="AL128" s="115"/>
      <c r="AM128" s="115"/>
      <c r="AN128" s="115"/>
      <c r="AO128" s="115"/>
      <c r="AP128" s="115"/>
      <c r="AQ128" s="115"/>
      <c r="AR128" s="115"/>
      <c r="AS128" s="115"/>
      <c r="AT128" s="115"/>
      <c r="AU128" s="115"/>
      <c r="AV128" s="115"/>
      <c r="AW128" s="115"/>
      <c r="AX128" s="115"/>
      <c r="AY128" s="115"/>
      <c r="AZ128" s="115"/>
      <c r="BA128" s="115"/>
      <c r="BB128" s="115"/>
      <c r="BC128" s="115"/>
      <c r="BD128" s="115"/>
      <c r="BE128" s="115"/>
      <c r="BF128" s="115"/>
      <c r="BG128" s="115"/>
      <c r="BH128" s="115"/>
      <c r="BI128" s="115"/>
      <c r="BJ128" s="115"/>
      <c r="BK128" s="115"/>
      <c r="BL128" s="115"/>
      <c r="BM128" s="115"/>
      <c r="BN128" s="115"/>
      <c r="BO128" s="115"/>
      <c r="BP128" s="115"/>
      <c r="BQ128" s="115"/>
      <c r="BR128" s="115"/>
      <c r="BS128" s="115"/>
      <c r="BT128" s="115"/>
      <c r="BU128" s="115"/>
      <c r="BV128" s="115"/>
      <c r="BW128" s="115"/>
      <c r="BX128" s="115"/>
      <c r="BY128" s="115"/>
      <c r="BZ128" s="115"/>
      <c r="CA128" s="115"/>
      <c r="CB128" s="115"/>
      <c r="CC128" s="115"/>
      <c r="CD128" s="115"/>
      <c r="CE128" s="115"/>
      <c r="CF128" s="115"/>
      <c r="CG128" s="115"/>
      <c r="CH128" s="115"/>
      <c r="CI128" s="115"/>
      <c r="CJ128" s="115"/>
      <c r="CK128" s="115"/>
      <c r="CL128" s="115"/>
      <c r="CM128" s="115"/>
      <c r="CN128" s="115"/>
      <c r="CO128" s="115"/>
      <c r="CP128" s="115"/>
      <c r="CQ128" s="115"/>
      <c r="CR128" s="115"/>
      <c r="CS128" s="115"/>
      <c r="CT128" s="115"/>
      <c r="CU128" s="115"/>
      <c r="CV128" s="115"/>
      <c r="CW128" s="115"/>
      <c r="CX128" s="115"/>
      <c r="CY128" s="115"/>
      <c r="CZ128" s="115"/>
      <c r="DA128" s="115"/>
      <c r="DB128" s="115"/>
      <c r="DC128" s="115"/>
      <c r="DD128" s="115"/>
      <c r="DE128" s="115"/>
      <c r="DF128" s="115"/>
      <c r="DG128" s="115"/>
      <c r="DH128" s="115"/>
      <c r="DI128" s="115"/>
      <c r="DJ128" s="115"/>
      <c r="DK128" s="115"/>
      <c r="DL128" s="115"/>
      <c r="DM128" s="115"/>
      <c r="DN128" s="115"/>
      <c r="DO128" s="115"/>
      <c r="DP128" s="115"/>
      <c r="DQ128" s="115"/>
      <c r="DR128" s="115"/>
      <c r="DS128" s="115"/>
      <c r="DT128" s="115"/>
      <c r="DU128" s="115"/>
      <c r="DV128" s="115"/>
      <c r="DW128" s="115"/>
      <c r="DX128" s="115"/>
      <c r="DY128" s="115"/>
      <c r="DZ128" s="115"/>
      <c r="EA128" s="115"/>
      <c r="EB128" s="115"/>
      <c r="EC128" s="115"/>
      <c r="ED128" s="115"/>
      <c r="EE128" s="115"/>
      <c r="EF128" s="115"/>
      <c r="EG128" s="115"/>
      <c r="EH128" s="115"/>
      <c r="EI128" s="115"/>
      <c r="EJ128" s="115"/>
      <c r="EK128" s="115"/>
      <c r="EL128" s="115"/>
      <c r="EM128" s="115"/>
      <c r="EN128" s="115"/>
      <c r="EO128" s="115"/>
      <c r="EP128" s="115"/>
      <c r="EQ128" s="115"/>
      <c r="ER128" s="115"/>
      <c r="ES128" s="115"/>
      <c r="ET128" s="115"/>
      <c r="EU128" s="115"/>
      <c r="EV128" s="115"/>
      <c r="EW128" s="115"/>
      <c r="EX128" s="115"/>
      <c r="EY128" s="115"/>
      <c r="EZ128" s="115"/>
      <c r="FA128" s="115"/>
      <c r="FB128" s="115"/>
      <c r="FC128" s="115"/>
      <c r="FD128" s="115"/>
      <c r="FE128" s="115"/>
      <c r="FF128" s="115"/>
      <c r="FG128" s="115"/>
      <c r="FH128" s="115"/>
      <c r="FI128" s="115"/>
      <c r="FJ128" s="115"/>
      <c r="FK128" s="115"/>
      <c r="FL128" s="115"/>
      <c r="FM128" s="115"/>
      <c r="FN128" s="115"/>
      <c r="FO128" s="115"/>
      <c r="FP128" s="115"/>
      <c r="FQ128" s="115"/>
      <c r="FR128" s="115"/>
      <c r="FS128" s="115"/>
      <c r="FT128" s="115"/>
      <c r="FU128" s="115"/>
      <c r="FV128" s="115"/>
      <c r="FW128" s="115"/>
      <c r="FX128" s="115"/>
      <c r="FY128" s="115"/>
      <c r="FZ128" s="115"/>
      <c r="GA128" s="115"/>
      <c r="GB128" s="115"/>
      <c r="GC128" s="115"/>
      <c r="GD128" s="115"/>
      <c r="GE128" s="115"/>
      <c r="GF128" s="115"/>
      <c r="GG128" s="115"/>
      <c r="GH128" s="115"/>
      <c r="GI128" s="115"/>
      <c r="GJ128" s="115"/>
      <c r="GK128" s="115"/>
      <c r="GL128" s="115"/>
      <c r="GM128" s="115"/>
      <c r="GN128" s="115"/>
      <c r="GO128" s="115"/>
      <c r="GP128" s="115"/>
      <c r="GQ128" s="115"/>
      <c r="GR128" s="115"/>
      <c r="GS128" s="115"/>
      <c r="GT128" s="115"/>
      <c r="GU128" s="115"/>
      <c r="GV128" s="115"/>
      <c r="GW128" s="115"/>
      <c r="GX128" s="115"/>
      <c r="GY128" s="115"/>
      <c r="GZ128" s="115"/>
      <c r="HA128" s="115"/>
      <c r="HB128" s="115"/>
      <c r="HC128" s="115"/>
      <c r="HD128" s="115"/>
      <c r="HE128" s="115"/>
      <c r="HF128" s="115"/>
      <c r="HG128" s="115"/>
      <c r="HH128" s="115"/>
      <c r="HI128" s="115"/>
      <c r="HJ128" s="115"/>
      <c r="HK128" s="115"/>
      <c r="HL128" s="115"/>
      <c r="HM128" s="115"/>
      <c r="HN128" s="115"/>
      <c r="HO128" s="115"/>
      <c r="HP128" s="115"/>
      <c r="HQ128" s="115"/>
      <c r="HR128" s="115"/>
      <c r="HS128" s="115"/>
      <c r="HT128" s="115"/>
      <c r="HU128" s="115"/>
      <c r="HV128" s="115"/>
      <c r="HW128" s="115"/>
      <c r="HX128" s="115"/>
      <c r="HY128" s="115"/>
      <c r="HZ128" s="115"/>
      <c r="IA128" s="115"/>
      <c r="IB128" s="115"/>
      <c r="IC128" s="115"/>
      <c r="ID128" s="115"/>
      <c r="IE128" s="115"/>
      <c r="IF128" s="115"/>
      <c r="IG128" s="115"/>
      <c r="IH128" s="115"/>
      <c r="II128" s="115"/>
      <c r="IJ128" s="115"/>
      <c r="IK128" s="115"/>
      <c r="IL128" s="115"/>
      <c r="IM128" s="115"/>
      <c r="IN128" s="115"/>
      <c r="IO128" s="115"/>
      <c r="IP128" s="115"/>
      <c r="IQ128" s="115"/>
      <c r="IR128" s="115"/>
      <c r="IS128" s="115"/>
      <c r="IT128" s="115"/>
      <c r="IU128" s="115"/>
      <c r="IV128" s="115"/>
      <c r="IW128" s="115"/>
      <c r="IX128" s="115"/>
      <c r="IY128" s="115"/>
      <c r="IZ128" s="115"/>
      <c r="JA128" s="115"/>
      <c r="JB128" s="115"/>
      <c r="JC128" s="115"/>
      <c r="JD128" s="115"/>
      <c r="JE128" s="115"/>
      <c r="JF128" s="115"/>
      <c r="JG128" s="115"/>
      <c r="JH128" s="115"/>
      <c r="JI128" s="115"/>
      <c r="JJ128" s="115"/>
      <c r="JK128" s="115"/>
      <c r="JL128" s="115"/>
      <c r="JM128" s="115"/>
      <c r="JN128" s="115"/>
      <c r="JO128" s="115"/>
      <c r="JP128" s="115"/>
      <c r="JQ128" s="115"/>
      <c r="JR128" s="115"/>
      <c r="JS128" s="115"/>
      <c r="JT128" s="115"/>
      <c r="JU128" s="115"/>
      <c r="JV128" s="115"/>
      <c r="JW128" s="115"/>
      <c r="JX128" s="115"/>
      <c r="JY128" s="115"/>
      <c r="JZ128" s="115"/>
      <c r="KA128" s="115"/>
      <c r="KB128" s="115"/>
      <c r="KC128" s="115"/>
      <c r="KD128" s="115"/>
      <c r="KE128" s="115"/>
      <c r="KF128" s="115"/>
      <c r="KG128" s="115"/>
      <c r="KH128" s="115"/>
      <c r="KI128" s="115"/>
      <c r="KJ128" s="115"/>
      <c r="KK128" s="115"/>
      <c r="KL128" s="115"/>
      <c r="KM128" s="115"/>
      <c r="KN128" s="115"/>
      <c r="KO128" s="115"/>
      <c r="KP128" s="115"/>
      <c r="KQ128" s="115"/>
      <c r="KR128" s="115"/>
      <c r="KS128" s="115"/>
      <c r="KT128" s="115"/>
      <c r="KU128" s="115"/>
      <c r="KV128" s="115"/>
      <c r="KW128" s="115"/>
      <c r="KX128" s="115"/>
      <c r="KY128" s="115"/>
      <c r="KZ128" s="115"/>
      <c r="LA128" s="115"/>
      <c r="LB128" s="115"/>
      <c r="LC128" s="115"/>
      <c r="LD128" s="115"/>
      <c r="LE128" s="115"/>
      <c r="LF128" s="115"/>
      <c r="LG128" s="115"/>
      <c r="LH128" s="115"/>
      <c r="LI128" s="115"/>
      <c r="LJ128" s="115"/>
      <c r="LK128" s="115"/>
      <c r="LL128" s="115"/>
      <c r="LM128" s="115"/>
      <c r="LN128" s="115"/>
      <c r="LO128" s="115"/>
      <c r="LP128" s="115"/>
      <c r="LQ128" s="115"/>
      <c r="LR128" s="115"/>
      <c r="LS128" s="115"/>
      <c r="LT128" s="115"/>
      <c r="LU128" s="115"/>
      <c r="LV128" s="115"/>
      <c r="LW128" s="115"/>
      <c r="LX128" s="115"/>
      <c r="LY128" s="115"/>
      <c r="LZ128" s="115"/>
      <c r="MA128" s="115"/>
      <c r="MB128" s="115"/>
      <c r="MC128" s="115"/>
      <c r="MD128" s="115"/>
      <c r="ME128" s="115"/>
      <c r="MF128" s="115"/>
      <c r="MG128" s="115"/>
      <c r="MH128" s="115"/>
      <c r="MI128" s="115"/>
      <c r="MJ128" s="115"/>
      <c r="MK128" s="115"/>
      <c r="ML128" s="115"/>
      <c r="MM128" s="115"/>
      <c r="MN128" s="115"/>
      <c r="MO128" s="115"/>
      <c r="MP128" s="115"/>
      <c r="MQ128" s="115"/>
      <c r="MR128" s="115"/>
      <c r="MS128" s="115"/>
      <c r="MT128" s="115"/>
      <c r="MU128" s="115"/>
      <c r="MV128" s="115"/>
      <c r="MW128" s="115"/>
      <c r="MX128" s="115"/>
      <c r="MY128" s="115"/>
      <c r="MZ128" s="115"/>
      <c r="NA128" s="115"/>
      <c r="NB128" s="115"/>
      <c r="NC128" s="115"/>
      <c r="ND128" s="115"/>
      <c r="NE128" s="115"/>
      <c r="NF128" s="115"/>
      <c r="NG128" s="115"/>
      <c r="NH128" s="115"/>
      <c r="NI128" s="115"/>
      <c r="NJ128" s="115"/>
      <c r="NK128" s="115"/>
      <c r="NL128" s="115"/>
      <c r="NM128" s="115"/>
      <c r="NN128" s="115"/>
      <c r="NO128" s="115"/>
      <c r="NP128" s="115"/>
      <c r="NQ128" s="115"/>
      <c r="NR128" s="115"/>
      <c r="NS128" s="115"/>
      <c r="NT128" s="115"/>
      <c r="NU128" s="115"/>
      <c r="NV128" s="115"/>
      <c r="NW128" s="115"/>
      <c r="NX128" s="115"/>
      <c r="NY128" s="115"/>
      <c r="NZ128" s="115"/>
      <c r="OA128" s="115"/>
      <c r="OB128" s="115"/>
      <c r="OC128" s="115"/>
      <c r="OD128" s="115"/>
      <c r="OE128" s="115"/>
      <c r="OF128" s="115"/>
      <c r="OG128" s="115"/>
      <c r="OH128" s="115"/>
      <c r="OI128" s="115"/>
      <c r="OJ128" s="115"/>
      <c r="OK128" s="115"/>
      <c r="OL128" s="115"/>
      <c r="OM128" s="115"/>
      <c r="ON128" s="115"/>
      <c r="OO128" s="115"/>
      <c r="OP128" s="115"/>
      <c r="OQ128" s="115"/>
      <c r="OR128" s="115"/>
      <c r="OS128" s="115"/>
      <c r="OT128" s="115"/>
      <c r="OU128" s="115"/>
      <c r="OV128" s="115"/>
      <c r="OW128" s="115"/>
      <c r="OX128" s="115"/>
      <c r="OY128" s="115"/>
      <c r="OZ128" s="115"/>
      <c r="PA128" s="115"/>
      <c r="PB128" s="115"/>
      <c r="PC128" s="115"/>
      <c r="PD128" s="115"/>
      <c r="PE128" s="115"/>
      <c r="PF128" s="115"/>
      <c r="PG128" s="115"/>
      <c r="PH128" s="115"/>
      <c r="PI128" s="115"/>
      <c r="PJ128" s="115"/>
      <c r="PK128" s="115"/>
      <c r="PL128" s="115"/>
      <c r="PM128" s="115"/>
      <c r="PN128" s="115"/>
      <c r="PO128" s="115"/>
      <c r="PP128" s="115"/>
      <c r="PQ128" s="115"/>
      <c r="PR128" s="115"/>
      <c r="PS128" s="115"/>
      <c r="PT128" s="115"/>
      <c r="PU128" s="115"/>
      <c r="PV128" s="115"/>
      <c r="PW128" s="115"/>
      <c r="PX128" s="115"/>
      <c r="PY128" s="115"/>
      <c r="PZ128" s="115"/>
      <c r="QA128" s="115"/>
      <c r="QB128" s="115"/>
      <c r="QC128" s="115"/>
      <c r="QD128" s="115"/>
      <c r="QE128" s="115"/>
      <c r="QF128" s="115"/>
      <c r="QG128" s="115"/>
      <c r="QH128" s="115"/>
      <c r="QI128" s="115"/>
      <c r="QJ128" s="115"/>
      <c r="QK128" s="115"/>
      <c r="QL128" s="115"/>
      <c r="QM128" s="115"/>
      <c r="QN128" s="115"/>
      <c r="QO128" s="115"/>
      <c r="QP128" s="115"/>
      <c r="QQ128" s="115"/>
      <c r="QR128" s="115"/>
      <c r="QS128" s="115"/>
      <c r="QT128" s="115"/>
      <c r="QU128" s="115"/>
      <c r="QV128" s="115"/>
      <c r="QW128" s="115"/>
      <c r="QX128" s="115"/>
      <c r="QY128" s="115"/>
      <c r="QZ128" s="115"/>
      <c r="RA128" s="115"/>
      <c r="RB128" s="115"/>
      <c r="RC128" s="115"/>
      <c r="RD128" s="115"/>
      <c r="RE128" s="115"/>
      <c r="RF128" s="115"/>
      <c r="RG128" s="115"/>
      <c r="RH128" s="115"/>
      <c r="RI128" s="115"/>
      <c r="RJ128" s="115"/>
      <c r="RK128" s="115"/>
      <c r="RL128" s="115"/>
      <c r="RM128" s="115"/>
      <c r="RN128" s="115"/>
      <c r="RO128" s="115"/>
      <c r="RP128" s="115"/>
      <c r="RQ128" s="115"/>
      <c r="RR128" s="115"/>
      <c r="RS128" s="115"/>
      <c r="RT128" s="115"/>
      <c r="RU128" s="115"/>
      <c r="RV128" s="115"/>
      <c r="RW128" s="115"/>
      <c r="RX128" s="115"/>
      <c r="RY128" s="115"/>
      <c r="RZ128" s="115"/>
      <c r="SA128" s="115"/>
      <c r="SB128" s="115"/>
      <c r="SC128" s="115"/>
      <c r="SD128" s="115"/>
      <c r="SE128" s="115"/>
      <c r="SF128" s="115"/>
      <c r="SG128" s="115"/>
      <c r="SH128" s="115"/>
      <c r="SI128" s="115"/>
      <c r="SJ128" s="115"/>
      <c r="SK128" s="115"/>
      <c r="SL128" s="115"/>
      <c r="SM128" s="115"/>
      <c r="SN128" s="115"/>
      <c r="SO128" s="115"/>
      <c r="SP128" s="115"/>
      <c r="SQ128" s="115"/>
      <c r="SR128" s="115"/>
      <c r="SS128" s="115"/>
      <c r="ST128" s="115"/>
      <c r="SU128" s="115"/>
      <c r="SV128" s="115"/>
      <c r="SW128" s="115"/>
      <c r="SX128" s="115"/>
      <c r="SY128" s="115"/>
      <c r="SZ128" s="115"/>
      <c r="TA128" s="115"/>
      <c r="TB128" s="115"/>
      <c r="TC128" s="115"/>
      <c r="TD128" s="115"/>
      <c r="TE128" s="115"/>
      <c r="TF128" s="115"/>
      <c r="TG128" s="115"/>
      <c r="TH128" s="115"/>
      <c r="TI128" s="115"/>
      <c r="TJ128" s="115"/>
      <c r="TK128" s="115"/>
      <c r="TL128" s="115"/>
      <c r="TM128" s="115"/>
      <c r="TN128" s="115"/>
      <c r="TO128" s="115"/>
      <c r="TP128" s="115"/>
      <c r="TQ128" s="115"/>
      <c r="TR128" s="115"/>
      <c r="TS128" s="115"/>
      <c r="TT128" s="115"/>
      <c r="TU128" s="115"/>
      <c r="TV128" s="115"/>
      <c r="TW128" s="115"/>
      <c r="TX128" s="115"/>
      <c r="TY128" s="115"/>
      <c r="TZ128" s="115"/>
      <c r="UA128" s="115"/>
      <c r="UB128" s="115"/>
      <c r="UC128" s="115"/>
      <c r="UD128" s="115"/>
      <c r="UE128" s="115"/>
      <c r="UF128" s="115"/>
      <c r="UG128" s="115"/>
      <c r="UH128" s="115"/>
      <c r="UI128" s="115"/>
      <c r="UJ128" s="115"/>
      <c r="UK128" s="115"/>
      <c r="UL128" s="115"/>
      <c r="UM128" s="115"/>
      <c r="UN128" s="115"/>
      <c r="UO128" s="115"/>
      <c r="UP128" s="115"/>
      <c r="UQ128" s="115"/>
      <c r="UR128" s="115"/>
      <c r="US128" s="115"/>
      <c r="UT128" s="115"/>
      <c r="UU128" s="115"/>
      <c r="UV128" s="115"/>
      <c r="UW128" s="115"/>
      <c r="UX128" s="115"/>
      <c r="UY128" s="115"/>
      <c r="UZ128" s="115"/>
      <c r="VA128" s="115"/>
      <c r="VB128" s="115"/>
      <c r="VC128" s="115"/>
      <c r="VD128" s="115"/>
      <c r="VE128" s="115"/>
      <c r="VF128" s="115"/>
      <c r="VG128" s="115"/>
      <c r="VH128" s="115"/>
      <c r="VI128" s="115"/>
      <c r="VJ128" s="115"/>
      <c r="VK128" s="115"/>
      <c r="VL128" s="115"/>
      <c r="VM128" s="115"/>
      <c r="VN128" s="115"/>
      <c r="VO128" s="115"/>
      <c r="VP128" s="115"/>
      <c r="VQ128" s="115"/>
      <c r="VR128" s="115"/>
      <c r="VS128" s="115"/>
      <c r="VT128" s="115"/>
      <c r="VU128" s="115"/>
      <c r="VV128" s="115"/>
      <c r="VW128" s="115"/>
      <c r="VX128" s="115"/>
      <c r="VY128" s="115"/>
      <c r="VZ128" s="115"/>
      <c r="WA128" s="115"/>
      <c r="WB128" s="115"/>
      <c r="WC128" s="115"/>
      <c r="WD128" s="115"/>
      <c r="WE128" s="115"/>
      <c r="WF128" s="115"/>
      <c r="WG128" s="115"/>
      <c r="WH128" s="115"/>
      <c r="WI128" s="115"/>
      <c r="WJ128" s="115"/>
      <c r="WK128" s="115"/>
      <c r="WL128" s="115"/>
      <c r="WM128" s="115"/>
      <c r="WN128" s="115"/>
      <c r="WO128" s="115"/>
      <c r="WP128" s="115"/>
      <c r="WQ128" s="115"/>
      <c r="WR128" s="115"/>
      <c r="WS128" s="115"/>
      <c r="WT128" s="115"/>
      <c r="WU128" s="115"/>
      <c r="WV128" s="115"/>
      <c r="WW128" s="115"/>
      <c r="WX128" s="115"/>
      <c r="WY128" s="115"/>
      <c r="WZ128" s="115"/>
      <c r="XA128" s="115"/>
      <c r="XB128" s="115"/>
      <c r="XC128" s="115"/>
      <c r="XD128" s="115"/>
      <c r="XE128" s="115"/>
      <c r="XF128" s="115"/>
      <c r="XG128" s="115"/>
      <c r="XH128" s="115"/>
      <c r="XI128" s="115"/>
      <c r="XJ128" s="115"/>
      <c r="XK128" s="115"/>
      <c r="XL128" s="115"/>
      <c r="XM128" s="115"/>
      <c r="XN128" s="115"/>
      <c r="XO128" s="115"/>
      <c r="XP128" s="115"/>
      <c r="XQ128" s="115"/>
      <c r="XR128" s="115"/>
      <c r="XS128" s="115"/>
      <c r="XT128" s="115"/>
      <c r="XU128" s="115"/>
      <c r="XV128" s="115"/>
      <c r="XW128" s="115"/>
      <c r="XX128" s="115"/>
      <c r="XY128" s="115"/>
      <c r="XZ128" s="115"/>
      <c r="YA128" s="115"/>
      <c r="YB128" s="115"/>
      <c r="YC128" s="115"/>
      <c r="YD128" s="115"/>
      <c r="YE128" s="115"/>
      <c r="YF128" s="115"/>
      <c r="YG128" s="115"/>
      <c r="YH128" s="115"/>
      <c r="YI128" s="115"/>
      <c r="YJ128" s="115"/>
      <c r="YK128" s="115"/>
      <c r="YL128" s="115"/>
      <c r="YM128" s="115"/>
      <c r="YN128" s="115"/>
      <c r="YO128" s="115"/>
      <c r="YP128" s="115"/>
      <c r="YQ128" s="115"/>
      <c r="YR128" s="115"/>
      <c r="YS128" s="115"/>
      <c r="YT128" s="115"/>
      <c r="YU128" s="115"/>
      <c r="YV128" s="115"/>
      <c r="YW128" s="115"/>
      <c r="YX128" s="115"/>
      <c r="YY128" s="115"/>
      <c r="YZ128" s="115"/>
      <c r="ZA128" s="115"/>
      <c r="ZB128" s="115"/>
      <c r="ZC128" s="115"/>
      <c r="ZD128" s="115"/>
      <c r="ZE128" s="115"/>
      <c r="ZF128" s="115"/>
      <c r="ZG128" s="115"/>
      <c r="ZH128" s="115"/>
      <c r="ZI128" s="115"/>
      <c r="ZJ128" s="115"/>
      <c r="ZK128" s="115"/>
      <c r="ZL128" s="115"/>
      <c r="ZM128" s="115"/>
      <c r="ZN128" s="115"/>
      <c r="ZO128" s="115"/>
      <c r="ZP128" s="115"/>
      <c r="ZQ128" s="115"/>
      <c r="ZR128" s="115"/>
      <c r="ZS128" s="115"/>
      <c r="ZT128" s="115"/>
      <c r="ZU128" s="115"/>
      <c r="ZV128" s="115"/>
      <c r="ZW128" s="115"/>
      <c r="ZX128" s="115"/>
      <c r="ZY128" s="115"/>
      <c r="ZZ128" s="115"/>
      <c r="AAA128" s="115"/>
      <c r="AAB128" s="115"/>
      <c r="AAC128" s="115"/>
      <c r="AAD128" s="115"/>
      <c r="AAE128" s="115"/>
      <c r="AAF128" s="115"/>
      <c r="AAG128" s="115"/>
      <c r="AAH128" s="115"/>
      <c r="AAI128" s="115"/>
      <c r="AAJ128" s="115"/>
      <c r="AAK128" s="115"/>
      <c r="AAL128" s="115"/>
      <c r="AAM128" s="115"/>
      <c r="AAN128" s="115"/>
      <c r="AAO128" s="115"/>
      <c r="AAP128" s="115"/>
      <c r="AAQ128" s="115"/>
      <c r="AAR128" s="115"/>
      <c r="AAS128" s="115"/>
      <c r="AAT128" s="115"/>
      <c r="AAU128" s="115"/>
      <c r="AAV128" s="115"/>
      <c r="AAW128" s="115"/>
      <c r="AAX128" s="115"/>
      <c r="AAY128" s="115"/>
      <c r="AAZ128" s="115"/>
      <c r="ABA128" s="115"/>
      <c r="ABB128" s="115"/>
      <c r="ABC128" s="115"/>
      <c r="ABD128" s="115"/>
      <c r="ABE128" s="115"/>
      <c r="ABF128" s="115"/>
      <c r="ABG128" s="115"/>
      <c r="ABH128" s="115"/>
      <c r="ABI128" s="115"/>
      <c r="ABJ128" s="115"/>
      <c r="ABK128" s="115"/>
      <c r="ABL128" s="115"/>
      <c r="ABM128" s="115"/>
      <c r="ABN128" s="115"/>
      <c r="ABO128" s="115"/>
      <c r="ABP128" s="115"/>
      <c r="ABQ128" s="115"/>
      <c r="ABR128" s="115"/>
      <c r="ABS128" s="115"/>
      <c r="ABT128" s="115"/>
      <c r="ABU128" s="115"/>
      <c r="ABV128" s="115"/>
      <c r="ABW128" s="115"/>
      <c r="ABX128" s="115"/>
      <c r="ABY128" s="115"/>
      <c r="ABZ128" s="115"/>
      <c r="ACA128" s="115"/>
      <c r="ACB128" s="115"/>
      <c r="ACC128" s="115"/>
      <c r="ACD128" s="115"/>
      <c r="ACE128" s="115"/>
      <c r="ACF128" s="115"/>
      <c r="ACG128" s="115"/>
      <c r="ACH128" s="115"/>
      <c r="ACI128" s="115"/>
      <c r="ACJ128" s="115"/>
      <c r="ACK128" s="115"/>
      <c r="ACL128" s="115"/>
      <c r="ACM128" s="115"/>
      <c r="ACN128" s="115"/>
      <c r="ACO128" s="115"/>
      <c r="ACP128" s="115"/>
      <c r="ACQ128" s="115"/>
      <c r="ACR128" s="115"/>
      <c r="ACS128" s="115"/>
      <c r="ACT128" s="115"/>
      <c r="ACU128" s="115"/>
      <c r="ACV128" s="115"/>
      <c r="ACW128" s="115"/>
      <c r="ACX128" s="115"/>
      <c r="ACY128" s="115"/>
      <c r="ACZ128" s="115"/>
      <c r="ADA128" s="115"/>
      <c r="ADB128" s="115"/>
      <c r="ADC128" s="115"/>
      <c r="ADD128" s="115"/>
      <c r="ADE128" s="115"/>
      <c r="ADF128" s="115"/>
      <c r="ADG128" s="115"/>
      <c r="ADH128" s="115"/>
      <c r="ADI128" s="115"/>
      <c r="ADJ128" s="115"/>
      <c r="ADK128" s="115"/>
      <c r="ADL128" s="115"/>
      <c r="ADM128" s="115"/>
      <c r="ADN128" s="115"/>
      <c r="ADO128" s="115"/>
      <c r="ADP128" s="115"/>
      <c r="ADQ128" s="115"/>
      <c r="ADR128" s="115"/>
      <c r="ADS128" s="115"/>
      <c r="ADT128" s="115"/>
      <c r="ADU128" s="115"/>
      <c r="ADV128" s="115"/>
      <c r="ADW128" s="115"/>
      <c r="ADX128" s="115"/>
      <c r="ADY128" s="115"/>
      <c r="ADZ128" s="115"/>
      <c r="AEA128" s="115"/>
      <c r="AEB128" s="115"/>
      <c r="AEC128" s="115"/>
      <c r="AED128" s="115"/>
      <c r="AEE128" s="115"/>
      <c r="AEF128" s="115"/>
      <c r="AEG128" s="115"/>
      <c r="AEH128" s="115"/>
      <c r="AEI128" s="115"/>
      <c r="AEJ128" s="115"/>
      <c r="AEK128" s="115"/>
      <c r="AEL128" s="115"/>
      <c r="AEM128" s="115"/>
      <c r="AEN128" s="115"/>
      <c r="AEO128" s="115"/>
      <c r="AEP128" s="115"/>
      <c r="AEQ128" s="115"/>
      <c r="AER128" s="115"/>
      <c r="AES128" s="115"/>
      <c r="AET128" s="115"/>
      <c r="AEU128" s="115"/>
      <c r="AEV128" s="115"/>
      <c r="AEW128" s="115"/>
      <c r="AEX128" s="115"/>
      <c r="AEY128" s="115"/>
      <c r="AEZ128" s="115"/>
      <c r="AFA128" s="115"/>
      <c r="AFB128" s="115"/>
      <c r="AFC128" s="115"/>
      <c r="AFD128" s="115"/>
      <c r="AFE128" s="115"/>
      <c r="AFF128" s="115"/>
      <c r="AFG128" s="115"/>
      <c r="AFH128" s="115"/>
      <c r="AFI128" s="115"/>
      <c r="AFJ128" s="115"/>
      <c r="AFK128" s="115"/>
      <c r="AFL128" s="115"/>
      <c r="AFM128" s="115"/>
      <c r="AFN128" s="115"/>
      <c r="AFO128" s="115"/>
      <c r="AFP128" s="115"/>
      <c r="AFQ128" s="115"/>
      <c r="AFR128" s="115"/>
      <c r="AFS128" s="115"/>
      <c r="AFT128" s="115"/>
      <c r="AFU128" s="115"/>
      <c r="AFV128" s="115"/>
      <c r="AFW128" s="115"/>
      <c r="AFX128" s="115"/>
      <c r="AFY128" s="115"/>
      <c r="AFZ128" s="115"/>
      <c r="AGA128" s="115"/>
      <c r="AGB128" s="115"/>
      <c r="AGC128" s="115"/>
      <c r="AGD128" s="115"/>
      <c r="AGE128" s="115"/>
      <c r="AGF128" s="115"/>
      <c r="AGG128" s="115"/>
      <c r="AGH128" s="115"/>
      <c r="AGI128" s="115"/>
      <c r="AGJ128" s="115"/>
      <c r="AGK128" s="115"/>
      <c r="AGL128" s="115"/>
      <c r="AGM128" s="115"/>
      <c r="AGN128" s="115"/>
      <c r="AGO128" s="115"/>
      <c r="AGP128" s="115"/>
      <c r="AGQ128" s="115"/>
      <c r="AGR128" s="115"/>
      <c r="AGS128" s="115"/>
      <c r="AGT128" s="115"/>
      <c r="AGU128" s="115"/>
      <c r="AGV128" s="115"/>
      <c r="AGW128" s="115"/>
      <c r="AGX128" s="115"/>
      <c r="AGY128" s="115"/>
      <c r="AGZ128" s="115"/>
      <c r="AHA128" s="115"/>
      <c r="AHB128" s="115"/>
      <c r="AHC128" s="115"/>
      <c r="AHD128" s="115"/>
      <c r="AHE128" s="115"/>
      <c r="AHF128" s="115"/>
      <c r="AHG128" s="115"/>
      <c r="AHH128" s="115"/>
      <c r="AHI128" s="115"/>
      <c r="AHJ128" s="115"/>
      <c r="AHK128" s="115"/>
      <c r="AHL128" s="115"/>
      <c r="AHM128" s="115"/>
      <c r="AHN128" s="115"/>
      <c r="AHO128" s="115"/>
      <c r="AHP128" s="115"/>
      <c r="AHQ128" s="115"/>
      <c r="AHR128" s="115"/>
      <c r="AHS128" s="115"/>
      <c r="AHT128" s="115"/>
      <c r="AHU128" s="115"/>
      <c r="AHV128" s="115"/>
      <c r="AHW128" s="115"/>
      <c r="AHX128" s="115"/>
      <c r="AHY128" s="115"/>
      <c r="AHZ128" s="115"/>
      <c r="AIA128" s="115"/>
      <c r="AIB128" s="115"/>
      <c r="AIC128" s="115"/>
      <c r="AID128" s="115"/>
      <c r="AIE128" s="115"/>
      <c r="AIF128" s="115"/>
      <c r="AIG128" s="115"/>
      <c r="AIH128" s="115"/>
      <c r="AII128" s="115"/>
      <c r="AIJ128" s="115"/>
      <c r="AIK128" s="115"/>
      <c r="AIL128" s="115"/>
      <c r="AIM128" s="115"/>
      <c r="AIN128" s="115"/>
      <c r="AIO128" s="115"/>
      <c r="AIP128" s="115"/>
      <c r="AIQ128" s="115"/>
      <c r="AIR128" s="115"/>
      <c r="AIS128" s="115"/>
      <c r="AIT128" s="115"/>
      <c r="AIU128" s="115"/>
      <c r="AIV128" s="115"/>
      <c r="AIW128" s="115"/>
      <c r="AIX128" s="115"/>
      <c r="AIY128" s="115"/>
      <c r="AIZ128" s="115"/>
      <c r="AJA128" s="115"/>
      <c r="AJB128" s="115"/>
      <c r="AJC128" s="115"/>
      <c r="AJD128" s="115"/>
      <c r="AJE128" s="115"/>
      <c r="AJF128" s="115"/>
      <c r="AJG128" s="115"/>
      <c r="AJH128" s="115"/>
      <c r="AJI128" s="115"/>
      <c r="AJJ128" s="115"/>
      <c r="AJK128" s="115"/>
      <c r="AJL128" s="115"/>
      <c r="AJM128" s="115"/>
      <c r="AJN128" s="115"/>
      <c r="AJO128" s="115"/>
      <c r="AJP128" s="115"/>
      <c r="AJQ128" s="115"/>
      <c r="AJR128" s="115"/>
      <c r="AJS128" s="115"/>
      <c r="AJT128" s="115"/>
      <c r="AJU128" s="115"/>
      <c r="AJV128" s="115"/>
      <c r="AJW128" s="115"/>
      <c r="AJX128" s="115"/>
      <c r="AJY128" s="115"/>
      <c r="AJZ128" s="115"/>
      <c r="AKA128" s="115"/>
      <c r="AKB128" s="115"/>
      <c r="AKC128" s="115"/>
      <c r="AKD128" s="115"/>
      <c r="AKE128" s="115"/>
      <c r="AKF128" s="115"/>
      <c r="AKG128" s="115"/>
      <c r="AKH128" s="115"/>
      <c r="AKI128" s="115"/>
      <c r="AKJ128" s="115"/>
      <c r="AKK128" s="115"/>
      <c r="AKL128" s="115"/>
      <c r="AKM128" s="115"/>
      <c r="AKN128" s="115"/>
      <c r="AKO128" s="115"/>
      <c r="AKP128" s="115"/>
      <c r="AKQ128" s="115"/>
      <c r="AKR128" s="115"/>
      <c r="AKS128" s="115"/>
      <c r="AKT128" s="115"/>
      <c r="AKU128" s="115"/>
      <c r="AKV128" s="115"/>
      <c r="AKW128" s="115"/>
      <c r="AKX128" s="115"/>
      <c r="AKY128" s="115"/>
      <c r="AKZ128" s="115"/>
      <c r="ALA128" s="115"/>
      <c r="ALB128" s="115"/>
      <c r="ALC128" s="115"/>
      <c r="ALD128" s="115"/>
      <c r="ALE128" s="115"/>
      <c r="ALF128" s="115"/>
      <c r="ALG128" s="115"/>
      <c r="ALH128" s="115"/>
      <c r="ALI128" s="115"/>
      <c r="ALJ128" s="115"/>
      <c r="ALK128" s="115"/>
      <c r="ALL128" s="115"/>
      <c r="ALM128" s="115"/>
      <c r="ALN128" s="115"/>
      <c r="ALO128" s="115"/>
      <c r="ALP128" s="115"/>
      <c r="ALQ128" s="115"/>
      <c r="ALR128" s="115"/>
      <c r="ALS128" s="115"/>
      <c r="ALT128" s="115"/>
      <c r="ALU128" s="115"/>
      <c r="ALV128" s="115"/>
      <c r="ALW128" s="115"/>
      <c r="ALX128" s="115"/>
      <c r="ALY128" s="115"/>
      <c r="ALZ128" s="115"/>
      <c r="AMA128" s="115"/>
      <c r="AMB128" s="115"/>
      <c r="AMC128" s="115"/>
      <c r="AMD128" s="115"/>
      <c r="AME128" s="115"/>
      <c r="AMF128" s="115"/>
      <c r="AMG128" s="115"/>
      <c r="AMH128" s="115"/>
      <c r="AMI128" s="115"/>
      <c r="AMJ128" s="115"/>
      <c r="AMK128" s="115"/>
      <c r="AML128" s="115"/>
    </row>
    <row r="129" spans="1:1026" ht="15.75">
      <c r="B129" s="42">
        <v>5</v>
      </c>
      <c r="C129" s="1008" t="s">
        <v>99</v>
      </c>
      <c r="D129" s="1009"/>
      <c r="E129" s="1010"/>
      <c r="F129" s="1010"/>
      <c r="G129" s="1010"/>
      <c r="H129" s="43" t="s">
        <v>63</v>
      </c>
      <c r="I129" s="95"/>
    </row>
    <row r="130" spans="1:1026" ht="13.5" customHeight="1">
      <c r="B130" s="34" t="s">
        <v>9</v>
      </c>
      <c r="C130" s="1021" t="s">
        <v>285</v>
      </c>
      <c r="D130" s="1022"/>
      <c r="E130" s="1022"/>
      <c r="F130" s="1022"/>
      <c r="G130" s="1023"/>
      <c r="H130" s="265">
        <f>'UNIF E EQUIP DESARMADA'!$G$29</f>
        <v>173.08445833333334</v>
      </c>
      <c r="I130" s="95"/>
    </row>
    <row r="131" spans="1:1026" ht="25.5" customHeight="1" thickBot="1">
      <c r="B131" s="855" t="s">
        <v>100</v>
      </c>
      <c r="C131" s="1024"/>
      <c r="D131" s="1024"/>
      <c r="E131" s="1025"/>
      <c r="F131" s="1025"/>
      <c r="G131" s="1026"/>
      <c r="H131" s="268">
        <f>SUM(H130:H130)</f>
        <v>173.08445833333334</v>
      </c>
      <c r="I131" s="95"/>
    </row>
    <row r="132" spans="1:1026" ht="8.25" customHeight="1" thickBot="1">
      <c r="A132" s="106"/>
      <c r="B132" s="30"/>
      <c r="C132" s="31"/>
      <c r="D132" s="31"/>
      <c r="E132" s="31"/>
      <c r="F132" s="32"/>
      <c r="G132" s="32"/>
      <c r="H132" s="33"/>
      <c r="I132" s="107"/>
    </row>
    <row r="133" spans="1:1026" s="113" customFormat="1" ht="30.75" customHeight="1">
      <c r="A133" s="115"/>
      <c r="B133" s="754" t="s">
        <v>101</v>
      </c>
      <c r="C133" s="1027"/>
      <c r="D133" s="734" t="s">
        <v>105</v>
      </c>
      <c r="E133" s="734"/>
      <c r="F133" s="957"/>
      <c r="G133" s="957"/>
      <c r="H133" s="958"/>
      <c r="I133" s="19"/>
      <c r="J133" s="115"/>
      <c r="K133" s="115"/>
      <c r="L133" s="115"/>
      <c r="M133" s="115"/>
      <c r="N133" s="115"/>
      <c r="O133" s="115"/>
      <c r="P133" s="115"/>
      <c r="Q133" s="115"/>
      <c r="R133" s="115"/>
      <c r="S133" s="115"/>
      <c r="T133" s="115"/>
      <c r="U133" s="115"/>
      <c r="V133" s="115"/>
      <c r="W133" s="115"/>
      <c r="X133" s="115"/>
      <c r="Y133" s="115"/>
      <c r="Z133" s="115"/>
      <c r="AA133" s="115"/>
      <c r="AB133" s="115"/>
      <c r="AC133" s="115"/>
      <c r="AD133" s="115"/>
      <c r="AE133" s="115"/>
      <c r="AF133" s="115"/>
      <c r="AG133" s="115"/>
      <c r="AH133" s="115"/>
      <c r="AI133" s="115"/>
      <c r="AJ133" s="115"/>
      <c r="AK133" s="115"/>
      <c r="AL133" s="115"/>
      <c r="AM133" s="115"/>
      <c r="AN133" s="115"/>
      <c r="AO133" s="115"/>
      <c r="AP133" s="115"/>
      <c r="AQ133" s="115"/>
      <c r="AR133" s="115"/>
      <c r="AS133" s="115"/>
      <c r="AT133" s="115"/>
      <c r="AU133" s="115"/>
      <c r="AV133" s="115"/>
      <c r="AW133" s="115"/>
      <c r="AX133" s="115"/>
      <c r="AY133" s="115"/>
      <c r="AZ133" s="115"/>
      <c r="BA133" s="115"/>
      <c r="BB133" s="115"/>
      <c r="BC133" s="115"/>
      <c r="BD133" s="115"/>
      <c r="BE133" s="115"/>
      <c r="BF133" s="115"/>
      <c r="BG133" s="115"/>
      <c r="BH133" s="115"/>
      <c r="BI133" s="115"/>
      <c r="BJ133" s="115"/>
      <c r="BK133" s="115"/>
      <c r="BL133" s="115"/>
      <c r="BM133" s="115"/>
      <c r="BN133" s="115"/>
      <c r="BO133" s="115"/>
      <c r="BP133" s="115"/>
      <c r="BQ133" s="115"/>
      <c r="BR133" s="115"/>
      <c r="BS133" s="115"/>
      <c r="BT133" s="115"/>
      <c r="BU133" s="115"/>
      <c r="BV133" s="115"/>
      <c r="BW133" s="115"/>
      <c r="BX133" s="115"/>
      <c r="BY133" s="115"/>
      <c r="BZ133" s="115"/>
      <c r="CA133" s="115"/>
      <c r="CB133" s="115"/>
      <c r="CC133" s="115"/>
      <c r="CD133" s="115"/>
      <c r="CE133" s="115"/>
      <c r="CF133" s="115"/>
      <c r="CG133" s="115"/>
      <c r="CH133" s="115"/>
      <c r="CI133" s="115"/>
      <c r="CJ133" s="115"/>
      <c r="CK133" s="115"/>
      <c r="CL133" s="115"/>
      <c r="CM133" s="115"/>
      <c r="CN133" s="115"/>
      <c r="CO133" s="115"/>
      <c r="CP133" s="115"/>
      <c r="CQ133" s="115"/>
      <c r="CR133" s="115"/>
      <c r="CS133" s="115"/>
      <c r="CT133" s="115"/>
      <c r="CU133" s="115"/>
      <c r="CV133" s="115"/>
      <c r="CW133" s="115"/>
      <c r="CX133" s="115"/>
      <c r="CY133" s="115"/>
      <c r="CZ133" s="115"/>
      <c r="DA133" s="115"/>
      <c r="DB133" s="115"/>
      <c r="DC133" s="115"/>
      <c r="DD133" s="115"/>
      <c r="DE133" s="115"/>
      <c r="DF133" s="115"/>
      <c r="DG133" s="115"/>
      <c r="DH133" s="115"/>
      <c r="DI133" s="115"/>
      <c r="DJ133" s="115"/>
      <c r="DK133" s="115"/>
      <c r="DL133" s="115"/>
      <c r="DM133" s="115"/>
      <c r="DN133" s="115"/>
      <c r="DO133" s="115"/>
      <c r="DP133" s="115"/>
      <c r="DQ133" s="115"/>
      <c r="DR133" s="115"/>
      <c r="DS133" s="115"/>
      <c r="DT133" s="115"/>
      <c r="DU133" s="115"/>
      <c r="DV133" s="115"/>
      <c r="DW133" s="115"/>
      <c r="DX133" s="115"/>
      <c r="DY133" s="115"/>
      <c r="DZ133" s="115"/>
      <c r="EA133" s="115"/>
      <c r="EB133" s="115"/>
      <c r="EC133" s="115"/>
      <c r="ED133" s="115"/>
      <c r="EE133" s="115"/>
      <c r="EF133" s="115"/>
      <c r="EG133" s="115"/>
      <c r="EH133" s="115"/>
      <c r="EI133" s="115"/>
      <c r="EJ133" s="115"/>
      <c r="EK133" s="115"/>
      <c r="EL133" s="115"/>
      <c r="EM133" s="115"/>
      <c r="EN133" s="115"/>
      <c r="EO133" s="115"/>
      <c r="EP133" s="115"/>
      <c r="EQ133" s="115"/>
      <c r="ER133" s="115"/>
      <c r="ES133" s="115"/>
      <c r="ET133" s="115"/>
      <c r="EU133" s="115"/>
      <c r="EV133" s="115"/>
      <c r="EW133" s="115"/>
      <c r="EX133" s="115"/>
      <c r="EY133" s="115"/>
      <c r="EZ133" s="115"/>
      <c r="FA133" s="115"/>
      <c r="FB133" s="115"/>
      <c r="FC133" s="115"/>
      <c r="FD133" s="115"/>
      <c r="FE133" s="115"/>
      <c r="FF133" s="115"/>
      <c r="FG133" s="115"/>
      <c r="FH133" s="115"/>
      <c r="FI133" s="115"/>
      <c r="FJ133" s="115"/>
      <c r="FK133" s="115"/>
      <c r="FL133" s="115"/>
      <c r="FM133" s="115"/>
      <c r="FN133" s="115"/>
      <c r="FO133" s="115"/>
      <c r="FP133" s="115"/>
      <c r="FQ133" s="115"/>
      <c r="FR133" s="115"/>
      <c r="FS133" s="115"/>
      <c r="FT133" s="115"/>
      <c r="FU133" s="115"/>
      <c r="FV133" s="115"/>
      <c r="FW133" s="115"/>
      <c r="FX133" s="115"/>
      <c r="FY133" s="115"/>
      <c r="FZ133" s="115"/>
      <c r="GA133" s="115"/>
      <c r="GB133" s="115"/>
      <c r="GC133" s="115"/>
      <c r="GD133" s="115"/>
      <c r="GE133" s="115"/>
      <c r="GF133" s="115"/>
      <c r="GG133" s="115"/>
      <c r="GH133" s="115"/>
      <c r="GI133" s="115"/>
      <c r="GJ133" s="115"/>
      <c r="GK133" s="115"/>
      <c r="GL133" s="115"/>
      <c r="GM133" s="115"/>
      <c r="GN133" s="115"/>
      <c r="GO133" s="115"/>
      <c r="GP133" s="115"/>
      <c r="GQ133" s="115"/>
      <c r="GR133" s="115"/>
      <c r="GS133" s="115"/>
      <c r="GT133" s="115"/>
      <c r="GU133" s="115"/>
      <c r="GV133" s="115"/>
      <c r="GW133" s="115"/>
      <c r="GX133" s="115"/>
      <c r="GY133" s="115"/>
      <c r="GZ133" s="115"/>
      <c r="HA133" s="115"/>
      <c r="HB133" s="115"/>
      <c r="HC133" s="115"/>
      <c r="HD133" s="115"/>
      <c r="HE133" s="115"/>
      <c r="HF133" s="115"/>
      <c r="HG133" s="115"/>
      <c r="HH133" s="115"/>
      <c r="HI133" s="115"/>
      <c r="HJ133" s="115"/>
      <c r="HK133" s="115"/>
      <c r="HL133" s="115"/>
      <c r="HM133" s="115"/>
      <c r="HN133" s="115"/>
      <c r="HO133" s="115"/>
      <c r="HP133" s="115"/>
      <c r="HQ133" s="115"/>
      <c r="HR133" s="115"/>
      <c r="HS133" s="115"/>
      <c r="HT133" s="115"/>
      <c r="HU133" s="115"/>
      <c r="HV133" s="115"/>
      <c r="HW133" s="115"/>
      <c r="HX133" s="115"/>
      <c r="HY133" s="115"/>
      <c r="HZ133" s="115"/>
      <c r="IA133" s="115"/>
      <c r="IB133" s="115"/>
      <c r="IC133" s="115"/>
      <c r="ID133" s="115"/>
      <c r="IE133" s="115"/>
      <c r="IF133" s="115"/>
      <c r="IG133" s="115"/>
      <c r="IH133" s="115"/>
      <c r="II133" s="115"/>
      <c r="IJ133" s="115"/>
      <c r="IK133" s="115"/>
      <c r="IL133" s="115"/>
      <c r="IM133" s="115"/>
      <c r="IN133" s="115"/>
      <c r="IO133" s="115"/>
      <c r="IP133" s="115"/>
      <c r="IQ133" s="115"/>
      <c r="IR133" s="115"/>
      <c r="IS133" s="115"/>
      <c r="IT133" s="115"/>
      <c r="IU133" s="115"/>
      <c r="IV133" s="115"/>
      <c r="IW133" s="115"/>
      <c r="IX133" s="115"/>
      <c r="IY133" s="115"/>
      <c r="IZ133" s="115"/>
      <c r="JA133" s="115"/>
      <c r="JB133" s="115"/>
      <c r="JC133" s="115"/>
      <c r="JD133" s="115"/>
      <c r="JE133" s="115"/>
      <c r="JF133" s="115"/>
      <c r="JG133" s="115"/>
      <c r="JH133" s="115"/>
      <c r="JI133" s="115"/>
      <c r="JJ133" s="115"/>
      <c r="JK133" s="115"/>
      <c r="JL133" s="115"/>
      <c r="JM133" s="115"/>
      <c r="JN133" s="115"/>
      <c r="JO133" s="115"/>
      <c r="JP133" s="115"/>
      <c r="JQ133" s="115"/>
      <c r="JR133" s="115"/>
      <c r="JS133" s="115"/>
      <c r="JT133" s="115"/>
      <c r="JU133" s="115"/>
      <c r="JV133" s="115"/>
      <c r="JW133" s="115"/>
      <c r="JX133" s="115"/>
      <c r="JY133" s="115"/>
      <c r="JZ133" s="115"/>
      <c r="KA133" s="115"/>
      <c r="KB133" s="115"/>
      <c r="KC133" s="115"/>
      <c r="KD133" s="115"/>
      <c r="KE133" s="115"/>
      <c r="KF133" s="115"/>
      <c r="KG133" s="115"/>
      <c r="KH133" s="115"/>
      <c r="KI133" s="115"/>
      <c r="KJ133" s="115"/>
      <c r="KK133" s="115"/>
      <c r="KL133" s="115"/>
      <c r="KM133" s="115"/>
      <c r="KN133" s="115"/>
      <c r="KO133" s="115"/>
      <c r="KP133" s="115"/>
      <c r="KQ133" s="115"/>
      <c r="KR133" s="115"/>
      <c r="KS133" s="115"/>
      <c r="KT133" s="115"/>
      <c r="KU133" s="115"/>
      <c r="KV133" s="115"/>
      <c r="KW133" s="115"/>
      <c r="KX133" s="115"/>
      <c r="KY133" s="115"/>
      <c r="KZ133" s="115"/>
      <c r="LA133" s="115"/>
      <c r="LB133" s="115"/>
      <c r="LC133" s="115"/>
      <c r="LD133" s="115"/>
      <c r="LE133" s="115"/>
      <c r="LF133" s="115"/>
      <c r="LG133" s="115"/>
      <c r="LH133" s="115"/>
      <c r="LI133" s="115"/>
      <c r="LJ133" s="115"/>
      <c r="LK133" s="115"/>
      <c r="LL133" s="115"/>
      <c r="LM133" s="115"/>
      <c r="LN133" s="115"/>
      <c r="LO133" s="115"/>
      <c r="LP133" s="115"/>
      <c r="LQ133" s="115"/>
      <c r="LR133" s="115"/>
      <c r="LS133" s="115"/>
      <c r="LT133" s="115"/>
      <c r="LU133" s="115"/>
      <c r="LV133" s="115"/>
      <c r="LW133" s="115"/>
      <c r="LX133" s="115"/>
      <c r="LY133" s="115"/>
      <c r="LZ133" s="115"/>
      <c r="MA133" s="115"/>
      <c r="MB133" s="115"/>
      <c r="MC133" s="115"/>
      <c r="MD133" s="115"/>
      <c r="ME133" s="115"/>
      <c r="MF133" s="115"/>
      <c r="MG133" s="115"/>
      <c r="MH133" s="115"/>
      <c r="MI133" s="115"/>
      <c r="MJ133" s="115"/>
      <c r="MK133" s="115"/>
      <c r="ML133" s="115"/>
      <c r="MM133" s="115"/>
      <c r="MN133" s="115"/>
      <c r="MO133" s="115"/>
      <c r="MP133" s="115"/>
      <c r="MQ133" s="115"/>
      <c r="MR133" s="115"/>
      <c r="MS133" s="115"/>
      <c r="MT133" s="115"/>
      <c r="MU133" s="115"/>
      <c r="MV133" s="115"/>
      <c r="MW133" s="115"/>
      <c r="MX133" s="115"/>
      <c r="MY133" s="115"/>
      <c r="MZ133" s="115"/>
      <c r="NA133" s="115"/>
      <c r="NB133" s="115"/>
      <c r="NC133" s="115"/>
      <c r="ND133" s="115"/>
      <c r="NE133" s="115"/>
      <c r="NF133" s="115"/>
      <c r="NG133" s="115"/>
      <c r="NH133" s="115"/>
      <c r="NI133" s="115"/>
      <c r="NJ133" s="115"/>
      <c r="NK133" s="115"/>
      <c r="NL133" s="115"/>
      <c r="NM133" s="115"/>
      <c r="NN133" s="115"/>
      <c r="NO133" s="115"/>
      <c r="NP133" s="115"/>
      <c r="NQ133" s="115"/>
      <c r="NR133" s="115"/>
      <c r="NS133" s="115"/>
      <c r="NT133" s="115"/>
      <c r="NU133" s="115"/>
      <c r="NV133" s="115"/>
      <c r="NW133" s="115"/>
      <c r="NX133" s="115"/>
      <c r="NY133" s="115"/>
      <c r="NZ133" s="115"/>
      <c r="OA133" s="115"/>
      <c r="OB133" s="115"/>
      <c r="OC133" s="115"/>
      <c r="OD133" s="115"/>
      <c r="OE133" s="115"/>
      <c r="OF133" s="115"/>
      <c r="OG133" s="115"/>
      <c r="OH133" s="115"/>
      <c r="OI133" s="115"/>
      <c r="OJ133" s="115"/>
      <c r="OK133" s="115"/>
      <c r="OL133" s="115"/>
      <c r="OM133" s="115"/>
      <c r="ON133" s="115"/>
      <c r="OO133" s="115"/>
      <c r="OP133" s="115"/>
      <c r="OQ133" s="115"/>
      <c r="OR133" s="115"/>
      <c r="OS133" s="115"/>
      <c r="OT133" s="115"/>
      <c r="OU133" s="115"/>
      <c r="OV133" s="115"/>
      <c r="OW133" s="115"/>
      <c r="OX133" s="115"/>
      <c r="OY133" s="115"/>
      <c r="OZ133" s="115"/>
      <c r="PA133" s="115"/>
      <c r="PB133" s="115"/>
      <c r="PC133" s="115"/>
      <c r="PD133" s="115"/>
      <c r="PE133" s="115"/>
      <c r="PF133" s="115"/>
      <c r="PG133" s="115"/>
      <c r="PH133" s="115"/>
      <c r="PI133" s="115"/>
      <c r="PJ133" s="115"/>
      <c r="PK133" s="115"/>
      <c r="PL133" s="115"/>
      <c r="PM133" s="115"/>
      <c r="PN133" s="115"/>
      <c r="PO133" s="115"/>
      <c r="PP133" s="115"/>
      <c r="PQ133" s="115"/>
      <c r="PR133" s="115"/>
      <c r="PS133" s="115"/>
      <c r="PT133" s="115"/>
      <c r="PU133" s="115"/>
      <c r="PV133" s="115"/>
      <c r="PW133" s="115"/>
      <c r="PX133" s="115"/>
      <c r="PY133" s="115"/>
      <c r="PZ133" s="115"/>
      <c r="QA133" s="115"/>
      <c r="QB133" s="115"/>
      <c r="QC133" s="115"/>
      <c r="QD133" s="115"/>
      <c r="QE133" s="115"/>
      <c r="QF133" s="115"/>
      <c r="QG133" s="115"/>
      <c r="QH133" s="115"/>
      <c r="QI133" s="115"/>
      <c r="QJ133" s="115"/>
      <c r="QK133" s="115"/>
      <c r="QL133" s="115"/>
      <c r="QM133" s="115"/>
      <c r="QN133" s="115"/>
      <c r="QO133" s="115"/>
      <c r="QP133" s="115"/>
      <c r="QQ133" s="115"/>
      <c r="QR133" s="115"/>
      <c r="QS133" s="115"/>
      <c r="QT133" s="115"/>
      <c r="QU133" s="115"/>
      <c r="QV133" s="115"/>
      <c r="QW133" s="115"/>
      <c r="QX133" s="115"/>
      <c r="QY133" s="115"/>
      <c r="QZ133" s="115"/>
      <c r="RA133" s="115"/>
      <c r="RB133" s="115"/>
      <c r="RC133" s="115"/>
      <c r="RD133" s="115"/>
      <c r="RE133" s="115"/>
      <c r="RF133" s="115"/>
      <c r="RG133" s="115"/>
      <c r="RH133" s="115"/>
      <c r="RI133" s="115"/>
      <c r="RJ133" s="115"/>
      <c r="RK133" s="115"/>
      <c r="RL133" s="115"/>
      <c r="RM133" s="115"/>
      <c r="RN133" s="115"/>
      <c r="RO133" s="115"/>
      <c r="RP133" s="115"/>
      <c r="RQ133" s="115"/>
      <c r="RR133" s="115"/>
      <c r="RS133" s="115"/>
      <c r="RT133" s="115"/>
      <c r="RU133" s="115"/>
      <c r="RV133" s="115"/>
      <c r="RW133" s="115"/>
      <c r="RX133" s="115"/>
      <c r="RY133" s="115"/>
      <c r="RZ133" s="115"/>
      <c r="SA133" s="115"/>
      <c r="SB133" s="115"/>
      <c r="SC133" s="115"/>
      <c r="SD133" s="115"/>
      <c r="SE133" s="115"/>
      <c r="SF133" s="115"/>
      <c r="SG133" s="115"/>
      <c r="SH133" s="115"/>
      <c r="SI133" s="115"/>
      <c r="SJ133" s="115"/>
      <c r="SK133" s="115"/>
      <c r="SL133" s="115"/>
      <c r="SM133" s="115"/>
      <c r="SN133" s="115"/>
      <c r="SO133" s="115"/>
      <c r="SP133" s="115"/>
      <c r="SQ133" s="115"/>
      <c r="SR133" s="115"/>
      <c r="SS133" s="115"/>
      <c r="ST133" s="115"/>
      <c r="SU133" s="115"/>
      <c r="SV133" s="115"/>
      <c r="SW133" s="115"/>
      <c r="SX133" s="115"/>
      <c r="SY133" s="115"/>
      <c r="SZ133" s="115"/>
      <c r="TA133" s="115"/>
      <c r="TB133" s="115"/>
      <c r="TC133" s="115"/>
      <c r="TD133" s="115"/>
      <c r="TE133" s="115"/>
      <c r="TF133" s="115"/>
      <c r="TG133" s="115"/>
      <c r="TH133" s="115"/>
      <c r="TI133" s="115"/>
      <c r="TJ133" s="115"/>
      <c r="TK133" s="115"/>
      <c r="TL133" s="115"/>
      <c r="TM133" s="115"/>
      <c r="TN133" s="115"/>
      <c r="TO133" s="115"/>
      <c r="TP133" s="115"/>
      <c r="TQ133" s="115"/>
      <c r="TR133" s="115"/>
      <c r="TS133" s="115"/>
      <c r="TT133" s="115"/>
      <c r="TU133" s="115"/>
      <c r="TV133" s="115"/>
      <c r="TW133" s="115"/>
      <c r="TX133" s="115"/>
      <c r="TY133" s="115"/>
      <c r="TZ133" s="115"/>
      <c r="UA133" s="115"/>
      <c r="UB133" s="115"/>
      <c r="UC133" s="115"/>
      <c r="UD133" s="115"/>
      <c r="UE133" s="115"/>
      <c r="UF133" s="115"/>
      <c r="UG133" s="115"/>
      <c r="UH133" s="115"/>
      <c r="UI133" s="115"/>
      <c r="UJ133" s="115"/>
      <c r="UK133" s="115"/>
      <c r="UL133" s="115"/>
      <c r="UM133" s="115"/>
      <c r="UN133" s="115"/>
      <c r="UO133" s="115"/>
      <c r="UP133" s="115"/>
      <c r="UQ133" s="115"/>
      <c r="UR133" s="115"/>
      <c r="US133" s="115"/>
      <c r="UT133" s="115"/>
      <c r="UU133" s="115"/>
      <c r="UV133" s="115"/>
      <c r="UW133" s="115"/>
      <c r="UX133" s="115"/>
      <c r="UY133" s="115"/>
      <c r="UZ133" s="115"/>
      <c r="VA133" s="115"/>
      <c r="VB133" s="115"/>
      <c r="VC133" s="115"/>
      <c r="VD133" s="115"/>
      <c r="VE133" s="115"/>
      <c r="VF133" s="115"/>
      <c r="VG133" s="115"/>
      <c r="VH133" s="115"/>
      <c r="VI133" s="115"/>
      <c r="VJ133" s="115"/>
      <c r="VK133" s="115"/>
      <c r="VL133" s="115"/>
      <c r="VM133" s="115"/>
      <c r="VN133" s="115"/>
      <c r="VO133" s="115"/>
      <c r="VP133" s="115"/>
      <c r="VQ133" s="115"/>
      <c r="VR133" s="115"/>
      <c r="VS133" s="115"/>
      <c r="VT133" s="115"/>
      <c r="VU133" s="115"/>
      <c r="VV133" s="115"/>
      <c r="VW133" s="115"/>
      <c r="VX133" s="115"/>
      <c r="VY133" s="115"/>
      <c r="VZ133" s="115"/>
      <c r="WA133" s="115"/>
      <c r="WB133" s="115"/>
      <c r="WC133" s="115"/>
      <c r="WD133" s="115"/>
      <c r="WE133" s="115"/>
      <c r="WF133" s="115"/>
      <c r="WG133" s="115"/>
      <c r="WH133" s="115"/>
      <c r="WI133" s="115"/>
      <c r="WJ133" s="115"/>
      <c r="WK133" s="115"/>
      <c r="WL133" s="115"/>
      <c r="WM133" s="115"/>
      <c r="WN133" s="115"/>
      <c r="WO133" s="115"/>
      <c r="WP133" s="115"/>
      <c r="WQ133" s="115"/>
      <c r="WR133" s="115"/>
      <c r="WS133" s="115"/>
      <c r="WT133" s="115"/>
      <c r="WU133" s="115"/>
      <c r="WV133" s="115"/>
      <c r="WW133" s="115"/>
      <c r="WX133" s="115"/>
      <c r="WY133" s="115"/>
      <c r="WZ133" s="115"/>
      <c r="XA133" s="115"/>
      <c r="XB133" s="115"/>
      <c r="XC133" s="115"/>
      <c r="XD133" s="115"/>
      <c r="XE133" s="115"/>
      <c r="XF133" s="115"/>
      <c r="XG133" s="115"/>
      <c r="XH133" s="115"/>
      <c r="XI133" s="115"/>
      <c r="XJ133" s="115"/>
      <c r="XK133" s="115"/>
      <c r="XL133" s="115"/>
      <c r="XM133" s="115"/>
      <c r="XN133" s="115"/>
      <c r="XO133" s="115"/>
      <c r="XP133" s="115"/>
      <c r="XQ133" s="115"/>
      <c r="XR133" s="115"/>
      <c r="XS133" s="115"/>
      <c r="XT133" s="115"/>
      <c r="XU133" s="115"/>
      <c r="XV133" s="115"/>
      <c r="XW133" s="115"/>
      <c r="XX133" s="115"/>
      <c r="XY133" s="115"/>
      <c r="XZ133" s="115"/>
      <c r="YA133" s="115"/>
      <c r="YB133" s="115"/>
      <c r="YC133" s="115"/>
      <c r="YD133" s="115"/>
      <c r="YE133" s="115"/>
      <c r="YF133" s="115"/>
      <c r="YG133" s="115"/>
      <c r="YH133" s="115"/>
      <c r="YI133" s="115"/>
      <c r="YJ133" s="115"/>
      <c r="YK133" s="115"/>
      <c r="YL133" s="115"/>
      <c r="YM133" s="115"/>
      <c r="YN133" s="115"/>
      <c r="YO133" s="115"/>
      <c r="YP133" s="115"/>
      <c r="YQ133" s="115"/>
      <c r="YR133" s="115"/>
      <c r="YS133" s="115"/>
      <c r="YT133" s="115"/>
      <c r="YU133" s="115"/>
      <c r="YV133" s="115"/>
      <c r="YW133" s="115"/>
      <c r="YX133" s="115"/>
      <c r="YY133" s="115"/>
      <c r="YZ133" s="115"/>
      <c r="ZA133" s="115"/>
      <c r="ZB133" s="115"/>
      <c r="ZC133" s="115"/>
      <c r="ZD133" s="115"/>
      <c r="ZE133" s="115"/>
      <c r="ZF133" s="115"/>
      <c r="ZG133" s="115"/>
      <c r="ZH133" s="115"/>
      <c r="ZI133" s="115"/>
      <c r="ZJ133" s="115"/>
      <c r="ZK133" s="115"/>
      <c r="ZL133" s="115"/>
      <c r="ZM133" s="115"/>
      <c r="ZN133" s="115"/>
      <c r="ZO133" s="115"/>
      <c r="ZP133" s="115"/>
      <c r="ZQ133" s="115"/>
      <c r="ZR133" s="115"/>
      <c r="ZS133" s="115"/>
      <c r="ZT133" s="115"/>
      <c r="ZU133" s="115"/>
      <c r="ZV133" s="115"/>
      <c r="ZW133" s="115"/>
      <c r="ZX133" s="115"/>
      <c r="ZY133" s="115"/>
      <c r="ZZ133" s="115"/>
      <c r="AAA133" s="115"/>
      <c r="AAB133" s="115"/>
      <c r="AAC133" s="115"/>
      <c r="AAD133" s="115"/>
      <c r="AAE133" s="115"/>
      <c r="AAF133" s="115"/>
      <c r="AAG133" s="115"/>
      <c r="AAH133" s="115"/>
      <c r="AAI133" s="115"/>
      <c r="AAJ133" s="115"/>
      <c r="AAK133" s="115"/>
      <c r="AAL133" s="115"/>
      <c r="AAM133" s="115"/>
      <c r="AAN133" s="115"/>
      <c r="AAO133" s="115"/>
      <c r="AAP133" s="115"/>
      <c r="AAQ133" s="115"/>
      <c r="AAR133" s="115"/>
      <c r="AAS133" s="115"/>
      <c r="AAT133" s="115"/>
      <c r="AAU133" s="115"/>
      <c r="AAV133" s="115"/>
      <c r="AAW133" s="115"/>
      <c r="AAX133" s="115"/>
      <c r="AAY133" s="115"/>
      <c r="AAZ133" s="115"/>
      <c r="ABA133" s="115"/>
      <c r="ABB133" s="115"/>
      <c r="ABC133" s="115"/>
      <c r="ABD133" s="115"/>
      <c r="ABE133" s="115"/>
      <c r="ABF133" s="115"/>
      <c r="ABG133" s="115"/>
      <c r="ABH133" s="115"/>
      <c r="ABI133" s="115"/>
      <c r="ABJ133" s="115"/>
      <c r="ABK133" s="115"/>
      <c r="ABL133" s="115"/>
      <c r="ABM133" s="115"/>
      <c r="ABN133" s="115"/>
      <c r="ABO133" s="115"/>
      <c r="ABP133" s="115"/>
      <c r="ABQ133" s="115"/>
      <c r="ABR133" s="115"/>
      <c r="ABS133" s="115"/>
      <c r="ABT133" s="115"/>
      <c r="ABU133" s="115"/>
      <c r="ABV133" s="115"/>
      <c r="ABW133" s="115"/>
      <c r="ABX133" s="115"/>
      <c r="ABY133" s="115"/>
      <c r="ABZ133" s="115"/>
      <c r="ACA133" s="115"/>
      <c r="ACB133" s="115"/>
      <c r="ACC133" s="115"/>
      <c r="ACD133" s="115"/>
      <c r="ACE133" s="115"/>
      <c r="ACF133" s="115"/>
      <c r="ACG133" s="115"/>
      <c r="ACH133" s="115"/>
      <c r="ACI133" s="115"/>
      <c r="ACJ133" s="115"/>
      <c r="ACK133" s="115"/>
      <c r="ACL133" s="115"/>
      <c r="ACM133" s="115"/>
      <c r="ACN133" s="115"/>
      <c r="ACO133" s="115"/>
      <c r="ACP133" s="115"/>
      <c r="ACQ133" s="115"/>
      <c r="ACR133" s="115"/>
      <c r="ACS133" s="115"/>
      <c r="ACT133" s="115"/>
      <c r="ACU133" s="115"/>
      <c r="ACV133" s="115"/>
      <c r="ACW133" s="115"/>
      <c r="ACX133" s="115"/>
      <c r="ACY133" s="115"/>
      <c r="ACZ133" s="115"/>
      <c r="ADA133" s="115"/>
      <c r="ADB133" s="115"/>
      <c r="ADC133" s="115"/>
      <c r="ADD133" s="115"/>
      <c r="ADE133" s="115"/>
      <c r="ADF133" s="115"/>
      <c r="ADG133" s="115"/>
      <c r="ADH133" s="115"/>
      <c r="ADI133" s="115"/>
      <c r="ADJ133" s="115"/>
      <c r="ADK133" s="115"/>
      <c r="ADL133" s="115"/>
      <c r="ADM133" s="115"/>
      <c r="ADN133" s="115"/>
      <c r="ADO133" s="115"/>
      <c r="ADP133" s="115"/>
      <c r="ADQ133" s="115"/>
      <c r="ADR133" s="115"/>
      <c r="ADS133" s="115"/>
      <c r="ADT133" s="115"/>
      <c r="ADU133" s="115"/>
      <c r="ADV133" s="115"/>
      <c r="ADW133" s="115"/>
      <c r="ADX133" s="115"/>
      <c r="ADY133" s="115"/>
      <c r="ADZ133" s="115"/>
      <c r="AEA133" s="115"/>
      <c r="AEB133" s="115"/>
      <c r="AEC133" s="115"/>
      <c r="AED133" s="115"/>
      <c r="AEE133" s="115"/>
      <c r="AEF133" s="115"/>
      <c r="AEG133" s="115"/>
      <c r="AEH133" s="115"/>
      <c r="AEI133" s="115"/>
      <c r="AEJ133" s="115"/>
      <c r="AEK133" s="115"/>
      <c r="AEL133" s="115"/>
      <c r="AEM133" s="115"/>
      <c r="AEN133" s="115"/>
      <c r="AEO133" s="115"/>
      <c r="AEP133" s="115"/>
      <c r="AEQ133" s="115"/>
      <c r="AER133" s="115"/>
      <c r="AES133" s="115"/>
      <c r="AET133" s="115"/>
      <c r="AEU133" s="115"/>
      <c r="AEV133" s="115"/>
      <c r="AEW133" s="115"/>
      <c r="AEX133" s="115"/>
      <c r="AEY133" s="115"/>
      <c r="AEZ133" s="115"/>
      <c r="AFA133" s="115"/>
      <c r="AFB133" s="115"/>
      <c r="AFC133" s="115"/>
      <c r="AFD133" s="115"/>
      <c r="AFE133" s="115"/>
      <c r="AFF133" s="115"/>
      <c r="AFG133" s="115"/>
      <c r="AFH133" s="115"/>
      <c r="AFI133" s="115"/>
      <c r="AFJ133" s="115"/>
      <c r="AFK133" s="115"/>
      <c r="AFL133" s="115"/>
      <c r="AFM133" s="115"/>
      <c r="AFN133" s="115"/>
      <c r="AFO133" s="115"/>
      <c r="AFP133" s="115"/>
      <c r="AFQ133" s="115"/>
      <c r="AFR133" s="115"/>
      <c r="AFS133" s="115"/>
      <c r="AFT133" s="115"/>
      <c r="AFU133" s="115"/>
      <c r="AFV133" s="115"/>
      <c r="AFW133" s="115"/>
      <c r="AFX133" s="115"/>
      <c r="AFY133" s="115"/>
      <c r="AFZ133" s="115"/>
      <c r="AGA133" s="115"/>
      <c r="AGB133" s="115"/>
      <c r="AGC133" s="115"/>
      <c r="AGD133" s="115"/>
      <c r="AGE133" s="115"/>
      <c r="AGF133" s="115"/>
      <c r="AGG133" s="115"/>
      <c r="AGH133" s="115"/>
      <c r="AGI133" s="115"/>
      <c r="AGJ133" s="115"/>
      <c r="AGK133" s="115"/>
      <c r="AGL133" s="115"/>
      <c r="AGM133" s="115"/>
      <c r="AGN133" s="115"/>
      <c r="AGO133" s="115"/>
      <c r="AGP133" s="115"/>
      <c r="AGQ133" s="115"/>
      <c r="AGR133" s="115"/>
      <c r="AGS133" s="115"/>
      <c r="AGT133" s="115"/>
      <c r="AGU133" s="115"/>
      <c r="AGV133" s="115"/>
      <c r="AGW133" s="115"/>
      <c r="AGX133" s="115"/>
      <c r="AGY133" s="115"/>
      <c r="AGZ133" s="115"/>
      <c r="AHA133" s="115"/>
      <c r="AHB133" s="115"/>
      <c r="AHC133" s="115"/>
      <c r="AHD133" s="115"/>
      <c r="AHE133" s="115"/>
      <c r="AHF133" s="115"/>
      <c r="AHG133" s="115"/>
      <c r="AHH133" s="115"/>
      <c r="AHI133" s="115"/>
      <c r="AHJ133" s="115"/>
      <c r="AHK133" s="115"/>
      <c r="AHL133" s="115"/>
      <c r="AHM133" s="115"/>
      <c r="AHN133" s="115"/>
      <c r="AHO133" s="115"/>
      <c r="AHP133" s="115"/>
      <c r="AHQ133" s="115"/>
      <c r="AHR133" s="115"/>
      <c r="AHS133" s="115"/>
      <c r="AHT133" s="115"/>
      <c r="AHU133" s="115"/>
      <c r="AHV133" s="115"/>
      <c r="AHW133" s="115"/>
      <c r="AHX133" s="115"/>
      <c r="AHY133" s="115"/>
      <c r="AHZ133" s="115"/>
      <c r="AIA133" s="115"/>
      <c r="AIB133" s="115"/>
      <c r="AIC133" s="115"/>
      <c r="AID133" s="115"/>
      <c r="AIE133" s="115"/>
      <c r="AIF133" s="115"/>
      <c r="AIG133" s="115"/>
      <c r="AIH133" s="115"/>
      <c r="AII133" s="115"/>
      <c r="AIJ133" s="115"/>
      <c r="AIK133" s="115"/>
      <c r="AIL133" s="115"/>
      <c r="AIM133" s="115"/>
      <c r="AIN133" s="115"/>
      <c r="AIO133" s="115"/>
      <c r="AIP133" s="115"/>
      <c r="AIQ133" s="115"/>
      <c r="AIR133" s="115"/>
      <c r="AIS133" s="115"/>
      <c r="AIT133" s="115"/>
      <c r="AIU133" s="115"/>
      <c r="AIV133" s="115"/>
      <c r="AIW133" s="115"/>
      <c r="AIX133" s="115"/>
      <c r="AIY133" s="115"/>
      <c r="AIZ133" s="115"/>
      <c r="AJA133" s="115"/>
      <c r="AJB133" s="115"/>
      <c r="AJC133" s="115"/>
      <c r="AJD133" s="115"/>
      <c r="AJE133" s="115"/>
      <c r="AJF133" s="115"/>
      <c r="AJG133" s="115"/>
      <c r="AJH133" s="115"/>
      <c r="AJI133" s="115"/>
      <c r="AJJ133" s="115"/>
      <c r="AJK133" s="115"/>
      <c r="AJL133" s="115"/>
      <c r="AJM133" s="115"/>
      <c r="AJN133" s="115"/>
      <c r="AJO133" s="115"/>
      <c r="AJP133" s="115"/>
      <c r="AJQ133" s="115"/>
      <c r="AJR133" s="115"/>
      <c r="AJS133" s="115"/>
      <c r="AJT133" s="115"/>
      <c r="AJU133" s="115"/>
      <c r="AJV133" s="115"/>
      <c r="AJW133" s="115"/>
      <c r="AJX133" s="115"/>
      <c r="AJY133" s="115"/>
      <c r="AJZ133" s="115"/>
      <c r="AKA133" s="115"/>
      <c r="AKB133" s="115"/>
      <c r="AKC133" s="115"/>
      <c r="AKD133" s="115"/>
      <c r="AKE133" s="115"/>
      <c r="AKF133" s="115"/>
      <c r="AKG133" s="115"/>
      <c r="AKH133" s="115"/>
      <c r="AKI133" s="115"/>
      <c r="AKJ133" s="115"/>
      <c r="AKK133" s="115"/>
      <c r="AKL133" s="115"/>
      <c r="AKM133" s="115"/>
      <c r="AKN133" s="115"/>
      <c r="AKO133" s="115"/>
      <c r="AKP133" s="115"/>
      <c r="AKQ133" s="115"/>
      <c r="AKR133" s="115"/>
      <c r="AKS133" s="115"/>
      <c r="AKT133" s="115"/>
      <c r="AKU133" s="115"/>
      <c r="AKV133" s="115"/>
      <c r="AKW133" s="115"/>
      <c r="AKX133" s="115"/>
      <c r="AKY133" s="115"/>
      <c r="AKZ133" s="115"/>
      <c r="ALA133" s="115"/>
      <c r="ALB133" s="115"/>
      <c r="ALC133" s="115"/>
      <c r="ALD133" s="115"/>
      <c r="ALE133" s="115"/>
      <c r="ALF133" s="115"/>
      <c r="ALG133" s="115"/>
      <c r="ALH133" s="115"/>
      <c r="ALI133" s="115"/>
      <c r="ALJ133" s="115"/>
      <c r="ALK133" s="115"/>
      <c r="ALL133" s="115"/>
      <c r="ALM133" s="115"/>
      <c r="ALN133" s="115"/>
      <c r="ALO133" s="115"/>
      <c r="ALP133" s="115"/>
      <c r="ALQ133" s="115"/>
      <c r="ALR133" s="115"/>
      <c r="ALS133" s="115"/>
      <c r="ALT133" s="115"/>
      <c r="ALU133" s="115"/>
      <c r="ALV133" s="115"/>
      <c r="ALW133" s="115"/>
      <c r="ALX133" s="115"/>
      <c r="ALY133" s="115"/>
      <c r="ALZ133" s="115"/>
      <c r="AMA133" s="115"/>
      <c r="AMB133" s="115"/>
      <c r="AMC133" s="115"/>
      <c r="AMD133" s="115"/>
      <c r="AME133" s="115"/>
      <c r="AMF133" s="115"/>
      <c r="AMG133" s="115"/>
      <c r="AMH133" s="115"/>
      <c r="AMI133" s="115"/>
      <c r="AMJ133" s="115"/>
      <c r="AMK133" s="115"/>
      <c r="AML133" s="115"/>
    </row>
    <row r="134" spans="1:1026" s="103" customFormat="1" ht="18.75" customHeight="1">
      <c r="A134" s="102"/>
      <c r="B134" s="44">
        <v>6</v>
      </c>
      <c r="C134" s="986" t="s">
        <v>99</v>
      </c>
      <c r="D134" s="1011"/>
      <c r="E134" s="975"/>
      <c r="F134" s="1028" t="s">
        <v>62</v>
      </c>
      <c r="G134" s="1029"/>
      <c r="H134" s="45" t="s">
        <v>63</v>
      </c>
      <c r="I134" s="19"/>
      <c r="J134" s="102"/>
      <c r="K134" s="102"/>
      <c r="L134" s="102"/>
      <c r="M134" s="102"/>
      <c r="N134" s="102"/>
      <c r="O134" s="102"/>
      <c r="P134" s="102"/>
      <c r="Q134" s="102"/>
      <c r="R134" s="102"/>
      <c r="S134" s="102"/>
      <c r="T134" s="102"/>
      <c r="U134" s="102"/>
      <c r="V134" s="102"/>
      <c r="W134" s="102"/>
      <c r="X134" s="102"/>
      <c r="Y134" s="102"/>
      <c r="Z134" s="102"/>
      <c r="AA134" s="102"/>
      <c r="AB134" s="102"/>
      <c r="AC134" s="102"/>
      <c r="AD134" s="102"/>
      <c r="AE134" s="102"/>
      <c r="AF134" s="102"/>
      <c r="AG134" s="102"/>
      <c r="AH134" s="102"/>
      <c r="AI134" s="102"/>
      <c r="AJ134" s="102"/>
      <c r="AK134" s="102"/>
      <c r="AL134" s="102"/>
      <c r="AM134" s="102"/>
      <c r="AN134" s="102"/>
      <c r="AO134" s="102"/>
      <c r="AP134" s="102"/>
      <c r="AQ134" s="102"/>
      <c r="AR134" s="102"/>
      <c r="AS134" s="102"/>
      <c r="AT134" s="102"/>
      <c r="AU134" s="102"/>
      <c r="AV134" s="102"/>
      <c r="AW134" s="102"/>
      <c r="AX134" s="102"/>
      <c r="AY134" s="102"/>
      <c r="AZ134" s="102"/>
      <c r="BA134" s="102"/>
      <c r="BB134" s="102"/>
      <c r="BC134" s="102"/>
      <c r="BD134" s="102"/>
      <c r="BE134" s="102"/>
      <c r="BF134" s="102"/>
      <c r="BG134" s="102"/>
      <c r="BH134" s="102"/>
      <c r="BI134" s="102"/>
      <c r="BJ134" s="102"/>
      <c r="BK134" s="102"/>
      <c r="BL134" s="102"/>
      <c r="BM134" s="102"/>
      <c r="BN134" s="102"/>
      <c r="BO134" s="102"/>
      <c r="BP134" s="102"/>
      <c r="BQ134" s="102"/>
      <c r="BR134" s="102"/>
      <c r="BS134" s="102"/>
      <c r="BT134" s="102"/>
      <c r="BU134" s="102"/>
      <c r="BV134" s="102"/>
      <c r="BW134" s="102"/>
      <c r="BX134" s="102"/>
      <c r="BY134" s="102"/>
      <c r="BZ134" s="102"/>
      <c r="CA134" s="102"/>
      <c r="CB134" s="102"/>
      <c r="CC134" s="102"/>
      <c r="CD134" s="102"/>
      <c r="CE134" s="102"/>
      <c r="CF134" s="102"/>
      <c r="CG134" s="102"/>
      <c r="CH134" s="102"/>
      <c r="CI134" s="102"/>
      <c r="CJ134" s="102"/>
      <c r="CK134" s="102"/>
      <c r="CL134" s="102"/>
      <c r="CM134" s="102"/>
      <c r="CN134" s="102"/>
      <c r="CO134" s="102"/>
      <c r="CP134" s="102"/>
      <c r="CQ134" s="102"/>
      <c r="CR134" s="102"/>
      <c r="CS134" s="102"/>
      <c r="CT134" s="102"/>
      <c r="CU134" s="102"/>
      <c r="CV134" s="102"/>
      <c r="CW134" s="102"/>
      <c r="CX134" s="102"/>
      <c r="CY134" s="102"/>
      <c r="CZ134" s="102"/>
      <c r="DA134" s="102"/>
      <c r="DB134" s="102"/>
      <c r="DC134" s="102"/>
      <c r="DD134" s="102"/>
      <c r="DE134" s="102"/>
      <c r="DF134" s="102"/>
      <c r="DG134" s="102"/>
      <c r="DH134" s="102"/>
      <c r="DI134" s="102"/>
      <c r="DJ134" s="102"/>
      <c r="DK134" s="102"/>
      <c r="DL134" s="102"/>
      <c r="DM134" s="102"/>
      <c r="DN134" s="102"/>
      <c r="DO134" s="102"/>
      <c r="DP134" s="102"/>
      <c r="DQ134" s="102"/>
      <c r="DR134" s="102"/>
      <c r="DS134" s="102"/>
      <c r="DT134" s="102"/>
      <c r="DU134" s="102"/>
      <c r="DV134" s="102"/>
      <c r="DW134" s="102"/>
      <c r="DX134" s="102"/>
      <c r="DY134" s="102"/>
      <c r="DZ134" s="102"/>
      <c r="EA134" s="102"/>
      <c r="EB134" s="102"/>
      <c r="EC134" s="102"/>
      <c r="ED134" s="102"/>
      <c r="EE134" s="102"/>
      <c r="EF134" s="102"/>
      <c r="EG134" s="102"/>
      <c r="EH134" s="102"/>
      <c r="EI134" s="102"/>
      <c r="EJ134" s="102"/>
      <c r="EK134" s="102"/>
      <c r="EL134" s="102"/>
      <c r="EM134" s="102"/>
      <c r="EN134" s="102"/>
      <c r="EO134" s="102"/>
      <c r="EP134" s="102"/>
      <c r="EQ134" s="102"/>
      <c r="ER134" s="102"/>
      <c r="ES134" s="102"/>
      <c r="ET134" s="102"/>
      <c r="EU134" s="102"/>
      <c r="EV134" s="102"/>
      <c r="EW134" s="102"/>
      <c r="EX134" s="102"/>
      <c r="EY134" s="102"/>
      <c r="EZ134" s="102"/>
      <c r="FA134" s="102"/>
      <c r="FB134" s="102"/>
      <c r="FC134" s="102"/>
      <c r="FD134" s="102"/>
      <c r="FE134" s="102"/>
      <c r="FF134" s="102"/>
      <c r="FG134" s="102"/>
      <c r="FH134" s="102"/>
      <c r="FI134" s="102"/>
      <c r="FJ134" s="102"/>
      <c r="FK134" s="102"/>
      <c r="FL134" s="102"/>
      <c r="FM134" s="102"/>
      <c r="FN134" s="102"/>
      <c r="FO134" s="102"/>
      <c r="FP134" s="102"/>
      <c r="FQ134" s="102"/>
      <c r="FR134" s="102"/>
      <c r="FS134" s="102"/>
      <c r="FT134" s="102"/>
      <c r="FU134" s="102"/>
      <c r="FV134" s="102"/>
      <c r="FW134" s="102"/>
      <c r="FX134" s="102"/>
      <c r="FY134" s="102"/>
      <c r="FZ134" s="102"/>
      <c r="GA134" s="102"/>
      <c r="GB134" s="102"/>
      <c r="GC134" s="102"/>
      <c r="GD134" s="102"/>
      <c r="GE134" s="102"/>
      <c r="GF134" s="102"/>
      <c r="GG134" s="102"/>
      <c r="GH134" s="102"/>
      <c r="GI134" s="102"/>
      <c r="GJ134" s="102"/>
      <c r="GK134" s="102"/>
      <c r="GL134" s="102"/>
      <c r="GM134" s="102"/>
      <c r="GN134" s="102"/>
      <c r="GO134" s="102"/>
      <c r="GP134" s="102"/>
      <c r="GQ134" s="102"/>
      <c r="GR134" s="102"/>
      <c r="GS134" s="102"/>
      <c r="GT134" s="102"/>
      <c r="GU134" s="102"/>
      <c r="GV134" s="102"/>
      <c r="GW134" s="102"/>
      <c r="GX134" s="102"/>
      <c r="GY134" s="102"/>
      <c r="GZ134" s="102"/>
      <c r="HA134" s="102"/>
      <c r="HB134" s="102"/>
      <c r="HC134" s="102"/>
      <c r="HD134" s="102"/>
      <c r="HE134" s="102"/>
      <c r="HF134" s="102"/>
      <c r="HG134" s="102"/>
      <c r="HH134" s="102"/>
      <c r="HI134" s="102"/>
      <c r="HJ134" s="102"/>
      <c r="HK134" s="102"/>
      <c r="HL134" s="102"/>
      <c r="HM134" s="102"/>
      <c r="HN134" s="102"/>
      <c r="HO134" s="102"/>
      <c r="HP134" s="102"/>
      <c r="HQ134" s="102"/>
      <c r="HR134" s="102"/>
      <c r="HS134" s="102"/>
      <c r="HT134" s="102"/>
      <c r="HU134" s="102"/>
      <c r="HV134" s="102"/>
      <c r="HW134" s="102"/>
      <c r="HX134" s="102"/>
      <c r="HY134" s="102"/>
      <c r="HZ134" s="102"/>
      <c r="IA134" s="102"/>
      <c r="IB134" s="102"/>
      <c r="IC134" s="102"/>
      <c r="ID134" s="102"/>
      <c r="IE134" s="102"/>
      <c r="IF134" s="102"/>
      <c r="IG134" s="102"/>
      <c r="IH134" s="102"/>
      <c r="II134" s="102"/>
      <c r="IJ134" s="102"/>
      <c r="IK134" s="102"/>
      <c r="IL134" s="102"/>
      <c r="IM134" s="102"/>
      <c r="IN134" s="102"/>
      <c r="IO134" s="102"/>
      <c r="IP134" s="102"/>
      <c r="IQ134" s="102"/>
      <c r="IR134" s="102"/>
      <c r="IS134" s="102"/>
      <c r="IT134" s="102"/>
      <c r="IU134" s="102"/>
      <c r="IV134" s="102"/>
      <c r="IW134" s="102"/>
      <c r="IX134" s="102"/>
      <c r="IY134" s="102"/>
      <c r="IZ134" s="102"/>
      <c r="JA134" s="102"/>
      <c r="JB134" s="102"/>
      <c r="JC134" s="102"/>
      <c r="JD134" s="102"/>
      <c r="JE134" s="102"/>
      <c r="JF134" s="102"/>
      <c r="JG134" s="102"/>
      <c r="JH134" s="102"/>
      <c r="JI134" s="102"/>
      <c r="JJ134" s="102"/>
      <c r="JK134" s="102"/>
      <c r="JL134" s="102"/>
      <c r="JM134" s="102"/>
      <c r="JN134" s="102"/>
      <c r="JO134" s="102"/>
      <c r="JP134" s="102"/>
      <c r="JQ134" s="102"/>
      <c r="JR134" s="102"/>
      <c r="JS134" s="102"/>
      <c r="JT134" s="102"/>
      <c r="JU134" s="102"/>
      <c r="JV134" s="102"/>
      <c r="JW134" s="102"/>
      <c r="JX134" s="102"/>
      <c r="JY134" s="102"/>
      <c r="JZ134" s="102"/>
      <c r="KA134" s="102"/>
      <c r="KB134" s="102"/>
      <c r="KC134" s="102"/>
      <c r="KD134" s="102"/>
      <c r="KE134" s="102"/>
      <c r="KF134" s="102"/>
      <c r="KG134" s="102"/>
      <c r="KH134" s="102"/>
      <c r="KI134" s="102"/>
      <c r="KJ134" s="102"/>
      <c r="KK134" s="102"/>
      <c r="KL134" s="102"/>
      <c r="KM134" s="102"/>
      <c r="KN134" s="102"/>
      <c r="KO134" s="102"/>
      <c r="KP134" s="102"/>
      <c r="KQ134" s="102"/>
      <c r="KR134" s="102"/>
      <c r="KS134" s="102"/>
      <c r="KT134" s="102"/>
      <c r="KU134" s="102"/>
      <c r="KV134" s="102"/>
      <c r="KW134" s="102"/>
      <c r="KX134" s="102"/>
      <c r="KY134" s="102"/>
      <c r="KZ134" s="102"/>
      <c r="LA134" s="102"/>
      <c r="LB134" s="102"/>
      <c r="LC134" s="102"/>
      <c r="LD134" s="102"/>
      <c r="LE134" s="102"/>
      <c r="LF134" s="102"/>
      <c r="LG134" s="102"/>
      <c r="LH134" s="102"/>
      <c r="LI134" s="102"/>
      <c r="LJ134" s="102"/>
      <c r="LK134" s="102"/>
      <c r="LL134" s="102"/>
      <c r="LM134" s="102"/>
      <c r="LN134" s="102"/>
      <c r="LO134" s="102"/>
      <c r="LP134" s="102"/>
      <c r="LQ134" s="102"/>
      <c r="LR134" s="102"/>
      <c r="LS134" s="102"/>
      <c r="LT134" s="102"/>
      <c r="LU134" s="102"/>
      <c r="LV134" s="102"/>
      <c r="LW134" s="102"/>
      <c r="LX134" s="102"/>
      <c r="LY134" s="102"/>
      <c r="LZ134" s="102"/>
      <c r="MA134" s="102"/>
      <c r="MB134" s="102"/>
      <c r="MC134" s="102"/>
      <c r="MD134" s="102"/>
      <c r="ME134" s="102"/>
      <c r="MF134" s="102"/>
      <c r="MG134" s="102"/>
      <c r="MH134" s="102"/>
      <c r="MI134" s="102"/>
      <c r="MJ134" s="102"/>
      <c r="MK134" s="102"/>
      <c r="ML134" s="102"/>
      <c r="MM134" s="102"/>
      <c r="MN134" s="102"/>
      <c r="MO134" s="102"/>
      <c r="MP134" s="102"/>
      <c r="MQ134" s="102"/>
      <c r="MR134" s="102"/>
      <c r="MS134" s="102"/>
      <c r="MT134" s="102"/>
      <c r="MU134" s="102"/>
      <c r="MV134" s="102"/>
      <c r="MW134" s="102"/>
      <c r="MX134" s="102"/>
      <c r="MY134" s="102"/>
      <c r="MZ134" s="102"/>
      <c r="NA134" s="102"/>
      <c r="NB134" s="102"/>
      <c r="NC134" s="102"/>
      <c r="ND134" s="102"/>
      <c r="NE134" s="102"/>
      <c r="NF134" s="102"/>
      <c r="NG134" s="102"/>
      <c r="NH134" s="102"/>
      <c r="NI134" s="102"/>
      <c r="NJ134" s="102"/>
      <c r="NK134" s="102"/>
      <c r="NL134" s="102"/>
      <c r="NM134" s="102"/>
      <c r="NN134" s="102"/>
      <c r="NO134" s="102"/>
      <c r="NP134" s="102"/>
      <c r="NQ134" s="102"/>
      <c r="NR134" s="102"/>
      <c r="NS134" s="102"/>
      <c r="NT134" s="102"/>
      <c r="NU134" s="102"/>
      <c r="NV134" s="102"/>
      <c r="NW134" s="102"/>
      <c r="NX134" s="102"/>
      <c r="NY134" s="102"/>
      <c r="NZ134" s="102"/>
      <c r="OA134" s="102"/>
      <c r="OB134" s="102"/>
      <c r="OC134" s="102"/>
      <c r="OD134" s="102"/>
      <c r="OE134" s="102"/>
      <c r="OF134" s="102"/>
      <c r="OG134" s="102"/>
      <c r="OH134" s="102"/>
      <c r="OI134" s="102"/>
      <c r="OJ134" s="102"/>
      <c r="OK134" s="102"/>
      <c r="OL134" s="102"/>
      <c r="OM134" s="102"/>
      <c r="ON134" s="102"/>
      <c r="OO134" s="102"/>
      <c r="OP134" s="102"/>
      <c r="OQ134" s="102"/>
      <c r="OR134" s="102"/>
      <c r="OS134" s="102"/>
      <c r="OT134" s="102"/>
      <c r="OU134" s="102"/>
      <c r="OV134" s="102"/>
      <c r="OW134" s="102"/>
      <c r="OX134" s="102"/>
      <c r="OY134" s="102"/>
      <c r="OZ134" s="102"/>
      <c r="PA134" s="102"/>
      <c r="PB134" s="102"/>
      <c r="PC134" s="102"/>
      <c r="PD134" s="102"/>
      <c r="PE134" s="102"/>
      <c r="PF134" s="102"/>
      <c r="PG134" s="102"/>
      <c r="PH134" s="102"/>
      <c r="PI134" s="102"/>
      <c r="PJ134" s="102"/>
      <c r="PK134" s="102"/>
      <c r="PL134" s="102"/>
      <c r="PM134" s="102"/>
      <c r="PN134" s="102"/>
      <c r="PO134" s="102"/>
      <c r="PP134" s="102"/>
      <c r="PQ134" s="102"/>
      <c r="PR134" s="102"/>
      <c r="PS134" s="102"/>
      <c r="PT134" s="102"/>
      <c r="PU134" s="102"/>
      <c r="PV134" s="102"/>
      <c r="PW134" s="102"/>
      <c r="PX134" s="102"/>
      <c r="PY134" s="102"/>
      <c r="PZ134" s="102"/>
      <c r="QA134" s="102"/>
      <c r="QB134" s="102"/>
      <c r="QC134" s="102"/>
      <c r="QD134" s="102"/>
      <c r="QE134" s="102"/>
      <c r="QF134" s="102"/>
      <c r="QG134" s="102"/>
      <c r="QH134" s="102"/>
      <c r="QI134" s="102"/>
      <c r="QJ134" s="102"/>
      <c r="QK134" s="102"/>
      <c r="QL134" s="102"/>
      <c r="QM134" s="102"/>
      <c r="QN134" s="102"/>
      <c r="QO134" s="102"/>
      <c r="QP134" s="102"/>
      <c r="QQ134" s="102"/>
      <c r="QR134" s="102"/>
      <c r="QS134" s="102"/>
      <c r="QT134" s="102"/>
      <c r="QU134" s="102"/>
      <c r="QV134" s="102"/>
      <c r="QW134" s="102"/>
      <c r="QX134" s="102"/>
      <c r="QY134" s="102"/>
      <c r="QZ134" s="102"/>
      <c r="RA134" s="102"/>
      <c r="RB134" s="102"/>
      <c r="RC134" s="102"/>
      <c r="RD134" s="102"/>
      <c r="RE134" s="102"/>
      <c r="RF134" s="102"/>
      <c r="RG134" s="102"/>
      <c r="RH134" s="102"/>
      <c r="RI134" s="102"/>
      <c r="RJ134" s="102"/>
      <c r="RK134" s="102"/>
      <c r="RL134" s="102"/>
      <c r="RM134" s="102"/>
      <c r="RN134" s="102"/>
      <c r="RO134" s="102"/>
      <c r="RP134" s="102"/>
      <c r="RQ134" s="102"/>
      <c r="RR134" s="102"/>
      <c r="RS134" s="102"/>
      <c r="RT134" s="102"/>
      <c r="RU134" s="102"/>
      <c r="RV134" s="102"/>
      <c r="RW134" s="102"/>
      <c r="RX134" s="102"/>
      <c r="RY134" s="102"/>
      <c r="RZ134" s="102"/>
      <c r="SA134" s="102"/>
      <c r="SB134" s="102"/>
      <c r="SC134" s="102"/>
      <c r="SD134" s="102"/>
      <c r="SE134" s="102"/>
      <c r="SF134" s="102"/>
      <c r="SG134" s="102"/>
      <c r="SH134" s="102"/>
      <c r="SI134" s="102"/>
      <c r="SJ134" s="102"/>
      <c r="SK134" s="102"/>
      <c r="SL134" s="102"/>
      <c r="SM134" s="102"/>
      <c r="SN134" s="102"/>
      <c r="SO134" s="102"/>
      <c r="SP134" s="102"/>
      <c r="SQ134" s="102"/>
      <c r="SR134" s="102"/>
      <c r="SS134" s="102"/>
      <c r="ST134" s="102"/>
      <c r="SU134" s="102"/>
      <c r="SV134" s="102"/>
      <c r="SW134" s="102"/>
      <c r="SX134" s="102"/>
      <c r="SY134" s="102"/>
      <c r="SZ134" s="102"/>
      <c r="TA134" s="102"/>
      <c r="TB134" s="102"/>
      <c r="TC134" s="102"/>
      <c r="TD134" s="102"/>
      <c r="TE134" s="102"/>
      <c r="TF134" s="102"/>
      <c r="TG134" s="102"/>
      <c r="TH134" s="102"/>
      <c r="TI134" s="102"/>
      <c r="TJ134" s="102"/>
      <c r="TK134" s="102"/>
      <c r="TL134" s="102"/>
      <c r="TM134" s="102"/>
      <c r="TN134" s="102"/>
      <c r="TO134" s="102"/>
      <c r="TP134" s="102"/>
      <c r="TQ134" s="102"/>
      <c r="TR134" s="102"/>
      <c r="TS134" s="102"/>
      <c r="TT134" s="102"/>
      <c r="TU134" s="102"/>
      <c r="TV134" s="102"/>
      <c r="TW134" s="102"/>
      <c r="TX134" s="102"/>
      <c r="TY134" s="102"/>
      <c r="TZ134" s="102"/>
      <c r="UA134" s="102"/>
      <c r="UB134" s="102"/>
      <c r="UC134" s="102"/>
      <c r="UD134" s="102"/>
      <c r="UE134" s="102"/>
      <c r="UF134" s="102"/>
      <c r="UG134" s="102"/>
      <c r="UH134" s="102"/>
      <c r="UI134" s="102"/>
      <c r="UJ134" s="102"/>
      <c r="UK134" s="102"/>
      <c r="UL134" s="102"/>
      <c r="UM134" s="102"/>
      <c r="UN134" s="102"/>
      <c r="UO134" s="102"/>
      <c r="UP134" s="102"/>
      <c r="UQ134" s="102"/>
      <c r="UR134" s="102"/>
      <c r="US134" s="102"/>
      <c r="UT134" s="102"/>
      <c r="UU134" s="102"/>
      <c r="UV134" s="102"/>
      <c r="UW134" s="102"/>
      <c r="UX134" s="102"/>
      <c r="UY134" s="102"/>
      <c r="UZ134" s="102"/>
      <c r="VA134" s="102"/>
      <c r="VB134" s="102"/>
      <c r="VC134" s="102"/>
      <c r="VD134" s="102"/>
      <c r="VE134" s="102"/>
      <c r="VF134" s="102"/>
      <c r="VG134" s="102"/>
      <c r="VH134" s="102"/>
      <c r="VI134" s="102"/>
      <c r="VJ134" s="102"/>
      <c r="VK134" s="102"/>
      <c r="VL134" s="102"/>
      <c r="VM134" s="102"/>
      <c r="VN134" s="102"/>
      <c r="VO134" s="102"/>
      <c r="VP134" s="102"/>
      <c r="VQ134" s="102"/>
      <c r="VR134" s="102"/>
      <c r="VS134" s="102"/>
      <c r="VT134" s="102"/>
      <c r="VU134" s="102"/>
      <c r="VV134" s="102"/>
      <c r="VW134" s="102"/>
      <c r="VX134" s="102"/>
      <c r="VY134" s="102"/>
      <c r="VZ134" s="102"/>
      <c r="WA134" s="102"/>
      <c r="WB134" s="102"/>
      <c r="WC134" s="102"/>
      <c r="WD134" s="102"/>
      <c r="WE134" s="102"/>
      <c r="WF134" s="102"/>
      <c r="WG134" s="102"/>
      <c r="WH134" s="102"/>
      <c r="WI134" s="102"/>
      <c r="WJ134" s="102"/>
      <c r="WK134" s="102"/>
      <c r="WL134" s="102"/>
      <c r="WM134" s="102"/>
      <c r="WN134" s="102"/>
      <c r="WO134" s="102"/>
      <c r="WP134" s="102"/>
      <c r="WQ134" s="102"/>
      <c r="WR134" s="102"/>
      <c r="WS134" s="102"/>
      <c r="WT134" s="102"/>
      <c r="WU134" s="102"/>
      <c r="WV134" s="102"/>
      <c r="WW134" s="102"/>
      <c r="WX134" s="102"/>
      <c r="WY134" s="102"/>
      <c r="WZ134" s="102"/>
      <c r="XA134" s="102"/>
      <c r="XB134" s="102"/>
      <c r="XC134" s="102"/>
      <c r="XD134" s="102"/>
      <c r="XE134" s="102"/>
      <c r="XF134" s="102"/>
      <c r="XG134" s="102"/>
      <c r="XH134" s="102"/>
      <c r="XI134" s="102"/>
      <c r="XJ134" s="102"/>
      <c r="XK134" s="102"/>
      <c r="XL134" s="102"/>
      <c r="XM134" s="102"/>
      <c r="XN134" s="102"/>
      <c r="XO134" s="102"/>
      <c r="XP134" s="102"/>
      <c r="XQ134" s="102"/>
      <c r="XR134" s="102"/>
      <c r="XS134" s="102"/>
      <c r="XT134" s="102"/>
      <c r="XU134" s="102"/>
      <c r="XV134" s="102"/>
      <c r="XW134" s="102"/>
      <c r="XX134" s="102"/>
      <c r="XY134" s="102"/>
      <c r="XZ134" s="102"/>
      <c r="YA134" s="102"/>
      <c r="YB134" s="102"/>
      <c r="YC134" s="102"/>
      <c r="YD134" s="102"/>
      <c r="YE134" s="102"/>
      <c r="YF134" s="102"/>
      <c r="YG134" s="102"/>
      <c r="YH134" s="102"/>
      <c r="YI134" s="102"/>
      <c r="YJ134" s="102"/>
      <c r="YK134" s="102"/>
      <c r="YL134" s="102"/>
      <c r="YM134" s="102"/>
      <c r="YN134" s="102"/>
      <c r="YO134" s="102"/>
      <c r="YP134" s="102"/>
      <c r="YQ134" s="102"/>
      <c r="YR134" s="102"/>
      <c r="YS134" s="102"/>
      <c r="YT134" s="102"/>
      <c r="YU134" s="102"/>
      <c r="YV134" s="102"/>
      <c r="YW134" s="102"/>
      <c r="YX134" s="102"/>
      <c r="YY134" s="102"/>
      <c r="YZ134" s="102"/>
      <c r="ZA134" s="102"/>
      <c r="ZB134" s="102"/>
      <c r="ZC134" s="102"/>
      <c r="ZD134" s="102"/>
      <c r="ZE134" s="102"/>
      <c r="ZF134" s="102"/>
      <c r="ZG134" s="102"/>
      <c r="ZH134" s="102"/>
      <c r="ZI134" s="102"/>
      <c r="ZJ134" s="102"/>
      <c r="ZK134" s="102"/>
      <c r="ZL134" s="102"/>
      <c r="ZM134" s="102"/>
      <c r="ZN134" s="102"/>
      <c r="ZO134" s="102"/>
      <c r="ZP134" s="102"/>
      <c r="ZQ134" s="102"/>
      <c r="ZR134" s="102"/>
      <c r="ZS134" s="102"/>
      <c r="ZT134" s="102"/>
      <c r="ZU134" s="102"/>
      <c r="ZV134" s="102"/>
      <c r="ZW134" s="102"/>
      <c r="ZX134" s="102"/>
      <c r="ZY134" s="102"/>
      <c r="ZZ134" s="102"/>
      <c r="AAA134" s="102"/>
      <c r="AAB134" s="102"/>
      <c r="AAC134" s="102"/>
      <c r="AAD134" s="102"/>
      <c r="AAE134" s="102"/>
      <c r="AAF134" s="102"/>
      <c r="AAG134" s="102"/>
      <c r="AAH134" s="102"/>
      <c r="AAI134" s="102"/>
      <c r="AAJ134" s="102"/>
      <c r="AAK134" s="102"/>
      <c r="AAL134" s="102"/>
      <c r="AAM134" s="102"/>
      <c r="AAN134" s="102"/>
      <c r="AAO134" s="102"/>
      <c r="AAP134" s="102"/>
      <c r="AAQ134" s="102"/>
      <c r="AAR134" s="102"/>
      <c r="AAS134" s="102"/>
      <c r="AAT134" s="102"/>
      <c r="AAU134" s="102"/>
      <c r="AAV134" s="102"/>
      <c r="AAW134" s="102"/>
      <c r="AAX134" s="102"/>
      <c r="AAY134" s="102"/>
      <c r="AAZ134" s="102"/>
      <c r="ABA134" s="102"/>
      <c r="ABB134" s="102"/>
      <c r="ABC134" s="102"/>
      <c r="ABD134" s="102"/>
      <c r="ABE134" s="102"/>
      <c r="ABF134" s="102"/>
      <c r="ABG134" s="102"/>
      <c r="ABH134" s="102"/>
      <c r="ABI134" s="102"/>
      <c r="ABJ134" s="102"/>
      <c r="ABK134" s="102"/>
      <c r="ABL134" s="102"/>
      <c r="ABM134" s="102"/>
      <c r="ABN134" s="102"/>
      <c r="ABO134" s="102"/>
      <c r="ABP134" s="102"/>
      <c r="ABQ134" s="102"/>
      <c r="ABR134" s="102"/>
      <c r="ABS134" s="102"/>
      <c r="ABT134" s="102"/>
      <c r="ABU134" s="102"/>
      <c r="ABV134" s="102"/>
      <c r="ABW134" s="102"/>
      <c r="ABX134" s="102"/>
      <c r="ABY134" s="102"/>
      <c r="ABZ134" s="102"/>
      <c r="ACA134" s="102"/>
      <c r="ACB134" s="102"/>
      <c r="ACC134" s="102"/>
      <c r="ACD134" s="102"/>
      <c r="ACE134" s="102"/>
      <c r="ACF134" s="102"/>
      <c r="ACG134" s="102"/>
      <c r="ACH134" s="102"/>
      <c r="ACI134" s="102"/>
      <c r="ACJ134" s="102"/>
      <c r="ACK134" s="102"/>
      <c r="ACL134" s="102"/>
      <c r="ACM134" s="102"/>
      <c r="ACN134" s="102"/>
      <c r="ACO134" s="102"/>
      <c r="ACP134" s="102"/>
      <c r="ACQ134" s="102"/>
      <c r="ACR134" s="102"/>
      <c r="ACS134" s="102"/>
      <c r="ACT134" s="102"/>
      <c r="ACU134" s="102"/>
      <c r="ACV134" s="102"/>
      <c r="ACW134" s="102"/>
      <c r="ACX134" s="102"/>
      <c r="ACY134" s="102"/>
      <c r="ACZ134" s="102"/>
      <c r="ADA134" s="102"/>
      <c r="ADB134" s="102"/>
      <c r="ADC134" s="102"/>
      <c r="ADD134" s="102"/>
      <c r="ADE134" s="102"/>
      <c r="ADF134" s="102"/>
      <c r="ADG134" s="102"/>
      <c r="ADH134" s="102"/>
      <c r="ADI134" s="102"/>
      <c r="ADJ134" s="102"/>
      <c r="ADK134" s="102"/>
      <c r="ADL134" s="102"/>
      <c r="ADM134" s="102"/>
      <c r="ADN134" s="102"/>
      <c r="ADO134" s="102"/>
      <c r="ADP134" s="102"/>
      <c r="ADQ134" s="102"/>
      <c r="ADR134" s="102"/>
      <c r="ADS134" s="102"/>
      <c r="ADT134" s="102"/>
      <c r="ADU134" s="102"/>
      <c r="ADV134" s="102"/>
      <c r="ADW134" s="102"/>
      <c r="ADX134" s="102"/>
      <c r="ADY134" s="102"/>
      <c r="ADZ134" s="102"/>
      <c r="AEA134" s="102"/>
      <c r="AEB134" s="102"/>
      <c r="AEC134" s="102"/>
      <c r="AED134" s="102"/>
      <c r="AEE134" s="102"/>
      <c r="AEF134" s="102"/>
      <c r="AEG134" s="102"/>
      <c r="AEH134" s="102"/>
      <c r="AEI134" s="102"/>
      <c r="AEJ134" s="102"/>
      <c r="AEK134" s="102"/>
      <c r="AEL134" s="102"/>
      <c r="AEM134" s="102"/>
      <c r="AEN134" s="102"/>
      <c r="AEO134" s="102"/>
      <c r="AEP134" s="102"/>
      <c r="AEQ134" s="102"/>
      <c r="AER134" s="102"/>
      <c r="AES134" s="102"/>
      <c r="AET134" s="102"/>
      <c r="AEU134" s="102"/>
      <c r="AEV134" s="102"/>
      <c r="AEW134" s="102"/>
      <c r="AEX134" s="102"/>
      <c r="AEY134" s="102"/>
      <c r="AEZ134" s="102"/>
      <c r="AFA134" s="102"/>
      <c r="AFB134" s="102"/>
      <c r="AFC134" s="102"/>
      <c r="AFD134" s="102"/>
      <c r="AFE134" s="102"/>
      <c r="AFF134" s="102"/>
      <c r="AFG134" s="102"/>
      <c r="AFH134" s="102"/>
      <c r="AFI134" s="102"/>
      <c r="AFJ134" s="102"/>
      <c r="AFK134" s="102"/>
      <c r="AFL134" s="102"/>
      <c r="AFM134" s="102"/>
      <c r="AFN134" s="102"/>
      <c r="AFO134" s="102"/>
      <c r="AFP134" s="102"/>
      <c r="AFQ134" s="102"/>
      <c r="AFR134" s="102"/>
      <c r="AFS134" s="102"/>
      <c r="AFT134" s="102"/>
      <c r="AFU134" s="102"/>
      <c r="AFV134" s="102"/>
      <c r="AFW134" s="102"/>
      <c r="AFX134" s="102"/>
      <c r="AFY134" s="102"/>
      <c r="AFZ134" s="102"/>
      <c r="AGA134" s="102"/>
      <c r="AGB134" s="102"/>
      <c r="AGC134" s="102"/>
      <c r="AGD134" s="102"/>
      <c r="AGE134" s="102"/>
      <c r="AGF134" s="102"/>
      <c r="AGG134" s="102"/>
      <c r="AGH134" s="102"/>
      <c r="AGI134" s="102"/>
      <c r="AGJ134" s="102"/>
      <c r="AGK134" s="102"/>
      <c r="AGL134" s="102"/>
      <c r="AGM134" s="102"/>
      <c r="AGN134" s="102"/>
      <c r="AGO134" s="102"/>
      <c r="AGP134" s="102"/>
      <c r="AGQ134" s="102"/>
      <c r="AGR134" s="102"/>
      <c r="AGS134" s="102"/>
      <c r="AGT134" s="102"/>
      <c r="AGU134" s="102"/>
      <c r="AGV134" s="102"/>
      <c r="AGW134" s="102"/>
      <c r="AGX134" s="102"/>
      <c r="AGY134" s="102"/>
      <c r="AGZ134" s="102"/>
      <c r="AHA134" s="102"/>
      <c r="AHB134" s="102"/>
      <c r="AHC134" s="102"/>
      <c r="AHD134" s="102"/>
      <c r="AHE134" s="102"/>
      <c r="AHF134" s="102"/>
      <c r="AHG134" s="102"/>
      <c r="AHH134" s="102"/>
      <c r="AHI134" s="102"/>
      <c r="AHJ134" s="102"/>
      <c r="AHK134" s="102"/>
      <c r="AHL134" s="102"/>
      <c r="AHM134" s="102"/>
      <c r="AHN134" s="102"/>
      <c r="AHO134" s="102"/>
      <c r="AHP134" s="102"/>
      <c r="AHQ134" s="102"/>
      <c r="AHR134" s="102"/>
      <c r="AHS134" s="102"/>
      <c r="AHT134" s="102"/>
      <c r="AHU134" s="102"/>
      <c r="AHV134" s="102"/>
      <c r="AHW134" s="102"/>
      <c r="AHX134" s="102"/>
      <c r="AHY134" s="102"/>
      <c r="AHZ134" s="102"/>
      <c r="AIA134" s="102"/>
      <c r="AIB134" s="102"/>
      <c r="AIC134" s="102"/>
      <c r="AID134" s="102"/>
      <c r="AIE134" s="102"/>
      <c r="AIF134" s="102"/>
      <c r="AIG134" s="102"/>
      <c r="AIH134" s="102"/>
      <c r="AII134" s="102"/>
      <c r="AIJ134" s="102"/>
      <c r="AIK134" s="102"/>
      <c r="AIL134" s="102"/>
      <c r="AIM134" s="102"/>
      <c r="AIN134" s="102"/>
      <c r="AIO134" s="102"/>
      <c r="AIP134" s="102"/>
      <c r="AIQ134" s="102"/>
      <c r="AIR134" s="102"/>
      <c r="AIS134" s="102"/>
      <c r="AIT134" s="102"/>
      <c r="AIU134" s="102"/>
      <c r="AIV134" s="102"/>
      <c r="AIW134" s="102"/>
      <c r="AIX134" s="102"/>
      <c r="AIY134" s="102"/>
      <c r="AIZ134" s="102"/>
      <c r="AJA134" s="102"/>
      <c r="AJB134" s="102"/>
      <c r="AJC134" s="102"/>
      <c r="AJD134" s="102"/>
      <c r="AJE134" s="102"/>
      <c r="AJF134" s="102"/>
      <c r="AJG134" s="102"/>
      <c r="AJH134" s="102"/>
      <c r="AJI134" s="102"/>
      <c r="AJJ134" s="102"/>
      <c r="AJK134" s="102"/>
      <c r="AJL134" s="102"/>
      <c r="AJM134" s="102"/>
      <c r="AJN134" s="102"/>
      <c r="AJO134" s="102"/>
      <c r="AJP134" s="102"/>
      <c r="AJQ134" s="102"/>
      <c r="AJR134" s="102"/>
      <c r="AJS134" s="102"/>
      <c r="AJT134" s="102"/>
      <c r="AJU134" s="102"/>
      <c r="AJV134" s="102"/>
      <c r="AJW134" s="102"/>
      <c r="AJX134" s="102"/>
      <c r="AJY134" s="102"/>
      <c r="AJZ134" s="102"/>
      <c r="AKA134" s="102"/>
      <c r="AKB134" s="102"/>
      <c r="AKC134" s="102"/>
      <c r="AKD134" s="102"/>
      <c r="AKE134" s="102"/>
      <c r="AKF134" s="102"/>
      <c r="AKG134" s="102"/>
      <c r="AKH134" s="102"/>
      <c r="AKI134" s="102"/>
      <c r="AKJ134" s="102"/>
      <c r="AKK134" s="102"/>
      <c r="AKL134" s="102"/>
      <c r="AKM134" s="102"/>
      <c r="AKN134" s="102"/>
      <c r="AKO134" s="102"/>
      <c r="AKP134" s="102"/>
      <c r="AKQ134" s="102"/>
      <c r="AKR134" s="102"/>
      <c r="AKS134" s="102"/>
      <c r="AKT134" s="102"/>
      <c r="AKU134" s="102"/>
      <c r="AKV134" s="102"/>
      <c r="AKW134" s="102"/>
      <c r="AKX134" s="102"/>
      <c r="AKY134" s="102"/>
      <c r="AKZ134" s="102"/>
      <c r="ALA134" s="102"/>
      <c r="ALB134" s="102"/>
      <c r="ALC134" s="102"/>
      <c r="ALD134" s="102"/>
      <c r="ALE134" s="102"/>
      <c r="ALF134" s="102"/>
      <c r="ALG134" s="102"/>
      <c r="ALH134" s="102"/>
      <c r="ALI134" s="102"/>
      <c r="ALJ134" s="102"/>
      <c r="ALK134" s="102"/>
      <c r="ALL134" s="102"/>
      <c r="ALM134" s="102"/>
      <c r="ALN134" s="102"/>
      <c r="ALO134" s="102"/>
      <c r="ALP134" s="102"/>
      <c r="ALQ134" s="102"/>
      <c r="ALR134" s="102"/>
      <c r="ALS134" s="102"/>
      <c r="ALT134" s="102"/>
      <c r="ALU134" s="102"/>
      <c r="ALV134" s="102"/>
      <c r="ALW134" s="102"/>
      <c r="ALX134" s="102"/>
      <c r="ALY134" s="102"/>
      <c r="ALZ134" s="102"/>
      <c r="AMA134" s="102"/>
      <c r="AMB134" s="102"/>
      <c r="AMC134" s="102"/>
      <c r="AMD134" s="102"/>
      <c r="AME134" s="102"/>
      <c r="AMF134" s="102"/>
      <c r="AMG134" s="102"/>
      <c r="AMH134" s="102"/>
      <c r="AMI134" s="102"/>
      <c r="AMJ134" s="102"/>
      <c r="AMK134" s="102"/>
      <c r="AML134" s="102"/>
    </row>
    <row r="135" spans="1:1026" s="103" customFormat="1" ht="19.5" customHeight="1">
      <c r="A135" s="102"/>
      <c r="B135" s="841" t="s">
        <v>9</v>
      </c>
      <c r="C135" s="1014" t="s">
        <v>102</v>
      </c>
      <c r="D135" s="1015"/>
      <c r="E135" s="1015"/>
      <c r="F135" s="58" t="s">
        <v>131</v>
      </c>
      <c r="G135" s="266" t="e">
        <f>H149+H150+H151+H152+H153</f>
        <v>#REF!</v>
      </c>
      <c r="H135" s="1018" t="e">
        <f>ROUND(G135*G136,2)</f>
        <v>#REF!</v>
      </c>
      <c r="I135" s="19"/>
      <c r="J135" s="98"/>
      <c r="K135" s="102"/>
      <c r="L135" s="102"/>
      <c r="M135" s="102"/>
      <c r="N135" s="102"/>
      <c r="O135" s="102"/>
      <c r="P135" s="102"/>
      <c r="Q135" s="102"/>
      <c r="R135" s="102"/>
      <c r="S135" s="102"/>
      <c r="T135" s="102"/>
      <c r="U135" s="102"/>
      <c r="V135" s="102"/>
      <c r="W135" s="102"/>
      <c r="X135" s="102"/>
      <c r="Y135" s="102"/>
      <c r="Z135" s="102"/>
      <c r="AA135" s="102"/>
      <c r="AB135" s="102"/>
      <c r="AC135" s="102"/>
      <c r="AD135" s="102"/>
      <c r="AE135" s="102"/>
      <c r="AF135" s="102"/>
      <c r="AG135" s="102"/>
      <c r="AH135" s="102"/>
      <c r="AI135" s="102"/>
      <c r="AJ135" s="102"/>
      <c r="AK135" s="102"/>
      <c r="AL135" s="102"/>
      <c r="AM135" s="102"/>
      <c r="AN135" s="102"/>
      <c r="AO135" s="102"/>
      <c r="AP135" s="102"/>
      <c r="AQ135" s="102"/>
      <c r="AR135" s="102"/>
      <c r="AS135" s="102"/>
      <c r="AT135" s="102"/>
      <c r="AU135" s="102"/>
      <c r="AV135" s="102"/>
      <c r="AW135" s="102"/>
      <c r="AX135" s="102"/>
      <c r="AY135" s="102"/>
      <c r="AZ135" s="102"/>
      <c r="BA135" s="102"/>
      <c r="BB135" s="102"/>
      <c r="BC135" s="102"/>
      <c r="BD135" s="102"/>
      <c r="BE135" s="102"/>
      <c r="BF135" s="102"/>
      <c r="BG135" s="102"/>
      <c r="BH135" s="102"/>
      <c r="BI135" s="102"/>
      <c r="BJ135" s="102"/>
      <c r="BK135" s="102"/>
      <c r="BL135" s="102"/>
      <c r="BM135" s="102"/>
      <c r="BN135" s="102"/>
      <c r="BO135" s="102"/>
      <c r="BP135" s="102"/>
      <c r="BQ135" s="102"/>
      <c r="BR135" s="102"/>
      <c r="BS135" s="102"/>
      <c r="BT135" s="102"/>
      <c r="BU135" s="102"/>
      <c r="BV135" s="102"/>
      <c r="BW135" s="102"/>
      <c r="BX135" s="102"/>
      <c r="BY135" s="102"/>
      <c r="BZ135" s="102"/>
      <c r="CA135" s="102"/>
      <c r="CB135" s="102"/>
      <c r="CC135" s="102"/>
      <c r="CD135" s="102"/>
      <c r="CE135" s="102"/>
      <c r="CF135" s="102"/>
      <c r="CG135" s="102"/>
      <c r="CH135" s="102"/>
      <c r="CI135" s="102"/>
      <c r="CJ135" s="102"/>
      <c r="CK135" s="102"/>
      <c r="CL135" s="102"/>
      <c r="CM135" s="102"/>
      <c r="CN135" s="102"/>
      <c r="CO135" s="102"/>
      <c r="CP135" s="102"/>
      <c r="CQ135" s="102"/>
      <c r="CR135" s="102"/>
      <c r="CS135" s="102"/>
      <c r="CT135" s="102"/>
      <c r="CU135" s="102"/>
      <c r="CV135" s="102"/>
      <c r="CW135" s="102"/>
      <c r="CX135" s="102"/>
      <c r="CY135" s="102"/>
      <c r="CZ135" s="102"/>
      <c r="DA135" s="102"/>
      <c r="DB135" s="102"/>
      <c r="DC135" s="102"/>
      <c r="DD135" s="102"/>
      <c r="DE135" s="102"/>
      <c r="DF135" s="102"/>
      <c r="DG135" s="102"/>
      <c r="DH135" s="102"/>
      <c r="DI135" s="102"/>
      <c r="DJ135" s="102"/>
      <c r="DK135" s="102"/>
      <c r="DL135" s="102"/>
      <c r="DM135" s="102"/>
      <c r="DN135" s="102"/>
      <c r="DO135" s="102"/>
      <c r="DP135" s="102"/>
      <c r="DQ135" s="102"/>
      <c r="DR135" s="102"/>
      <c r="DS135" s="102"/>
      <c r="DT135" s="102"/>
      <c r="DU135" s="102"/>
      <c r="DV135" s="102"/>
      <c r="DW135" s="102"/>
      <c r="DX135" s="102"/>
      <c r="DY135" s="102"/>
      <c r="DZ135" s="102"/>
      <c r="EA135" s="102"/>
      <c r="EB135" s="102"/>
      <c r="EC135" s="102"/>
      <c r="ED135" s="102"/>
      <c r="EE135" s="102"/>
      <c r="EF135" s="102"/>
      <c r="EG135" s="102"/>
      <c r="EH135" s="102"/>
      <c r="EI135" s="102"/>
      <c r="EJ135" s="102"/>
      <c r="EK135" s="102"/>
      <c r="EL135" s="102"/>
      <c r="EM135" s="102"/>
      <c r="EN135" s="102"/>
      <c r="EO135" s="102"/>
      <c r="EP135" s="102"/>
      <c r="EQ135" s="102"/>
      <c r="ER135" s="102"/>
      <c r="ES135" s="102"/>
      <c r="ET135" s="102"/>
      <c r="EU135" s="102"/>
      <c r="EV135" s="102"/>
      <c r="EW135" s="102"/>
      <c r="EX135" s="102"/>
      <c r="EY135" s="102"/>
      <c r="EZ135" s="102"/>
      <c r="FA135" s="102"/>
      <c r="FB135" s="102"/>
      <c r="FC135" s="102"/>
      <c r="FD135" s="102"/>
      <c r="FE135" s="102"/>
      <c r="FF135" s="102"/>
      <c r="FG135" s="102"/>
      <c r="FH135" s="102"/>
      <c r="FI135" s="102"/>
      <c r="FJ135" s="102"/>
      <c r="FK135" s="102"/>
      <c r="FL135" s="102"/>
      <c r="FM135" s="102"/>
      <c r="FN135" s="102"/>
      <c r="FO135" s="102"/>
      <c r="FP135" s="102"/>
      <c r="FQ135" s="102"/>
      <c r="FR135" s="102"/>
      <c r="FS135" s="102"/>
      <c r="FT135" s="102"/>
      <c r="FU135" s="102"/>
      <c r="FV135" s="102"/>
      <c r="FW135" s="102"/>
      <c r="FX135" s="102"/>
      <c r="FY135" s="102"/>
      <c r="FZ135" s="102"/>
      <c r="GA135" s="102"/>
      <c r="GB135" s="102"/>
      <c r="GC135" s="102"/>
      <c r="GD135" s="102"/>
      <c r="GE135" s="102"/>
      <c r="GF135" s="102"/>
      <c r="GG135" s="102"/>
      <c r="GH135" s="102"/>
      <c r="GI135" s="102"/>
      <c r="GJ135" s="102"/>
      <c r="GK135" s="102"/>
      <c r="GL135" s="102"/>
      <c r="GM135" s="102"/>
      <c r="GN135" s="102"/>
      <c r="GO135" s="102"/>
      <c r="GP135" s="102"/>
      <c r="GQ135" s="102"/>
      <c r="GR135" s="102"/>
      <c r="GS135" s="102"/>
      <c r="GT135" s="102"/>
      <c r="GU135" s="102"/>
      <c r="GV135" s="102"/>
      <c r="GW135" s="102"/>
      <c r="GX135" s="102"/>
      <c r="GY135" s="102"/>
      <c r="GZ135" s="102"/>
      <c r="HA135" s="102"/>
      <c r="HB135" s="102"/>
      <c r="HC135" s="102"/>
      <c r="HD135" s="102"/>
      <c r="HE135" s="102"/>
      <c r="HF135" s="102"/>
      <c r="HG135" s="102"/>
      <c r="HH135" s="102"/>
      <c r="HI135" s="102"/>
      <c r="HJ135" s="102"/>
      <c r="HK135" s="102"/>
      <c r="HL135" s="102"/>
      <c r="HM135" s="102"/>
      <c r="HN135" s="102"/>
      <c r="HO135" s="102"/>
      <c r="HP135" s="102"/>
      <c r="HQ135" s="102"/>
      <c r="HR135" s="102"/>
      <c r="HS135" s="102"/>
      <c r="HT135" s="102"/>
      <c r="HU135" s="102"/>
      <c r="HV135" s="102"/>
      <c r="HW135" s="102"/>
      <c r="HX135" s="102"/>
      <c r="HY135" s="102"/>
      <c r="HZ135" s="102"/>
      <c r="IA135" s="102"/>
      <c r="IB135" s="102"/>
      <c r="IC135" s="102"/>
      <c r="ID135" s="102"/>
      <c r="IE135" s="102"/>
      <c r="IF135" s="102"/>
      <c r="IG135" s="102"/>
      <c r="IH135" s="102"/>
      <c r="II135" s="102"/>
      <c r="IJ135" s="102"/>
      <c r="IK135" s="102"/>
      <c r="IL135" s="102"/>
      <c r="IM135" s="102"/>
      <c r="IN135" s="102"/>
      <c r="IO135" s="102"/>
      <c r="IP135" s="102"/>
      <c r="IQ135" s="102"/>
      <c r="IR135" s="102"/>
      <c r="IS135" s="102"/>
      <c r="IT135" s="102"/>
      <c r="IU135" s="102"/>
      <c r="IV135" s="102"/>
      <c r="IW135" s="102"/>
      <c r="IX135" s="102"/>
      <c r="IY135" s="102"/>
      <c r="IZ135" s="102"/>
      <c r="JA135" s="102"/>
      <c r="JB135" s="102"/>
      <c r="JC135" s="102"/>
      <c r="JD135" s="102"/>
      <c r="JE135" s="102"/>
      <c r="JF135" s="102"/>
      <c r="JG135" s="102"/>
      <c r="JH135" s="102"/>
      <c r="JI135" s="102"/>
      <c r="JJ135" s="102"/>
      <c r="JK135" s="102"/>
      <c r="JL135" s="102"/>
      <c r="JM135" s="102"/>
      <c r="JN135" s="102"/>
      <c r="JO135" s="102"/>
      <c r="JP135" s="102"/>
      <c r="JQ135" s="102"/>
      <c r="JR135" s="102"/>
      <c r="JS135" s="102"/>
      <c r="JT135" s="102"/>
      <c r="JU135" s="102"/>
      <c r="JV135" s="102"/>
      <c r="JW135" s="102"/>
      <c r="JX135" s="102"/>
      <c r="JY135" s="102"/>
      <c r="JZ135" s="102"/>
      <c r="KA135" s="102"/>
      <c r="KB135" s="102"/>
      <c r="KC135" s="102"/>
      <c r="KD135" s="102"/>
      <c r="KE135" s="102"/>
      <c r="KF135" s="102"/>
      <c r="KG135" s="102"/>
      <c r="KH135" s="102"/>
      <c r="KI135" s="102"/>
      <c r="KJ135" s="102"/>
      <c r="KK135" s="102"/>
      <c r="KL135" s="102"/>
      <c r="KM135" s="102"/>
      <c r="KN135" s="102"/>
      <c r="KO135" s="102"/>
      <c r="KP135" s="102"/>
      <c r="KQ135" s="102"/>
      <c r="KR135" s="102"/>
      <c r="KS135" s="102"/>
      <c r="KT135" s="102"/>
      <c r="KU135" s="102"/>
      <c r="KV135" s="102"/>
      <c r="KW135" s="102"/>
      <c r="KX135" s="102"/>
      <c r="KY135" s="102"/>
      <c r="KZ135" s="102"/>
      <c r="LA135" s="102"/>
      <c r="LB135" s="102"/>
      <c r="LC135" s="102"/>
      <c r="LD135" s="102"/>
      <c r="LE135" s="102"/>
      <c r="LF135" s="102"/>
      <c r="LG135" s="102"/>
      <c r="LH135" s="102"/>
      <c r="LI135" s="102"/>
      <c r="LJ135" s="102"/>
      <c r="LK135" s="102"/>
      <c r="LL135" s="102"/>
      <c r="LM135" s="102"/>
      <c r="LN135" s="102"/>
      <c r="LO135" s="102"/>
      <c r="LP135" s="102"/>
      <c r="LQ135" s="102"/>
      <c r="LR135" s="102"/>
      <c r="LS135" s="102"/>
      <c r="LT135" s="102"/>
      <c r="LU135" s="102"/>
      <c r="LV135" s="102"/>
      <c r="LW135" s="102"/>
      <c r="LX135" s="102"/>
      <c r="LY135" s="102"/>
      <c r="LZ135" s="102"/>
      <c r="MA135" s="102"/>
      <c r="MB135" s="102"/>
      <c r="MC135" s="102"/>
      <c r="MD135" s="102"/>
      <c r="ME135" s="102"/>
      <c r="MF135" s="102"/>
      <c r="MG135" s="102"/>
      <c r="MH135" s="102"/>
      <c r="MI135" s="102"/>
      <c r="MJ135" s="102"/>
      <c r="MK135" s="102"/>
      <c r="ML135" s="102"/>
      <c r="MM135" s="102"/>
      <c r="MN135" s="102"/>
      <c r="MO135" s="102"/>
      <c r="MP135" s="102"/>
      <c r="MQ135" s="102"/>
      <c r="MR135" s="102"/>
      <c r="MS135" s="102"/>
      <c r="MT135" s="102"/>
      <c r="MU135" s="102"/>
      <c r="MV135" s="102"/>
      <c r="MW135" s="102"/>
      <c r="MX135" s="102"/>
      <c r="MY135" s="102"/>
      <c r="MZ135" s="102"/>
      <c r="NA135" s="102"/>
      <c r="NB135" s="102"/>
      <c r="NC135" s="102"/>
      <c r="ND135" s="102"/>
      <c r="NE135" s="102"/>
      <c r="NF135" s="102"/>
      <c r="NG135" s="102"/>
      <c r="NH135" s="102"/>
      <c r="NI135" s="102"/>
      <c r="NJ135" s="102"/>
      <c r="NK135" s="102"/>
      <c r="NL135" s="102"/>
      <c r="NM135" s="102"/>
      <c r="NN135" s="102"/>
      <c r="NO135" s="102"/>
      <c r="NP135" s="102"/>
      <c r="NQ135" s="102"/>
      <c r="NR135" s="102"/>
      <c r="NS135" s="102"/>
      <c r="NT135" s="102"/>
      <c r="NU135" s="102"/>
      <c r="NV135" s="102"/>
      <c r="NW135" s="102"/>
      <c r="NX135" s="102"/>
      <c r="NY135" s="102"/>
      <c r="NZ135" s="102"/>
      <c r="OA135" s="102"/>
      <c r="OB135" s="102"/>
      <c r="OC135" s="102"/>
      <c r="OD135" s="102"/>
      <c r="OE135" s="102"/>
      <c r="OF135" s="102"/>
      <c r="OG135" s="102"/>
      <c r="OH135" s="102"/>
      <c r="OI135" s="102"/>
      <c r="OJ135" s="102"/>
      <c r="OK135" s="102"/>
      <c r="OL135" s="102"/>
      <c r="OM135" s="102"/>
      <c r="ON135" s="102"/>
      <c r="OO135" s="102"/>
      <c r="OP135" s="102"/>
      <c r="OQ135" s="102"/>
      <c r="OR135" s="102"/>
      <c r="OS135" s="102"/>
      <c r="OT135" s="102"/>
      <c r="OU135" s="102"/>
      <c r="OV135" s="102"/>
      <c r="OW135" s="102"/>
      <c r="OX135" s="102"/>
      <c r="OY135" s="102"/>
      <c r="OZ135" s="102"/>
      <c r="PA135" s="102"/>
      <c r="PB135" s="102"/>
      <c r="PC135" s="102"/>
      <c r="PD135" s="102"/>
      <c r="PE135" s="102"/>
      <c r="PF135" s="102"/>
      <c r="PG135" s="102"/>
      <c r="PH135" s="102"/>
      <c r="PI135" s="102"/>
      <c r="PJ135" s="102"/>
      <c r="PK135" s="102"/>
      <c r="PL135" s="102"/>
      <c r="PM135" s="102"/>
      <c r="PN135" s="102"/>
      <c r="PO135" s="102"/>
      <c r="PP135" s="102"/>
      <c r="PQ135" s="102"/>
      <c r="PR135" s="102"/>
      <c r="PS135" s="102"/>
      <c r="PT135" s="102"/>
      <c r="PU135" s="102"/>
      <c r="PV135" s="102"/>
      <c r="PW135" s="102"/>
      <c r="PX135" s="102"/>
      <c r="PY135" s="102"/>
      <c r="PZ135" s="102"/>
      <c r="QA135" s="102"/>
      <c r="QB135" s="102"/>
      <c r="QC135" s="102"/>
      <c r="QD135" s="102"/>
      <c r="QE135" s="102"/>
      <c r="QF135" s="102"/>
      <c r="QG135" s="102"/>
      <c r="QH135" s="102"/>
      <c r="QI135" s="102"/>
      <c r="QJ135" s="102"/>
      <c r="QK135" s="102"/>
      <c r="QL135" s="102"/>
      <c r="QM135" s="102"/>
      <c r="QN135" s="102"/>
      <c r="QO135" s="102"/>
      <c r="QP135" s="102"/>
      <c r="QQ135" s="102"/>
      <c r="QR135" s="102"/>
      <c r="QS135" s="102"/>
      <c r="QT135" s="102"/>
      <c r="QU135" s="102"/>
      <c r="QV135" s="102"/>
      <c r="QW135" s="102"/>
      <c r="QX135" s="102"/>
      <c r="QY135" s="102"/>
      <c r="QZ135" s="102"/>
      <c r="RA135" s="102"/>
      <c r="RB135" s="102"/>
      <c r="RC135" s="102"/>
      <c r="RD135" s="102"/>
      <c r="RE135" s="102"/>
      <c r="RF135" s="102"/>
      <c r="RG135" s="102"/>
      <c r="RH135" s="102"/>
      <c r="RI135" s="102"/>
      <c r="RJ135" s="102"/>
      <c r="RK135" s="102"/>
      <c r="RL135" s="102"/>
      <c r="RM135" s="102"/>
      <c r="RN135" s="102"/>
      <c r="RO135" s="102"/>
      <c r="RP135" s="102"/>
      <c r="RQ135" s="102"/>
      <c r="RR135" s="102"/>
      <c r="RS135" s="102"/>
      <c r="RT135" s="102"/>
      <c r="RU135" s="102"/>
      <c r="RV135" s="102"/>
      <c r="RW135" s="102"/>
      <c r="RX135" s="102"/>
      <c r="RY135" s="102"/>
      <c r="RZ135" s="102"/>
      <c r="SA135" s="102"/>
      <c r="SB135" s="102"/>
      <c r="SC135" s="102"/>
      <c r="SD135" s="102"/>
      <c r="SE135" s="102"/>
      <c r="SF135" s="102"/>
      <c r="SG135" s="102"/>
      <c r="SH135" s="102"/>
      <c r="SI135" s="102"/>
      <c r="SJ135" s="102"/>
      <c r="SK135" s="102"/>
      <c r="SL135" s="102"/>
      <c r="SM135" s="102"/>
      <c r="SN135" s="102"/>
      <c r="SO135" s="102"/>
      <c r="SP135" s="102"/>
      <c r="SQ135" s="102"/>
      <c r="SR135" s="102"/>
      <c r="SS135" s="102"/>
      <c r="ST135" s="102"/>
      <c r="SU135" s="102"/>
      <c r="SV135" s="102"/>
      <c r="SW135" s="102"/>
      <c r="SX135" s="102"/>
      <c r="SY135" s="102"/>
      <c r="SZ135" s="102"/>
      <c r="TA135" s="102"/>
      <c r="TB135" s="102"/>
      <c r="TC135" s="102"/>
      <c r="TD135" s="102"/>
      <c r="TE135" s="102"/>
      <c r="TF135" s="102"/>
      <c r="TG135" s="102"/>
      <c r="TH135" s="102"/>
      <c r="TI135" s="102"/>
      <c r="TJ135" s="102"/>
      <c r="TK135" s="102"/>
      <c r="TL135" s="102"/>
      <c r="TM135" s="102"/>
      <c r="TN135" s="102"/>
      <c r="TO135" s="102"/>
      <c r="TP135" s="102"/>
      <c r="TQ135" s="102"/>
      <c r="TR135" s="102"/>
      <c r="TS135" s="102"/>
      <c r="TT135" s="102"/>
      <c r="TU135" s="102"/>
      <c r="TV135" s="102"/>
      <c r="TW135" s="102"/>
      <c r="TX135" s="102"/>
      <c r="TY135" s="102"/>
      <c r="TZ135" s="102"/>
      <c r="UA135" s="102"/>
      <c r="UB135" s="102"/>
      <c r="UC135" s="102"/>
      <c r="UD135" s="102"/>
      <c r="UE135" s="102"/>
      <c r="UF135" s="102"/>
      <c r="UG135" s="102"/>
      <c r="UH135" s="102"/>
      <c r="UI135" s="102"/>
      <c r="UJ135" s="102"/>
      <c r="UK135" s="102"/>
      <c r="UL135" s="102"/>
      <c r="UM135" s="102"/>
      <c r="UN135" s="102"/>
      <c r="UO135" s="102"/>
      <c r="UP135" s="102"/>
      <c r="UQ135" s="102"/>
      <c r="UR135" s="102"/>
      <c r="US135" s="102"/>
      <c r="UT135" s="102"/>
      <c r="UU135" s="102"/>
      <c r="UV135" s="102"/>
      <c r="UW135" s="102"/>
      <c r="UX135" s="102"/>
      <c r="UY135" s="102"/>
      <c r="UZ135" s="102"/>
      <c r="VA135" s="102"/>
      <c r="VB135" s="102"/>
      <c r="VC135" s="102"/>
      <c r="VD135" s="102"/>
      <c r="VE135" s="102"/>
      <c r="VF135" s="102"/>
      <c r="VG135" s="102"/>
      <c r="VH135" s="102"/>
      <c r="VI135" s="102"/>
      <c r="VJ135" s="102"/>
      <c r="VK135" s="102"/>
      <c r="VL135" s="102"/>
      <c r="VM135" s="102"/>
      <c r="VN135" s="102"/>
      <c r="VO135" s="102"/>
      <c r="VP135" s="102"/>
      <c r="VQ135" s="102"/>
      <c r="VR135" s="102"/>
      <c r="VS135" s="102"/>
      <c r="VT135" s="102"/>
      <c r="VU135" s="102"/>
      <c r="VV135" s="102"/>
      <c r="VW135" s="102"/>
      <c r="VX135" s="102"/>
      <c r="VY135" s="102"/>
      <c r="VZ135" s="102"/>
      <c r="WA135" s="102"/>
      <c r="WB135" s="102"/>
      <c r="WC135" s="102"/>
      <c r="WD135" s="102"/>
      <c r="WE135" s="102"/>
      <c r="WF135" s="102"/>
      <c r="WG135" s="102"/>
      <c r="WH135" s="102"/>
      <c r="WI135" s="102"/>
      <c r="WJ135" s="102"/>
      <c r="WK135" s="102"/>
      <c r="WL135" s="102"/>
      <c r="WM135" s="102"/>
      <c r="WN135" s="102"/>
      <c r="WO135" s="102"/>
      <c r="WP135" s="102"/>
      <c r="WQ135" s="102"/>
      <c r="WR135" s="102"/>
      <c r="WS135" s="102"/>
      <c r="WT135" s="102"/>
      <c r="WU135" s="102"/>
      <c r="WV135" s="102"/>
      <c r="WW135" s="102"/>
      <c r="WX135" s="102"/>
      <c r="WY135" s="102"/>
      <c r="WZ135" s="102"/>
      <c r="XA135" s="102"/>
      <c r="XB135" s="102"/>
      <c r="XC135" s="102"/>
      <c r="XD135" s="102"/>
      <c r="XE135" s="102"/>
      <c r="XF135" s="102"/>
      <c r="XG135" s="102"/>
      <c r="XH135" s="102"/>
      <c r="XI135" s="102"/>
      <c r="XJ135" s="102"/>
      <c r="XK135" s="102"/>
      <c r="XL135" s="102"/>
      <c r="XM135" s="102"/>
      <c r="XN135" s="102"/>
      <c r="XO135" s="102"/>
      <c r="XP135" s="102"/>
      <c r="XQ135" s="102"/>
      <c r="XR135" s="102"/>
      <c r="XS135" s="102"/>
      <c r="XT135" s="102"/>
      <c r="XU135" s="102"/>
      <c r="XV135" s="102"/>
      <c r="XW135" s="102"/>
      <c r="XX135" s="102"/>
      <c r="XY135" s="102"/>
      <c r="XZ135" s="102"/>
      <c r="YA135" s="102"/>
      <c r="YB135" s="102"/>
      <c r="YC135" s="102"/>
      <c r="YD135" s="102"/>
      <c r="YE135" s="102"/>
      <c r="YF135" s="102"/>
      <c r="YG135" s="102"/>
      <c r="YH135" s="102"/>
      <c r="YI135" s="102"/>
      <c r="YJ135" s="102"/>
      <c r="YK135" s="102"/>
      <c r="YL135" s="102"/>
      <c r="YM135" s="102"/>
      <c r="YN135" s="102"/>
      <c r="YO135" s="102"/>
      <c r="YP135" s="102"/>
      <c r="YQ135" s="102"/>
      <c r="YR135" s="102"/>
      <c r="YS135" s="102"/>
      <c r="YT135" s="102"/>
      <c r="YU135" s="102"/>
      <c r="YV135" s="102"/>
      <c r="YW135" s="102"/>
      <c r="YX135" s="102"/>
      <c r="YY135" s="102"/>
      <c r="YZ135" s="102"/>
      <c r="ZA135" s="102"/>
      <c r="ZB135" s="102"/>
      <c r="ZC135" s="102"/>
      <c r="ZD135" s="102"/>
      <c r="ZE135" s="102"/>
      <c r="ZF135" s="102"/>
      <c r="ZG135" s="102"/>
      <c r="ZH135" s="102"/>
      <c r="ZI135" s="102"/>
      <c r="ZJ135" s="102"/>
      <c r="ZK135" s="102"/>
      <c r="ZL135" s="102"/>
      <c r="ZM135" s="102"/>
      <c r="ZN135" s="102"/>
      <c r="ZO135" s="102"/>
      <c r="ZP135" s="102"/>
      <c r="ZQ135" s="102"/>
      <c r="ZR135" s="102"/>
      <c r="ZS135" s="102"/>
      <c r="ZT135" s="102"/>
      <c r="ZU135" s="102"/>
      <c r="ZV135" s="102"/>
      <c r="ZW135" s="102"/>
      <c r="ZX135" s="102"/>
      <c r="ZY135" s="102"/>
      <c r="ZZ135" s="102"/>
      <c r="AAA135" s="102"/>
      <c r="AAB135" s="102"/>
      <c r="AAC135" s="102"/>
      <c r="AAD135" s="102"/>
      <c r="AAE135" s="102"/>
      <c r="AAF135" s="102"/>
      <c r="AAG135" s="102"/>
      <c r="AAH135" s="102"/>
      <c r="AAI135" s="102"/>
      <c r="AAJ135" s="102"/>
      <c r="AAK135" s="102"/>
      <c r="AAL135" s="102"/>
      <c r="AAM135" s="102"/>
      <c r="AAN135" s="102"/>
      <c r="AAO135" s="102"/>
      <c r="AAP135" s="102"/>
      <c r="AAQ135" s="102"/>
      <c r="AAR135" s="102"/>
      <c r="AAS135" s="102"/>
      <c r="AAT135" s="102"/>
      <c r="AAU135" s="102"/>
      <c r="AAV135" s="102"/>
      <c r="AAW135" s="102"/>
      <c r="AAX135" s="102"/>
      <c r="AAY135" s="102"/>
      <c r="AAZ135" s="102"/>
      <c r="ABA135" s="102"/>
      <c r="ABB135" s="102"/>
      <c r="ABC135" s="102"/>
      <c r="ABD135" s="102"/>
      <c r="ABE135" s="102"/>
      <c r="ABF135" s="102"/>
      <c r="ABG135" s="102"/>
      <c r="ABH135" s="102"/>
      <c r="ABI135" s="102"/>
      <c r="ABJ135" s="102"/>
      <c r="ABK135" s="102"/>
      <c r="ABL135" s="102"/>
      <c r="ABM135" s="102"/>
      <c r="ABN135" s="102"/>
      <c r="ABO135" s="102"/>
      <c r="ABP135" s="102"/>
      <c r="ABQ135" s="102"/>
      <c r="ABR135" s="102"/>
      <c r="ABS135" s="102"/>
      <c r="ABT135" s="102"/>
      <c r="ABU135" s="102"/>
      <c r="ABV135" s="102"/>
      <c r="ABW135" s="102"/>
      <c r="ABX135" s="102"/>
      <c r="ABY135" s="102"/>
      <c r="ABZ135" s="102"/>
      <c r="ACA135" s="102"/>
      <c r="ACB135" s="102"/>
      <c r="ACC135" s="102"/>
      <c r="ACD135" s="102"/>
      <c r="ACE135" s="102"/>
      <c r="ACF135" s="102"/>
      <c r="ACG135" s="102"/>
      <c r="ACH135" s="102"/>
      <c r="ACI135" s="102"/>
      <c r="ACJ135" s="102"/>
      <c r="ACK135" s="102"/>
      <c r="ACL135" s="102"/>
      <c r="ACM135" s="102"/>
      <c r="ACN135" s="102"/>
      <c r="ACO135" s="102"/>
      <c r="ACP135" s="102"/>
      <c r="ACQ135" s="102"/>
      <c r="ACR135" s="102"/>
      <c r="ACS135" s="102"/>
      <c r="ACT135" s="102"/>
      <c r="ACU135" s="102"/>
      <c r="ACV135" s="102"/>
      <c r="ACW135" s="102"/>
      <c r="ACX135" s="102"/>
      <c r="ACY135" s="102"/>
      <c r="ACZ135" s="102"/>
      <c r="ADA135" s="102"/>
      <c r="ADB135" s="102"/>
      <c r="ADC135" s="102"/>
      <c r="ADD135" s="102"/>
      <c r="ADE135" s="102"/>
      <c r="ADF135" s="102"/>
      <c r="ADG135" s="102"/>
      <c r="ADH135" s="102"/>
      <c r="ADI135" s="102"/>
      <c r="ADJ135" s="102"/>
      <c r="ADK135" s="102"/>
      <c r="ADL135" s="102"/>
      <c r="ADM135" s="102"/>
      <c r="ADN135" s="102"/>
      <c r="ADO135" s="102"/>
      <c r="ADP135" s="102"/>
      <c r="ADQ135" s="102"/>
      <c r="ADR135" s="102"/>
      <c r="ADS135" s="102"/>
      <c r="ADT135" s="102"/>
      <c r="ADU135" s="102"/>
      <c r="ADV135" s="102"/>
      <c r="ADW135" s="102"/>
      <c r="ADX135" s="102"/>
      <c r="ADY135" s="102"/>
      <c r="ADZ135" s="102"/>
      <c r="AEA135" s="102"/>
      <c r="AEB135" s="102"/>
      <c r="AEC135" s="102"/>
      <c r="AED135" s="102"/>
      <c r="AEE135" s="102"/>
      <c r="AEF135" s="102"/>
      <c r="AEG135" s="102"/>
      <c r="AEH135" s="102"/>
      <c r="AEI135" s="102"/>
      <c r="AEJ135" s="102"/>
      <c r="AEK135" s="102"/>
      <c r="AEL135" s="102"/>
      <c r="AEM135" s="102"/>
      <c r="AEN135" s="102"/>
      <c r="AEO135" s="102"/>
      <c r="AEP135" s="102"/>
      <c r="AEQ135" s="102"/>
      <c r="AER135" s="102"/>
      <c r="AES135" s="102"/>
      <c r="AET135" s="102"/>
      <c r="AEU135" s="102"/>
      <c r="AEV135" s="102"/>
      <c r="AEW135" s="102"/>
      <c r="AEX135" s="102"/>
      <c r="AEY135" s="102"/>
      <c r="AEZ135" s="102"/>
      <c r="AFA135" s="102"/>
      <c r="AFB135" s="102"/>
      <c r="AFC135" s="102"/>
      <c r="AFD135" s="102"/>
      <c r="AFE135" s="102"/>
      <c r="AFF135" s="102"/>
      <c r="AFG135" s="102"/>
      <c r="AFH135" s="102"/>
      <c r="AFI135" s="102"/>
      <c r="AFJ135" s="102"/>
      <c r="AFK135" s="102"/>
      <c r="AFL135" s="102"/>
      <c r="AFM135" s="102"/>
      <c r="AFN135" s="102"/>
      <c r="AFO135" s="102"/>
      <c r="AFP135" s="102"/>
      <c r="AFQ135" s="102"/>
      <c r="AFR135" s="102"/>
      <c r="AFS135" s="102"/>
      <c r="AFT135" s="102"/>
      <c r="AFU135" s="102"/>
      <c r="AFV135" s="102"/>
      <c r="AFW135" s="102"/>
      <c r="AFX135" s="102"/>
      <c r="AFY135" s="102"/>
      <c r="AFZ135" s="102"/>
      <c r="AGA135" s="102"/>
      <c r="AGB135" s="102"/>
      <c r="AGC135" s="102"/>
      <c r="AGD135" s="102"/>
      <c r="AGE135" s="102"/>
      <c r="AGF135" s="102"/>
      <c r="AGG135" s="102"/>
      <c r="AGH135" s="102"/>
      <c r="AGI135" s="102"/>
      <c r="AGJ135" s="102"/>
      <c r="AGK135" s="102"/>
      <c r="AGL135" s="102"/>
      <c r="AGM135" s="102"/>
      <c r="AGN135" s="102"/>
      <c r="AGO135" s="102"/>
      <c r="AGP135" s="102"/>
      <c r="AGQ135" s="102"/>
      <c r="AGR135" s="102"/>
      <c r="AGS135" s="102"/>
      <c r="AGT135" s="102"/>
      <c r="AGU135" s="102"/>
      <c r="AGV135" s="102"/>
      <c r="AGW135" s="102"/>
      <c r="AGX135" s="102"/>
      <c r="AGY135" s="102"/>
      <c r="AGZ135" s="102"/>
      <c r="AHA135" s="102"/>
      <c r="AHB135" s="102"/>
      <c r="AHC135" s="102"/>
      <c r="AHD135" s="102"/>
      <c r="AHE135" s="102"/>
      <c r="AHF135" s="102"/>
      <c r="AHG135" s="102"/>
      <c r="AHH135" s="102"/>
      <c r="AHI135" s="102"/>
      <c r="AHJ135" s="102"/>
      <c r="AHK135" s="102"/>
      <c r="AHL135" s="102"/>
      <c r="AHM135" s="102"/>
      <c r="AHN135" s="102"/>
      <c r="AHO135" s="102"/>
      <c r="AHP135" s="102"/>
      <c r="AHQ135" s="102"/>
      <c r="AHR135" s="102"/>
      <c r="AHS135" s="102"/>
      <c r="AHT135" s="102"/>
      <c r="AHU135" s="102"/>
      <c r="AHV135" s="102"/>
      <c r="AHW135" s="102"/>
      <c r="AHX135" s="102"/>
      <c r="AHY135" s="102"/>
      <c r="AHZ135" s="102"/>
      <c r="AIA135" s="102"/>
      <c r="AIB135" s="102"/>
      <c r="AIC135" s="102"/>
      <c r="AID135" s="102"/>
      <c r="AIE135" s="102"/>
      <c r="AIF135" s="102"/>
      <c r="AIG135" s="102"/>
      <c r="AIH135" s="102"/>
      <c r="AII135" s="102"/>
      <c r="AIJ135" s="102"/>
      <c r="AIK135" s="102"/>
      <c r="AIL135" s="102"/>
      <c r="AIM135" s="102"/>
      <c r="AIN135" s="102"/>
      <c r="AIO135" s="102"/>
      <c r="AIP135" s="102"/>
      <c r="AIQ135" s="102"/>
      <c r="AIR135" s="102"/>
      <c r="AIS135" s="102"/>
      <c r="AIT135" s="102"/>
      <c r="AIU135" s="102"/>
      <c r="AIV135" s="102"/>
      <c r="AIW135" s="102"/>
      <c r="AIX135" s="102"/>
      <c r="AIY135" s="102"/>
      <c r="AIZ135" s="102"/>
      <c r="AJA135" s="102"/>
      <c r="AJB135" s="102"/>
      <c r="AJC135" s="102"/>
      <c r="AJD135" s="102"/>
      <c r="AJE135" s="102"/>
      <c r="AJF135" s="102"/>
      <c r="AJG135" s="102"/>
      <c r="AJH135" s="102"/>
      <c r="AJI135" s="102"/>
      <c r="AJJ135" s="102"/>
      <c r="AJK135" s="102"/>
      <c r="AJL135" s="102"/>
      <c r="AJM135" s="102"/>
      <c r="AJN135" s="102"/>
      <c r="AJO135" s="102"/>
      <c r="AJP135" s="102"/>
      <c r="AJQ135" s="102"/>
      <c r="AJR135" s="102"/>
      <c r="AJS135" s="102"/>
      <c r="AJT135" s="102"/>
      <c r="AJU135" s="102"/>
      <c r="AJV135" s="102"/>
      <c r="AJW135" s="102"/>
      <c r="AJX135" s="102"/>
      <c r="AJY135" s="102"/>
      <c r="AJZ135" s="102"/>
      <c r="AKA135" s="102"/>
      <c r="AKB135" s="102"/>
      <c r="AKC135" s="102"/>
      <c r="AKD135" s="102"/>
      <c r="AKE135" s="102"/>
      <c r="AKF135" s="102"/>
      <c r="AKG135" s="102"/>
      <c r="AKH135" s="102"/>
      <c r="AKI135" s="102"/>
      <c r="AKJ135" s="102"/>
      <c r="AKK135" s="102"/>
      <c r="AKL135" s="102"/>
      <c r="AKM135" s="102"/>
      <c r="AKN135" s="102"/>
      <c r="AKO135" s="102"/>
      <c r="AKP135" s="102"/>
      <c r="AKQ135" s="102"/>
      <c r="AKR135" s="102"/>
      <c r="AKS135" s="102"/>
      <c r="AKT135" s="102"/>
      <c r="AKU135" s="102"/>
      <c r="AKV135" s="102"/>
      <c r="AKW135" s="102"/>
      <c r="AKX135" s="102"/>
      <c r="AKY135" s="102"/>
      <c r="AKZ135" s="102"/>
      <c r="ALA135" s="102"/>
      <c r="ALB135" s="102"/>
      <c r="ALC135" s="102"/>
      <c r="ALD135" s="102"/>
      <c r="ALE135" s="102"/>
      <c r="ALF135" s="102"/>
      <c r="ALG135" s="102"/>
      <c r="ALH135" s="102"/>
      <c r="ALI135" s="102"/>
      <c r="ALJ135" s="102"/>
      <c r="ALK135" s="102"/>
      <c r="ALL135" s="102"/>
      <c r="ALM135" s="102"/>
      <c r="ALN135" s="102"/>
      <c r="ALO135" s="102"/>
      <c r="ALP135" s="102"/>
      <c r="ALQ135" s="102"/>
      <c r="ALR135" s="102"/>
      <c r="ALS135" s="102"/>
      <c r="ALT135" s="102"/>
      <c r="ALU135" s="102"/>
      <c r="ALV135" s="102"/>
      <c r="ALW135" s="102"/>
      <c r="ALX135" s="102"/>
      <c r="ALY135" s="102"/>
      <c r="ALZ135" s="102"/>
      <c r="AMA135" s="102"/>
      <c r="AMB135" s="102"/>
      <c r="AMC135" s="102"/>
      <c r="AMD135" s="102"/>
      <c r="AME135" s="102"/>
      <c r="AMF135" s="102"/>
      <c r="AMG135" s="102"/>
      <c r="AMH135" s="102"/>
      <c r="AMI135" s="102"/>
      <c r="AMJ135" s="102"/>
      <c r="AMK135" s="102"/>
      <c r="AML135" s="102"/>
    </row>
    <row r="136" spans="1:1026" s="103" customFormat="1" ht="19.5" customHeight="1" thickBot="1">
      <c r="A136" s="102"/>
      <c r="B136" s="1013"/>
      <c r="C136" s="1016"/>
      <c r="D136" s="1017"/>
      <c r="E136" s="992"/>
      <c r="F136" s="123" t="s">
        <v>62</v>
      </c>
      <c r="G136" s="122">
        <f>'INFORMAÇÕES BÁSICAS'!D61</f>
        <v>0.03</v>
      </c>
      <c r="H136" s="1019"/>
      <c r="I136" s="19"/>
      <c r="J136" s="1060">
        <f>SUM(J118:J135)</f>
        <v>0</v>
      </c>
      <c r="K136" s="1061"/>
      <c r="L136" s="102"/>
      <c r="M136" s="102"/>
      <c r="N136" s="102"/>
      <c r="O136" s="102"/>
      <c r="P136" s="102"/>
      <c r="Q136" s="102"/>
      <c r="R136" s="102"/>
      <c r="S136" s="102"/>
      <c r="T136" s="102"/>
      <c r="U136" s="102"/>
      <c r="V136" s="102"/>
      <c r="W136" s="102"/>
      <c r="X136" s="102"/>
      <c r="Y136" s="102"/>
      <c r="Z136" s="102"/>
      <c r="AA136" s="102"/>
      <c r="AB136" s="102"/>
      <c r="AC136" s="102"/>
      <c r="AD136" s="102"/>
      <c r="AE136" s="102"/>
      <c r="AF136" s="102"/>
      <c r="AG136" s="102"/>
      <c r="AH136" s="102"/>
      <c r="AI136" s="102"/>
      <c r="AJ136" s="102"/>
      <c r="AK136" s="102"/>
      <c r="AL136" s="102"/>
      <c r="AM136" s="102"/>
      <c r="AN136" s="102"/>
      <c r="AO136" s="102"/>
      <c r="AP136" s="102"/>
      <c r="AQ136" s="102"/>
      <c r="AR136" s="102"/>
      <c r="AS136" s="102"/>
      <c r="AT136" s="102"/>
      <c r="AU136" s="102"/>
      <c r="AV136" s="102"/>
      <c r="AW136" s="102"/>
      <c r="AX136" s="102"/>
      <c r="AY136" s="102"/>
      <c r="AZ136" s="102"/>
      <c r="BA136" s="102"/>
      <c r="BB136" s="102"/>
      <c r="BC136" s="102"/>
      <c r="BD136" s="102"/>
      <c r="BE136" s="102"/>
      <c r="BF136" s="102"/>
      <c r="BG136" s="102"/>
      <c r="BH136" s="102"/>
      <c r="BI136" s="102"/>
      <c r="BJ136" s="102"/>
      <c r="BK136" s="102"/>
      <c r="BL136" s="102"/>
      <c r="BM136" s="102"/>
      <c r="BN136" s="102"/>
      <c r="BO136" s="102"/>
      <c r="BP136" s="102"/>
      <c r="BQ136" s="102"/>
      <c r="BR136" s="102"/>
      <c r="BS136" s="102"/>
      <c r="BT136" s="102"/>
      <c r="BU136" s="102"/>
      <c r="BV136" s="102"/>
      <c r="BW136" s="102"/>
      <c r="BX136" s="102"/>
      <c r="BY136" s="102"/>
      <c r="BZ136" s="102"/>
      <c r="CA136" s="102"/>
      <c r="CB136" s="102"/>
      <c r="CC136" s="102"/>
      <c r="CD136" s="102"/>
      <c r="CE136" s="102"/>
      <c r="CF136" s="102"/>
      <c r="CG136" s="102"/>
      <c r="CH136" s="102"/>
      <c r="CI136" s="102"/>
      <c r="CJ136" s="102"/>
      <c r="CK136" s="102"/>
      <c r="CL136" s="102"/>
      <c r="CM136" s="102"/>
      <c r="CN136" s="102"/>
      <c r="CO136" s="102"/>
      <c r="CP136" s="102"/>
      <c r="CQ136" s="102"/>
      <c r="CR136" s="102"/>
      <c r="CS136" s="102"/>
      <c r="CT136" s="102"/>
      <c r="CU136" s="102"/>
      <c r="CV136" s="102"/>
      <c r="CW136" s="102"/>
      <c r="CX136" s="102"/>
      <c r="CY136" s="102"/>
      <c r="CZ136" s="102"/>
      <c r="DA136" s="102"/>
      <c r="DB136" s="102"/>
      <c r="DC136" s="102"/>
      <c r="DD136" s="102"/>
      <c r="DE136" s="102"/>
      <c r="DF136" s="102"/>
      <c r="DG136" s="102"/>
      <c r="DH136" s="102"/>
      <c r="DI136" s="102"/>
      <c r="DJ136" s="102"/>
      <c r="DK136" s="102"/>
      <c r="DL136" s="102"/>
      <c r="DM136" s="102"/>
      <c r="DN136" s="102"/>
      <c r="DO136" s="102"/>
      <c r="DP136" s="102"/>
      <c r="DQ136" s="102"/>
      <c r="DR136" s="102"/>
      <c r="DS136" s="102"/>
      <c r="DT136" s="102"/>
      <c r="DU136" s="102"/>
      <c r="DV136" s="102"/>
      <c r="DW136" s="102"/>
      <c r="DX136" s="102"/>
      <c r="DY136" s="102"/>
      <c r="DZ136" s="102"/>
      <c r="EA136" s="102"/>
      <c r="EB136" s="102"/>
      <c r="EC136" s="102"/>
      <c r="ED136" s="102"/>
      <c r="EE136" s="102"/>
      <c r="EF136" s="102"/>
      <c r="EG136" s="102"/>
      <c r="EH136" s="102"/>
      <c r="EI136" s="102"/>
      <c r="EJ136" s="102"/>
      <c r="EK136" s="102"/>
      <c r="EL136" s="102"/>
      <c r="EM136" s="102"/>
      <c r="EN136" s="102"/>
      <c r="EO136" s="102"/>
      <c r="EP136" s="102"/>
      <c r="EQ136" s="102"/>
      <c r="ER136" s="102"/>
      <c r="ES136" s="102"/>
      <c r="ET136" s="102"/>
      <c r="EU136" s="102"/>
      <c r="EV136" s="102"/>
      <c r="EW136" s="102"/>
      <c r="EX136" s="102"/>
      <c r="EY136" s="102"/>
      <c r="EZ136" s="102"/>
      <c r="FA136" s="102"/>
      <c r="FB136" s="102"/>
      <c r="FC136" s="102"/>
      <c r="FD136" s="102"/>
      <c r="FE136" s="102"/>
      <c r="FF136" s="102"/>
      <c r="FG136" s="102"/>
      <c r="FH136" s="102"/>
      <c r="FI136" s="102"/>
      <c r="FJ136" s="102"/>
      <c r="FK136" s="102"/>
      <c r="FL136" s="102"/>
      <c r="FM136" s="102"/>
      <c r="FN136" s="102"/>
      <c r="FO136" s="102"/>
      <c r="FP136" s="102"/>
      <c r="FQ136" s="102"/>
      <c r="FR136" s="102"/>
      <c r="FS136" s="102"/>
      <c r="FT136" s="102"/>
      <c r="FU136" s="102"/>
      <c r="FV136" s="102"/>
      <c r="FW136" s="102"/>
      <c r="FX136" s="102"/>
      <c r="FY136" s="102"/>
      <c r="FZ136" s="102"/>
      <c r="GA136" s="102"/>
      <c r="GB136" s="102"/>
      <c r="GC136" s="102"/>
      <c r="GD136" s="102"/>
      <c r="GE136" s="102"/>
      <c r="GF136" s="102"/>
      <c r="GG136" s="102"/>
      <c r="GH136" s="102"/>
      <c r="GI136" s="102"/>
      <c r="GJ136" s="102"/>
      <c r="GK136" s="102"/>
      <c r="GL136" s="102"/>
      <c r="GM136" s="102"/>
      <c r="GN136" s="102"/>
      <c r="GO136" s="102"/>
      <c r="GP136" s="102"/>
      <c r="GQ136" s="102"/>
      <c r="GR136" s="102"/>
      <c r="GS136" s="102"/>
      <c r="GT136" s="102"/>
      <c r="GU136" s="102"/>
      <c r="GV136" s="102"/>
      <c r="GW136" s="102"/>
      <c r="GX136" s="102"/>
      <c r="GY136" s="102"/>
      <c r="GZ136" s="102"/>
      <c r="HA136" s="102"/>
      <c r="HB136" s="102"/>
      <c r="HC136" s="102"/>
      <c r="HD136" s="102"/>
      <c r="HE136" s="102"/>
      <c r="HF136" s="102"/>
      <c r="HG136" s="102"/>
      <c r="HH136" s="102"/>
      <c r="HI136" s="102"/>
      <c r="HJ136" s="102"/>
      <c r="HK136" s="102"/>
      <c r="HL136" s="102"/>
      <c r="HM136" s="102"/>
      <c r="HN136" s="102"/>
      <c r="HO136" s="102"/>
      <c r="HP136" s="102"/>
      <c r="HQ136" s="102"/>
      <c r="HR136" s="102"/>
      <c r="HS136" s="102"/>
      <c r="HT136" s="102"/>
      <c r="HU136" s="102"/>
      <c r="HV136" s="102"/>
      <c r="HW136" s="102"/>
      <c r="HX136" s="102"/>
      <c r="HY136" s="102"/>
      <c r="HZ136" s="102"/>
      <c r="IA136" s="102"/>
      <c r="IB136" s="102"/>
      <c r="IC136" s="102"/>
      <c r="ID136" s="102"/>
      <c r="IE136" s="102"/>
      <c r="IF136" s="102"/>
      <c r="IG136" s="102"/>
      <c r="IH136" s="102"/>
      <c r="II136" s="102"/>
      <c r="IJ136" s="102"/>
      <c r="IK136" s="102"/>
      <c r="IL136" s="102"/>
      <c r="IM136" s="102"/>
      <c r="IN136" s="102"/>
      <c r="IO136" s="102"/>
      <c r="IP136" s="102"/>
      <c r="IQ136" s="102"/>
      <c r="IR136" s="102"/>
      <c r="IS136" s="102"/>
      <c r="IT136" s="102"/>
      <c r="IU136" s="102"/>
      <c r="IV136" s="102"/>
      <c r="IW136" s="102"/>
      <c r="IX136" s="102"/>
      <c r="IY136" s="102"/>
      <c r="IZ136" s="102"/>
      <c r="JA136" s="102"/>
      <c r="JB136" s="102"/>
      <c r="JC136" s="102"/>
      <c r="JD136" s="102"/>
      <c r="JE136" s="102"/>
      <c r="JF136" s="102"/>
      <c r="JG136" s="102"/>
      <c r="JH136" s="102"/>
      <c r="JI136" s="102"/>
      <c r="JJ136" s="102"/>
      <c r="JK136" s="102"/>
      <c r="JL136" s="102"/>
      <c r="JM136" s="102"/>
      <c r="JN136" s="102"/>
      <c r="JO136" s="102"/>
      <c r="JP136" s="102"/>
      <c r="JQ136" s="102"/>
      <c r="JR136" s="102"/>
      <c r="JS136" s="102"/>
      <c r="JT136" s="102"/>
      <c r="JU136" s="102"/>
      <c r="JV136" s="102"/>
      <c r="JW136" s="102"/>
      <c r="JX136" s="102"/>
      <c r="JY136" s="102"/>
      <c r="JZ136" s="102"/>
      <c r="KA136" s="102"/>
      <c r="KB136" s="102"/>
      <c r="KC136" s="102"/>
      <c r="KD136" s="102"/>
      <c r="KE136" s="102"/>
      <c r="KF136" s="102"/>
      <c r="KG136" s="102"/>
      <c r="KH136" s="102"/>
      <c r="KI136" s="102"/>
      <c r="KJ136" s="102"/>
      <c r="KK136" s="102"/>
      <c r="KL136" s="102"/>
      <c r="KM136" s="102"/>
      <c r="KN136" s="102"/>
      <c r="KO136" s="102"/>
      <c r="KP136" s="102"/>
      <c r="KQ136" s="102"/>
      <c r="KR136" s="102"/>
      <c r="KS136" s="102"/>
      <c r="KT136" s="102"/>
      <c r="KU136" s="102"/>
      <c r="KV136" s="102"/>
      <c r="KW136" s="102"/>
      <c r="KX136" s="102"/>
      <c r="KY136" s="102"/>
      <c r="KZ136" s="102"/>
      <c r="LA136" s="102"/>
      <c r="LB136" s="102"/>
      <c r="LC136" s="102"/>
      <c r="LD136" s="102"/>
      <c r="LE136" s="102"/>
      <c r="LF136" s="102"/>
      <c r="LG136" s="102"/>
      <c r="LH136" s="102"/>
      <c r="LI136" s="102"/>
      <c r="LJ136" s="102"/>
      <c r="LK136" s="102"/>
      <c r="LL136" s="102"/>
      <c r="LM136" s="102"/>
      <c r="LN136" s="102"/>
      <c r="LO136" s="102"/>
      <c r="LP136" s="102"/>
      <c r="LQ136" s="102"/>
      <c r="LR136" s="102"/>
      <c r="LS136" s="102"/>
      <c r="LT136" s="102"/>
      <c r="LU136" s="102"/>
      <c r="LV136" s="102"/>
      <c r="LW136" s="102"/>
      <c r="LX136" s="102"/>
      <c r="LY136" s="102"/>
      <c r="LZ136" s="102"/>
      <c r="MA136" s="102"/>
      <c r="MB136" s="102"/>
      <c r="MC136" s="102"/>
      <c r="MD136" s="102"/>
      <c r="ME136" s="102"/>
      <c r="MF136" s="102"/>
      <c r="MG136" s="102"/>
      <c r="MH136" s="102"/>
      <c r="MI136" s="102"/>
      <c r="MJ136" s="102"/>
      <c r="MK136" s="102"/>
      <c r="ML136" s="102"/>
      <c r="MM136" s="102"/>
      <c r="MN136" s="102"/>
      <c r="MO136" s="102"/>
      <c r="MP136" s="102"/>
      <c r="MQ136" s="102"/>
      <c r="MR136" s="102"/>
      <c r="MS136" s="102"/>
      <c r="MT136" s="102"/>
      <c r="MU136" s="102"/>
      <c r="MV136" s="102"/>
      <c r="MW136" s="102"/>
      <c r="MX136" s="102"/>
      <c r="MY136" s="102"/>
      <c r="MZ136" s="102"/>
      <c r="NA136" s="102"/>
      <c r="NB136" s="102"/>
      <c r="NC136" s="102"/>
      <c r="ND136" s="102"/>
      <c r="NE136" s="102"/>
      <c r="NF136" s="102"/>
      <c r="NG136" s="102"/>
      <c r="NH136" s="102"/>
      <c r="NI136" s="102"/>
      <c r="NJ136" s="102"/>
      <c r="NK136" s="102"/>
      <c r="NL136" s="102"/>
      <c r="NM136" s="102"/>
      <c r="NN136" s="102"/>
      <c r="NO136" s="102"/>
      <c r="NP136" s="102"/>
      <c r="NQ136" s="102"/>
      <c r="NR136" s="102"/>
      <c r="NS136" s="102"/>
      <c r="NT136" s="102"/>
      <c r="NU136" s="102"/>
      <c r="NV136" s="102"/>
      <c r="NW136" s="102"/>
      <c r="NX136" s="102"/>
      <c r="NY136" s="102"/>
      <c r="NZ136" s="102"/>
      <c r="OA136" s="102"/>
      <c r="OB136" s="102"/>
      <c r="OC136" s="102"/>
      <c r="OD136" s="102"/>
      <c r="OE136" s="102"/>
      <c r="OF136" s="102"/>
      <c r="OG136" s="102"/>
      <c r="OH136" s="102"/>
      <c r="OI136" s="102"/>
      <c r="OJ136" s="102"/>
      <c r="OK136" s="102"/>
      <c r="OL136" s="102"/>
      <c r="OM136" s="102"/>
      <c r="ON136" s="102"/>
      <c r="OO136" s="102"/>
      <c r="OP136" s="102"/>
      <c r="OQ136" s="102"/>
      <c r="OR136" s="102"/>
      <c r="OS136" s="102"/>
      <c r="OT136" s="102"/>
      <c r="OU136" s="102"/>
      <c r="OV136" s="102"/>
      <c r="OW136" s="102"/>
      <c r="OX136" s="102"/>
      <c r="OY136" s="102"/>
      <c r="OZ136" s="102"/>
      <c r="PA136" s="102"/>
      <c r="PB136" s="102"/>
      <c r="PC136" s="102"/>
      <c r="PD136" s="102"/>
      <c r="PE136" s="102"/>
      <c r="PF136" s="102"/>
      <c r="PG136" s="102"/>
      <c r="PH136" s="102"/>
      <c r="PI136" s="102"/>
      <c r="PJ136" s="102"/>
      <c r="PK136" s="102"/>
      <c r="PL136" s="102"/>
      <c r="PM136" s="102"/>
      <c r="PN136" s="102"/>
      <c r="PO136" s="102"/>
      <c r="PP136" s="102"/>
      <c r="PQ136" s="102"/>
      <c r="PR136" s="102"/>
      <c r="PS136" s="102"/>
      <c r="PT136" s="102"/>
      <c r="PU136" s="102"/>
      <c r="PV136" s="102"/>
      <c r="PW136" s="102"/>
      <c r="PX136" s="102"/>
      <c r="PY136" s="102"/>
      <c r="PZ136" s="102"/>
      <c r="QA136" s="102"/>
      <c r="QB136" s="102"/>
      <c r="QC136" s="102"/>
      <c r="QD136" s="102"/>
      <c r="QE136" s="102"/>
      <c r="QF136" s="102"/>
      <c r="QG136" s="102"/>
      <c r="QH136" s="102"/>
      <c r="QI136" s="102"/>
      <c r="QJ136" s="102"/>
      <c r="QK136" s="102"/>
      <c r="QL136" s="102"/>
      <c r="QM136" s="102"/>
      <c r="QN136" s="102"/>
      <c r="QO136" s="102"/>
      <c r="QP136" s="102"/>
      <c r="QQ136" s="102"/>
      <c r="QR136" s="102"/>
      <c r="QS136" s="102"/>
      <c r="QT136" s="102"/>
      <c r="QU136" s="102"/>
      <c r="QV136" s="102"/>
      <c r="QW136" s="102"/>
      <c r="QX136" s="102"/>
      <c r="QY136" s="102"/>
      <c r="QZ136" s="102"/>
      <c r="RA136" s="102"/>
      <c r="RB136" s="102"/>
      <c r="RC136" s="102"/>
      <c r="RD136" s="102"/>
      <c r="RE136" s="102"/>
      <c r="RF136" s="102"/>
      <c r="RG136" s="102"/>
      <c r="RH136" s="102"/>
      <c r="RI136" s="102"/>
      <c r="RJ136" s="102"/>
      <c r="RK136" s="102"/>
      <c r="RL136" s="102"/>
      <c r="RM136" s="102"/>
      <c r="RN136" s="102"/>
      <c r="RO136" s="102"/>
      <c r="RP136" s="102"/>
      <c r="RQ136" s="102"/>
      <c r="RR136" s="102"/>
      <c r="RS136" s="102"/>
      <c r="RT136" s="102"/>
      <c r="RU136" s="102"/>
      <c r="RV136" s="102"/>
      <c r="RW136" s="102"/>
      <c r="RX136" s="102"/>
      <c r="RY136" s="102"/>
      <c r="RZ136" s="102"/>
      <c r="SA136" s="102"/>
      <c r="SB136" s="102"/>
      <c r="SC136" s="102"/>
      <c r="SD136" s="102"/>
      <c r="SE136" s="102"/>
      <c r="SF136" s="102"/>
      <c r="SG136" s="102"/>
      <c r="SH136" s="102"/>
      <c r="SI136" s="102"/>
      <c r="SJ136" s="102"/>
      <c r="SK136" s="102"/>
      <c r="SL136" s="102"/>
      <c r="SM136" s="102"/>
      <c r="SN136" s="102"/>
      <c r="SO136" s="102"/>
      <c r="SP136" s="102"/>
      <c r="SQ136" s="102"/>
      <c r="SR136" s="102"/>
      <c r="SS136" s="102"/>
      <c r="ST136" s="102"/>
      <c r="SU136" s="102"/>
      <c r="SV136" s="102"/>
      <c r="SW136" s="102"/>
      <c r="SX136" s="102"/>
      <c r="SY136" s="102"/>
      <c r="SZ136" s="102"/>
      <c r="TA136" s="102"/>
      <c r="TB136" s="102"/>
      <c r="TC136" s="102"/>
      <c r="TD136" s="102"/>
      <c r="TE136" s="102"/>
      <c r="TF136" s="102"/>
      <c r="TG136" s="102"/>
      <c r="TH136" s="102"/>
      <c r="TI136" s="102"/>
      <c r="TJ136" s="102"/>
      <c r="TK136" s="102"/>
      <c r="TL136" s="102"/>
      <c r="TM136" s="102"/>
      <c r="TN136" s="102"/>
      <c r="TO136" s="102"/>
      <c r="TP136" s="102"/>
      <c r="TQ136" s="102"/>
      <c r="TR136" s="102"/>
      <c r="TS136" s="102"/>
      <c r="TT136" s="102"/>
      <c r="TU136" s="102"/>
      <c r="TV136" s="102"/>
      <c r="TW136" s="102"/>
      <c r="TX136" s="102"/>
      <c r="TY136" s="102"/>
      <c r="TZ136" s="102"/>
      <c r="UA136" s="102"/>
      <c r="UB136" s="102"/>
      <c r="UC136" s="102"/>
      <c r="UD136" s="102"/>
      <c r="UE136" s="102"/>
      <c r="UF136" s="102"/>
      <c r="UG136" s="102"/>
      <c r="UH136" s="102"/>
      <c r="UI136" s="102"/>
      <c r="UJ136" s="102"/>
      <c r="UK136" s="102"/>
      <c r="UL136" s="102"/>
      <c r="UM136" s="102"/>
      <c r="UN136" s="102"/>
      <c r="UO136" s="102"/>
      <c r="UP136" s="102"/>
      <c r="UQ136" s="102"/>
      <c r="UR136" s="102"/>
      <c r="US136" s="102"/>
      <c r="UT136" s="102"/>
      <c r="UU136" s="102"/>
      <c r="UV136" s="102"/>
      <c r="UW136" s="102"/>
      <c r="UX136" s="102"/>
      <c r="UY136" s="102"/>
      <c r="UZ136" s="102"/>
      <c r="VA136" s="102"/>
      <c r="VB136" s="102"/>
      <c r="VC136" s="102"/>
      <c r="VD136" s="102"/>
      <c r="VE136" s="102"/>
      <c r="VF136" s="102"/>
      <c r="VG136" s="102"/>
      <c r="VH136" s="102"/>
      <c r="VI136" s="102"/>
      <c r="VJ136" s="102"/>
      <c r="VK136" s="102"/>
      <c r="VL136" s="102"/>
      <c r="VM136" s="102"/>
      <c r="VN136" s="102"/>
      <c r="VO136" s="102"/>
      <c r="VP136" s="102"/>
      <c r="VQ136" s="102"/>
      <c r="VR136" s="102"/>
      <c r="VS136" s="102"/>
      <c r="VT136" s="102"/>
      <c r="VU136" s="102"/>
      <c r="VV136" s="102"/>
      <c r="VW136" s="102"/>
      <c r="VX136" s="102"/>
      <c r="VY136" s="102"/>
      <c r="VZ136" s="102"/>
      <c r="WA136" s="102"/>
      <c r="WB136" s="102"/>
      <c r="WC136" s="102"/>
      <c r="WD136" s="102"/>
      <c r="WE136" s="102"/>
      <c r="WF136" s="102"/>
      <c r="WG136" s="102"/>
      <c r="WH136" s="102"/>
      <c r="WI136" s="102"/>
      <c r="WJ136" s="102"/>
      <c r="WK136" s="102"/>
      <c r="WL136" s="102"/>
      <c r="WM136" s="102"/>
      <c r="WN136" s="102"/>
      <c r="WO136" s="102"/>
      <c r="WP136" s="102"/>
      <c r="WQ136" s="102"/>
      <c r="WR136" s="102"/>
      <c r="WS136" s="102"/>
      <c r="WT136" s="102"/>
      <c r="WU136" s="102"/>
      <c r="WV136" s="102"/>
      <c r="WW136" s="102"/>
      <c r="WX136" s="102"/>
      <c r="WY136" s="102"/>
      <c r="WZ136" s="102"/>
      <c r="XA136" s="102"/>
      <c r="XB136" s="102"/>
      <c r="XC136" s="102"/>
      <c r="XD136" s="102"/>
      <c r="XE136" s="102"/>
      <c r="XF136" s="102"/>
      <c r="XG136" s="102"/>
      <c r="XH136" s="102"/>
      <c r="XI136" s="102"/>
      <c r="XJ136" s="102"/>
      <c r="XK136" s="102"/>
      <c r="XL136" s="102"/>
      <c r="XM136" s="102"/>
      <c r="XN136" s="102"/>
      <c r="XO136" s="102"/>
      <c r="XP136" s="102"/>
      <c r="XQ136" s="102"/>
      <c r="XR136" s="102"/>
      <c r="XS136" s="102"/>
      <c r="XT136" s="102"/>
      <c r="XU136" s="102"/>
      <c r="XV136" s="102"/>
      <c r="XW136" s="102"/>
      <c r="XX136" s="102"/>
      <c r="XY136" s="102"/>
      <c r="XZ136" s="102"/>
      <c r="YA136" s="102"/>
      <c r="YB136" s="102"/>
      <c r="YC136" s="102"/>
      <c r="YD136" s="102"/>
      <c r="YE136" s="102"/>
      <c r="YF136" s="102"/>
      <c r="YG136" s="102"/>
      <c r="YH136" s="102"/>
      <c r="YI136" s="102"/>
      <c r="YJ136" s="102"/>
      <c r="YK136" s="102"/>
      <c r="YL136" s="102"/>
      <c r="YM136" s="102"/>
      <c r="YN136" s="102"/>
      <c r="YO136" s="102"/>
      <c r="YP136" s="102"/>
      <c r="YQ136" s="102"/>
      <c r="YR136" s="102"/>
      <c r="YS136" s="102"/>
      <c r="YT136" s="102"/>
      <c r="YU136" s="102"/>
      <c r="YV136" s="102"/>
      <c r="YW136" s="102"/>
      <c r="YX136" s="102"/>
      <c r="YY136" s="102"/>
      <c r="YZ136" s="102"/>
      <c r="ZA136" s="102"/>
      <c r="ZB136" s="102"/>
      <c r="ZC136" s="102"/>
      <c r="ZD136" s="102"/>
      <c r="ZE136" s="102"/>
      <c r="ZF136" s="102"/>
      <c r="ZG136" s="102"/>
      <c r="ZH136" s="102"/>
      <c r="ZI136" s="102"/>
      <c r="ZJ136" s="102"/>
      <c r="ZK136" s="102"/>
      <c r="ZL136" s="102"/>
      <c r="ZM136" s="102"/>
      <c r="ZN136" s="102"/>
      <c r="ZO136" s="102"/>
      <c r="ZP136" s="102"/>
      <c r="ZQ136" s="102"/>
      <c r="ZR136" s="102"/>
      <c r="ZS136" s="102"/>
      <c r="ZT136" s="102"/>
      <c r="ZU136" s="102"/>
      <c r="ZV136" s="102"/>
      <c r="ZW136" s="102"/>
      <c r="ZX136" s="102"/>
      <c r="ZY136" s="102"/>
      <c r="ZZ136" s="102"/>
      <c r="AAA136" s="102"/>
      <c r="AAB136" s="102"/>
      <c r="AAC136" s="102"/>
      <c r="AAD136" s="102"/>
      <c r="AAE136" s="102"/>
      <c r="AAF136" s="102"/>
      <c r="AAG136" s="102"/>
      <c r="AAH136" s="102"/>
      <c r="AAI136" s="102"/>
      <c r="AAJ136" s="102"/>
      <c r="AAK136" s="102"/>
      <c r="AAL136" s="102"/>
      <c r="AAM136" s="102"/>
      <c r="AAN136" s="102"/>
      <c r="AAO136" s="102"/>
      <c r="AAP136" s="102"/>
      <c r="AAQ136" s="102"/>
      <c r="AAR136" s="102"/>
      <c r="AAS136" s="102"/>
      <c r="AAT136" s="102"/>
      <c r="AAU136" s="102"/>
      <c r="AAV136" s="102"/>
      <c r="AAW136" s="102"/>
      <c r="AAX136" s="102"/>
      <c r="AAY136" s="102"/>
      <c r="AAZ136" s="102"/>
      <c r="ABA136" s="102"/>
      <c r="ABB136" s="102"/>
      <c r="ABC136" s="102"/>
      <c r="ABD136" s="102"/>
      <c r="ABE136" s="102"/>
      <c r="ABF136" s="102"/>
      <c r="ABG136" s="102"/>
      <c r="ABH136" s="102"/>
      <c r="ABI136" s="102"/>
      <c r="ABJ136" s="102"/>
      <c r="ABK136" s="102"/>
      <c r="ABL136" s="102"/>
      <c r="ABM136" s="102"/>
      <c r="ABN136" s="102"/>
      <c r="ABO136" s="102"/>
      <c r="ABP136" s="102"/>
      <c r="ABQ136" s="102"/>
      <c r="ABR136" s="102"/>
      <c r="ABS136" s="102"/>
      <c r="ABT136" s="102"/>
      <c r="ABU136" s="102"/>
      <c r="ABV136" s="102"/>
      <c r="ABW136" s="102"/>
      <c r="ABX136" s="102"/>
      <c r="ABY136" s="102"/>
      <c r="ABZ136" s="102"/>
      <c r="ACA136" s="102"/>
      <c r="ACB136" s="102"/>
      <c r="ACC136" s="102"/>
      <c r="ACD136" s="102"/>
      <c r="ACE136" s="102"/>
      <c r="ACF136" s="102"/>
      <c r="ACG136" s="102"/>
      <c r="ACH136" s="102"/>
      <c r="ACI136" s="102"/>
      <c r="ACJ136" s="102"/>
      <c r="ACK136" s="102"/>
      <c r="ACL136" s="102"/>
      <c r="ACM136" s="102"/>
      <c r="ACN136" s="102"/>
      <c r="ACO136" s="102"/>
      <c r="ACP136" s="102"/>
      <c r="ACQ136" s="102"/>
      <c r="ACR136" s="102"/>
      <c r="ACS136" s="102"/>
      <c r="ACT136" s="102"/>
      <c r="ACU136" s="102"/>
      <c r="ACV136" s="102"/>
      <c r="ACW136" s="102"/>
      <c r="ACX136" s="102"/>
      <c r="ACY136" s="102"/>
      <c r="ACZ136" s="102"/>
      <c r="ADA136" s="102"/>
      <c r="ADB136" s="102"/>
      <c r="ADC136" s="102"/>
      <c r="ADD136" s="102"/>
      <c r="ADE136" s="102"/>
      <c r="ADF136" s="102"/>
      <c r="ADG136" s="102"/>
      <c r="ADH136" s="102"/>
      <c r="ADI136" s="102"/>
      <c r="ADJ136" s="102"/>
      <c r="ADK136" s="102"/>
      <c r="ADL136" s="102"/>
      <c r="ADM136" s="102"/>
      <c r="ADN136" s="102"/>
      <c r="ADO136" s="102"/>
      <c r="ADP136" s="102"/>
      <c r="ADQ136" s="102"/>
      <c r="ADR136" s="102"/>
      <c r="ADS136" s="102"/>
      <c r="ADT136" s="102"/>
      <c r="ADU136" s="102"/>
      <c r="ADV136" s="102"/>
      <c r="ADW136" s="102"/>
      <c r="ADX136" s="102"/>
      <c r="ADY136" s="102"/>
      <c r="ADZ136" s="102"/>
      <c r="AEA136" s="102"/>
      <c r="AEB136" s="102"/>
      <c r="AEC136" s="102"/>
      <c r="AED136" s="102"/>
      <c r="AEE136" s="102"/>
      <c r="AEF136" s="102"/>
      <c r="AEG136" s="102"/>
      <c r="AEH136" s="102"/>
      <c r="AEI136" s="102"/>
      <c r="AEJ136" s="102"/>
      <c r="AEK136" s="102"/>
      <c r="AEL136" s="102"/>
      <c r="AEM136" s="102"/>
      <c r="AEN136" s="102"/>
      <c r="AEO136" s="102"/>
      <c r="AEP136" s="102"/>
      <c r="AEQ136" s="102"/>
      <c r="AER136" s="102"/>
      <c r="AES136" s="102"/>
      <c r="AET136" s="102"/>
      <c r="AEU136" s="102"/>
      <c r="AEV136" s="102"/>
      <c r="AEW136" s="102"/>
      <c r="AEX136" s="102"/>
      <c r="AEY136" s="102"/>
      <c r="AEZ136" s="102"/>
      <c r="AFA136" s="102"/>
      <c r="AFB136" s="102"/>
      <c r="AFC136" s="102"/>
      <c r="AFD136" s="102"/>
      <c r="AFE136" s="102"/>
      <c r="AFF136" s="102"/>
      <c r="AFG136" s="102"/>
      <c r="AFH136" s="102"/>
      <c r="AFI136" s="102"/>
      <c r="AFJ136" s="102"/>
      <c r="AFK136" s="102"/>
      <c r="AFL136" s="102"/>
      <c r="AFM136" s="102"/>
      <c r="AFN136" s="102"/>
      <c r="AFO136" s="102"/>
      <c r="AFP136" s="102"/>
      <c r="AFQ136" s="102"/>
      <c r="AFR136" s="102"/>
      <c r="AFS136" s="102"/>
      <c r="AFT136" s="102"/>
      <c r="AFU136" s="102"/>
      <c r="AFV136" s="102"/>
      <c r="AFW136" s="102"/>
      <c r="AFX136" s="102"/>
      <c r="AFY136" s="102"/>
      <c r="AFZ136" s="102"/>
      <c r="AGA136" s="102"/>
      <c r="AGB136" s="102"/>
      <c r="AGC136" s="102"/>
      <c r="AGD136" s="102"/>
      <c r="AGE136" s="102"/>
      <c r="AGF136" s="102"/>
      <c r="AGG136" s="102"/>
      <c r="AGH136" s="102"/>
      <c r="AGI136" s="102"/>
      <c r="AGJ136" s="102"/>
      <c r="AGK136" s="102"/>
      <c r="AGL136" s="102"/>
      <c r="AGM136" s="102"/>
      <c r="AGN136" s="102"/>
      <c r="AGO136" s="102"/>
      <c r="AGP136" s="102"/>
      <c r="AGQ136" s="102"/>
      <c r="AGR136" s="102"/>
      <c r="AGS136" s="102"/>
      <c r="AGT136" s="102"/>
      <c r="AGU136" s="102"/>
      <c r="AGV136" s="102"/>
      <c r="AGW136" s="102"/>
      <c r="AGX136" s="102"/>
      <c r="AGY136" s="102"/>
      <c r="AGZ136" s="102"/>
      <c r="AHA136" s="102"/>
      <c r="AHB136" s="102"/>
      <c r="AHC136" s="102"/>
      <c r="AHD136" s="102"/>
      <c r="AHE136" s="102"/>
      <c r="AHF136" s="102"/>
      <c r="AHG136" s="102"/>
      <c r="AHH136" s="102"/>
      <c r="AHI136" s="102"/>
      <c r="AHJ136" s="102"/>
      <c r="AHK136" s="102"/>
      <c r="AHL136" s="102"/>
      <c r="AHM136" s="102"/>
      <c r="AHN136" s="102"/>
      <c r="AHO136" s="102"/>
      <c r="AHP136" s="102"/>
      <c r="AHQ136" s="102"/>
      <c r="AHR136" s="102"/>
      <c r="AHS136" s="102"/>
      <c r="AHT136" s="102"/>
      <c r="AHU136" s="102"/>
      <c r="AHV136" s="102"/>
      <c r="AHW136" s="102"/>
      <c r="AHX136" s="102"/>
      <c r="AHY136" s="102"/>
      <c r="AHZ136" s="102"/>
      <c r="AIA136" s="102"/>
      <c r="AIB136" s="102"/>
      <c r="AIC136" s="102"/>
      <c r="AID136" s="102"/>
      <c r="AIE136" s="102"/>
      <c r="AIF136" s="102"/>
      <c r="AIG136" s="102"/>
      <c r="AIH136" s="102"/>
      <c r="AII136" s="102"/>
      <c r="AIJ136" s="102"/>
      <c r="AIK136" s="102"/>
      <c r="AIL136" s="102"/>
      <c r="AIM136" s="102"/>
      <c r="AIN136" s="102"/>
      <c r="AIO136" s="102"/>
      <c r="AIP136" s="102"/>
      <c r="AIQ136" s="102"/>
      <c r="AIR136" s="102"/>
      <c r="AIS136" s="102"/>
      <c r="AIT136" s="102"/>
      <c r="AIU136" s="102"/>
      <c r="AIV136" s="102"/>
      <c r="AIW136" s="102"/>
      <c r="AIX136" s="102"/>
      <c r="AIY136" s="102"/>
      <c r="AIZ136" s="102"/>
      <c r="AJA136" s="102"/>
      <c r="AJB136" s="102"/>
      <c r="AJC136" s="102"/>
      <c r="AJD136" s="102"/>
      <c r="AJE136" s="102"/>
      <c r="AJF136" s="102"/>
      <c r="AJG136" s="102"/>
      <c r="AJH136" s="102"/>
      <c r="AJI136" s="102"/>
      <c r="AJJ136" s="102"/>
      <c r="AJK136" s="102"/>
      <c r="AJL136" s="102"/>
      <c r="AJM136" s="102"/>
      <c r="AJN136" s="102"/>
      <c r="AJO136" s="102"/>
      <c r="AJP136" s="102"/>
      <c r="AJQ136" s="102"/>
      <c r="AJR136" s="102"/>
      <c r="AJS136" s="102"/>
      <c r="AJT136" s="102"/>
      <c r="AJU136" s="102"/>
      <c r="AJV136" s="102"/>
      <c r="AJW136" s="102"/>
      <c r="AJX136" s="102"/>
      <c r="AJY136" s="102"/>
      <c r="AJZ136" s="102"/>
      <c r="AKA136" s="102"/>
      <c r="AKB136" s="102"/>
      <c r="AKC136" s="102"/>
      <c r="AKD136" s="102"/>
      <c r="AKE136" s="102"/>
      <c r="AKF136" s="102"/>
      <c r="AKG136" s="102"/>
      <c r="AKH136" s="102"/>
      <c r="AKI136" s="102"/>
      <c r="AKJ136" s="102"/>
      <c r="AKK136" s="102"/>
      <c r="AKL136" s="102"/>
      <c r="AKM136" s="102"/>
      <c r="AKN136" s="102"/>
      <c r="AKO136" s="102"/>
      <c r="AKP136" s="102"/>
      <c r="AKQ136" s="102"/>
      <c r="AKR136" s="102"/>
      <c r="AKS136" s="102"/>
      <c r="AKT136" s="102"/>
      <c r="AKU136" s="102"/>
      <c r="AKV136" s="102"/>
      <c r="AKW136" s="102"/>
      <c r="AKX136" s="102"/>
      <c r="AKY136" s="102"/>
      <c r="AKZ136" s="102"/>
      <c r="ALA136" s="102"/>
      <c r="ALB136" s="102"/>
      <c r="ALC136" s="102"/>
      <c r="ALD136" s="102"/>
      <c r="ALE136" s="102"/>
      <c r="ALF136" s="102"/>
      <c r="ALG136" s="102"/>
      <c r="ALH136" s="102"/>
      <c r="ALI136" s="102"/>
      <c r="ALJ136" s="102"/>
      <c r="ALK136" s="102"/>
      <c r="ALL136" s="102"/>
      <c r="ALM136" s="102"/>
      <c r="ALN136" s="102"/>
      <c r="ALO136" s="102"/>
      <c r="ALP136" s="102"/>
      <c r="ALQ136" s="102"/>
      <c r="ALR136" s="102"/>
      <c r="ALS136" s="102"/>
      <c r="ALT136" s="102"/>
      <c r="ALU136" s="102"/>
      <c r="ALV136" s="102"/>
      <c r="ALW136" s="102"/>
      <c r="ALX136" s="102"/>
      <c r="ALY136" s="102"/>
      <c r="ALZ136" s="102"/>
      <c r="AMA136" s="102"/>
      <c r="AMB136" s="102"/>
      <c r="AMC136" s="102"/>
      <c r="AMD136" s="102"/>
      <c r="AME136" s="102"/>
      <c r="AMF136" s="102"/>
      <c r="AMG136" s="102"/>
      <c r="AMH136" s="102"/>
      <c r="AMI136" s="102"/>
      <c r="AMJ136" s="102"/>
      <c r="AMK136" s="102"/>
      <c r="AML136" s="102"/>
    </row>
    <row r="137" spans="1:1026" s="103" customFormat="1" ht="19.5" customHeight="1">
      <c r="A137" s="102"/>
      <c r="B137" s="841" t="s">
        <v>11</v>
      </c>
      <c r="C137" s="1014" t="s">
        <v>103</v>
      </c>
      <c r="D137" s="1015"/>
      <c r="E137" s="1020"/>
      <c r="F137" s="124" t="s">
        <v>131</v>
      </c>
      <c r="G137" s="267" t="e">
        <f>H47+H90+H100+H126+H131+H135</f>
        <v>#REF!</v>
      </c>
      <c r="H137" s="1018" t="e">
        <f>ROUND(G137*G138,2)</f>
        <v>#REF!</v>
      </c>
      <c r="I137" s="19"/>
      <c r="J137" s="102"/>
      <c r="K137" s="98"/>
      <c r="L137" s="102"/>
      <c r="M137" s="102"/>
      <c r="N137" s="102"/>
      <c r="O137" s="102"/>
      <c r="P137" s="102"/>
      <c r="Q137" s="102"/>
      <c r="R137" s="102"/>
      <c r="S137" s="102"/>
      <c r="T137" s="102"/>
      <c r="U137" s="102"/>
      <c r="V137" s="102"/>
      <c r="W137" s="102"/>
      <c r="X137" s="102"/>
      <c r="Y137" s="102"/>
      <c r="Z137" s="102"/>
      <c r="AA137" s="102"/>
      <c r="AB137" s="102"/>
      <c r="AC137" s="102"/>
      <c r="AD137" s="102"/>
      <c r="AE137" s="102"/>
      <c r="AF137" s="102"/>
      <c r="AG137" s="102"/>
      <c r="AH137" s="102"/>
      <c r="AI137" s="102"/>
      <c r="AJ137" s="102"/>
      <c r="AK137" s="102"/>
      <c r="AL137" s="102"/>
      <c r="AM137" s="102"/>
      <c r="AN137" s="102"/>
      <c r="AO137" s="102"/>
      <c r="AP137" s="102"/>
      <c r="AQ137" s="102"/>
      <c r="AR137" s="102"/>
      <c r="AS137" s="102"/>
      <c r="AT137" s="102"/>
      <c r="AU137" s="102"/>
      <c r="AV137" s="102"/>
      <c r="AW137" s="102"/>
      <c r="AX137" s="102"/>
      <c r="AY137" s="102"/>
      <c r="AZ137" s="102"/>
      <c r="BA137" s="102"/>
      <c r="BB137" s="102"/>
      <c r="BC137" s="102"/>
      <c r="BD137" s="102"/>
      <c r="BE137" s="102"/>
      <c r="BF137" s="102"/>
      <c r="BG137" s="102"/>
      <c r="BH137" s="102"/>
      <c r="BI137" s="102"/>
      <c r="BJ137" s="102"/>
      <c r="BK137" s="102"/>
      <c r="BL137" s="102"/>
      <c r="BM137" s="102"/>
      <c r="BN137" s="102"/>
      <c r="BO137" s="102"/>
      <c r="BP137" s="102"/>
      <c r="BQ137" s="102"/>
      <c r="BR137" s="102"/>
      <c r="BS137" s="102"/>
      <c r="BT137" s="102"/>
      <c r="BU137" s="102"/>
      <c r="BV137" s="102"/>
      <c r="BW137" s="102"/>
      <c r="BX137" s="102"/>
      <c r="BY137" s="102"/>
      <c r="BZ137" s="102"/>
      <c r="CA137" s="102"/>
      <c r="CB137" s="102"/>
      <c r="CC137" s="102"/>
      <c r="CD137" s="102"/>
      <c r="CE137" s="102"/>
      <c r="CF137" s="102"/>
      <c r="CG137" s="102"/>
      <c r="CH137" s="102"/>
      <c r="CI137" s="102"/>
      <c r="CJ137" s="102"/>
      <c r="CK137" s="102"/>
      <c r="CL137" s="102"/>
      <c r="CM137" s="102"/>
      <c r="CN137" s="102"/>
      <c r="CO137" s="102"/>
      <c r="CP137" s="102"/>
      <c r="CQ137" s="102"/>
      <c r="CR137" s="102"/>
      <c r="CS137" s="102"/>
      <c r="CT137" s="102"/>
      <c r="CU137" s="102"/>
      <c r="CV137" s="102"/>
      <c r="CW137" s="102"/>
      <c r="CX137" s="102"/>
      <c r="CY137" s="102"/>
      <c r="CZ137" s="102"/>
      <c r="DA137" s="102"/>
      <c r="DB137" s="102"/>
      <c r="DC137" s="102"/>
      <c r="DD137" s="102"/>
      <c r="DE137" s="102"/>
      <c r="DF137" s="102"/>
      <c r="DG137" s="102"/>
      <c r="DH137" s="102"/>
      <c r="DI137" s="102"/>
      <c r="DJ137" s="102"/>
      <c r="DK137" s="102"/>
      <c r="DL137" s="102"/>
      <c r="DM137" s="102"/>
      <c r="DN137" s="102"/>
      <c r="DO137" s="102"/>
      <c r="DP137" s="102"/>
      <c r="DQ137" s="102"/>
      <c r="DR137" s="102"/>
      <c r="DS137" s="102"/>
      <c r="DT137" s="102"/>
      <c r="DU137" s="102"/>
      <c r="DV137" s="102"/>
      <c r="DW137" s="102"/>
      <c r="DX137" s="102"/>
      <c r="DY137" s="102"/>
      <c r="DZ137" s="102"/>
      <c r="EA137" s="102"/>
      <c r="EB137" s="102"/>
      <c r="EC137" s="102"/>
      <c r="ED137" s="102"/>
      <c r="EE137" s="102"/>
      <c r="EF137" s="102"/>
      <c r="EG137" s="102"/>
      <c r="EH137" s="102"/>
      <c r="EI137" s="102"/>
      <c r="EJ137" s="102"/>
      <c r="EK137" s="102"/>
      <c r="EL137" s="102"/>
      <c r="EM137" s="102"/>
      <c r="EN137" s="102"/>
      <c r="EO137" s="102"/>
      <c r="EP137" s="102"/>
      <c r="EQ137" s="102"/>
      <c r="ER137" s="102"/>
      <c r="ES137" s="102"/>
      <c r="ET137" s="102"/>
      <c r="EU137" s="102"/>
      <c r="EV137" s="102"/>
      <c r="EW137" s="102"/>
      <c r="EX137" s="102"/>
      <c r="EY137" s="102"/>
      <c r="EZ137" s="102"/>
      <c r="FA137" s="102"/>
      <c r="FB137" s="102"/>
      <c r="FC137" s="102"/>
      <c r="FD137" s="102"/>
      <c r="FE137" s="102"/>
      <c r="FF137" s="102"/>
      <c r="FG137" s="102"/>
      <c r="FH137" s="102"/>
      <c r="FI137" s="102"/>
      <c r="FJ137" s="102"/>
      <c r="FK137" s="102"/>
      <c r="FL137" s="102"/>
      <c r="FM137" s="102"/>
      <c r="FN137" s="102"/>
      <c r="FO137" s="102"/>
      <c r="FP137" s="102"/>
      <c r="FQ137" s="102"/>
      <c r="FR137" s="102"/>
      <c r="FS137" s="102"/>
      <c r="FT137" s="102"/>
      <c r="FU137" s="102"/>
      <c r="FV137" s="102"/>
      <c r="FW137" s="102"/>
      <c r="FX137" s="102"/>
      <c r="FY137" s="102"/>
      <c r="FZ137" s="102"/>
      <c r="GA137" s="102"/>
      <c r="GB137" s="102"/>
      <c r="GC137" s="102"/>
      <c r="GD137" s="102"/>
      <c r="GE137" s="102"/>
      <c r="GF137" s="102"/>
      <c r="GG137" s="102"/>
      <c r="GH137" s="102"/>
      <c r="GI137" s="102"/>
      <c r="GJ137" s="102"/>
      <c r="GK137" s="102"/>
      <c r="GL137" s="102"/>
      <c r="GM137" s="102"/>
      <c r="GN137" s="102"/>
      <c r="GO137" s="102"/>
      <c r="GP137" s="102"/>
      <c r="GQ137" s="102"/>
      <c r="GR137" s="102"/>
      <c r="GS137" s="102"/>
      <c r="GT137" s="102"/>
      <c r="GU137" s="102"/>
      <c r="GV137" s="102"/>
      <c r="GW137" s="102"/>
      <c r="GX137" s="102"/>
      <c r="GY137" s="102"/>
      <c r="GZ137" s="102"/>
      <c r="HA137" s="102"/>
      <c r="HB137" s="102"/>
      <c r="HC137" s="102"/>
      <c r="HD137" s="102"/>
      <c r="HE137" s="102"/>
      <c r="HF137" s="102"/>
      <c r="HG137" s="102"/>
      <c r="HH137" s="102"/>
      <c r="HI137" s="102"/>
      <c r="HJ137" s="102"/>
      <c r="HK137" s="102"/>
      <c r="HL137" s="102"/>
      <c r="HM137" s="102"/>
      <c r="HN137" s="102"/>
      <c r="HO137" s="102"/>
      <c r="HP137" s="102"/>
      <c r="HQ137" s="102"/>
      <c r="HR137" s="102"/>
      <c r="HS137" s="102"/>
      <c r="HT137" s="102"/>
      <c r="HU137" s="102"/>
      <c r="HV137" s="102"/>
      <c r="HW137" s="102"/>
      <c r="HX137" s="102"/>
      <c r="HY137" s="102"/>
      <c r="HZ137" s="102"/>
      <c r="IA137" s="102"/>
      <c r="IB137" s="102"/>
      <c r="IC137" s="102"/>
      <c r="ID137" s="102"/>
      <c r="IE137" s="102"/>
      <c r="IF137" s="102"/>
      <c r="IG137" s="102"/>
      <c r="IH137" s="102"/>
      <c r="II137" s="102"/>
      <c r="IJ137" s="102"/>
      <c r="IK137" s="102"/>
      <c r="IL137" s="102"/>
      <c r="IM137" s="102"/>
      <c r="IN137" s="102"/>
      <c r="IO137" s="102"/>
      <c r="IP137" s="102"/>
      <c r="IQ137" s="102"/>
      <c r="IR137" s="102"/>
      <c r="IS137" s="102"/>
      <c r="IT137" s="102"/>
      <c r="IU137" s="102"/>
      <c r="IV137" s="102"/>
      <c r="IW137" s="102"/>
      <c r="IX137" s="102"/>
      <c r="IY137" s="102"/>
      <c r="IZ137" s="102"/>
      <c r="JA137" s="102"/>
      <c r="JB137" s="102"/>
      <c r="JC137" s="102"/>
      <c r="JD137" s="102"/>
      <c r="JE137" s="102"/>
      <c r="JF137" s="102"/>
      <c r="JG137" s="102"/>
      <c r="JH137" s="102"/>
      <c r="JI137" s="102"/>
      <c r="JJ137" s="102"/>
      <c r="JK137" s="102"/>
      <c r="JL137" s="102"/>
      <c r="JM137" s="102"/>
      <c r="JN137" s="102"/>
      <c r="JO137" s="102"/>
      <c r="JP137" s="102"/>
      <c r="JQ137" s="102"/>
      <c r="JR137" s="102"/>
      <c r="JS137" s="102"/>
      <c r="JT137" s="102"/>
      <c r="JU137" s="102"/>
      <c r="JV137" s="102"/>
      <c r="JW137" s="102"/>
      <c r="JX137" s="102"/>
      <c r="JY137" s="102"/>
      <c r="JZ137" s="102"/>
      <c r="KA137" s="102"/>
      <c r="KB137" s="102"/>
      <c r="KC137" s="102"/>
      <c r="KD137" s="102"/>
      <c r="KE137" s="102"/>
      <c r="KF137" s="102"/>
      <c r="KG137" s="102"/>
      <c r="KH137" s="102"/>
      <c r="KI137" s="102"/>
      <c r="KJ137" s="102"/>
      <c r="KK137" s="102"/>
      <c r="KL137" s="102"/>
      <c r="KM137" s="102"/>
      <c r="KN137" s="102"/>
      <c r="KO137" s="102"/>
      <c r="KP137" s="102"/>
      <c r="KQ137" s="102"/>
      <c r="KR137" s="102"/>
      <c r="KS137" s="102"/>
      <c r="KT137" s="102"/>
      <c r="KU137" s="102"/>
      <c r="KV137" s="102"/>
      <c r="KW137" s="102"/>
      <c r="KX137" s="102"/>
      <c r="KY137" s="102"/>
      <c r="KZ137" s="102"/>
      <c r="LA137" s="102"/>
      <c r="LB137" s="102"/>
      <c r="LC137" s="102"/>
      <c r="LD137" s="102"/>
      <c r="LE137" s="102"/>
      <c r="LF137" s="102"/>
      <c r="LG137" s="102"/>
      <c r="LH137" s="102"/>
      <c r="LI137" s="102"/>
      <c r="LJ137" s="102"/>
      <c r="LK137" s="102"/>
      <c r="LL137" s="102"/>
      <c r="LM137" s="102"/>
      <c r="LN137" s="102"/>
      <c r="LO137" s="102"/>
      <c r="LP137" s="102"/>
      <c r="LQ137" s="102"/>
      <c r="LR137" s="102"/>
      <c r="LS137" s="102"/>
      <c r="LT137" s="102"/>
      <c r="LU137" s="102"/>
      <c r="LV137" s="102"/>
      <c r="LW137" s="102"/>
      <c r="LX137" s="102"/>
      <c r="LY137" s="102"/>
      <c r="LZ137" s="102"/>
      <c r="MA137" s="102"/>
      <c r="MB137" s="102"/>
      <c r="MC137" s="102"/>
      <c r="MD137" s="102"/>
      <c r="ME137" s="102"/>
      <c r="MF137" s="102"/>
      <c r="MG137" s="102"/>
      <c r="MH137" s="102"/>
      <c r="MI137" s="102"/>
      <c r="MJ137" s="102"/>
      <c r="MK137" s="102"/>
      <c r="ML137" s="102"/>
      <c r="MM137" s="102"/>
      <c r="MN137" s="102"/>
      <c r="MO137" s="102"/>
      <c r="MP137" s="102"/>
      <c r="MQ137" s="102"/>
      <c r="MR137" s="102"/>
      <c r="MS137" s="102"/>
      <c r="MT137" s="102"/>
      <c r="MU137" s="102"/>
      <c r="MV137" s="102"/>
      <c r="MW137" s="102"/>
      <c r="MX137" s="102"/>
      <c r="MY137" s="102"/>
      <c r="MZ137" s="102"/>
      <c r="NA137" s="102"/>
      <c r="NB137" s="102"/>
      <c r="NC137" s="102"/>
      <c r="ND137" s="102"/>
      <c r="NE137" s="102"/>
      <c r="NF137" s="102"/>
      <c r="NG137" s="102"/>
      <c r="NH137" s="102"/>
      <c r="NI137" s="102"/>
      <c r="NJ137" s="102"/>
      <c r="NK137" s="102"/>
      <c r="NL137" s="102"/>
      <c r="NM137" s="102"/>
      <c r="NN137" s="102"/>
      <c r="NO137" s="102"/>
      <c r="NP137" s="102"/>
      <c r="NQ137" s="102"/>
      <c r="NR137" s="102"/>
      <c r="NS137" s="102"/>
      <c r="NT137" s="102"/>
      <c r="NU137" s="102"/>
      <c r="NV137" s="102"/>
      <c r="NW137" s="102"/>
      <c r="NX137" s="102"/>
      <c r="NY137" s="102"/>
      <c r="NZ137" s="102"/>
      <c r="OA137" s="102"/>
      <c r="OB137" s="102"/>
      <c r="OC137" s="102"/>
      <c r="OD137" s="102"/>
      <c r="OE137" s="102"/>
      <c r="OF137" s="102"/>
      <c r="OG137" s="102"/>
      <c r="OH137" s="102"/>
      <c r="OI137" s="102"/>
      <c r="OJ137" s="102"/>
      <c r="OK137" s="102"/>
      <c r="OL137" s="102"/>
      <c r="OM137" s="102"/>
      <c r="ON137" s="102"/>
      <c r="OO137" s="102"/>
      <c r="OP137" s="102"/>
      <c r="OQ137" s="102"/>
      <c r="OR137" s="102"/>
      <c r="OS137" s="102"/>
      <c r="OT137" s="102"/>
      <c r="OU137" s="102"/>
      <c r="OV137" s="102"/>
      <c r="OW137" s="102"/>
      <c r="OX137" s="102"/>
      <c r="OY137" s="102"/>
      <c r="OZ137" s="102"/>
      <c r="PA137" s="102"/>
      <c r="PB137" s="102"/>
      <c r="PC137" s="102"/>
      <c r="PD137" s="102"/>
      <c r="PE137" s="102"/>
      <c r="PF137" s="102"/>
      <c r="PG137" s="102"/>
      <c r="PH137" s="102"/>
      <c r="PI137" s="102"/>
      <c r="PJ137" s="102"/>
      <c r="PK137" s="102"/>
      <c r="PL137" s="102"/>
      <c r="PM137" s="102"/>
      <c r="PN137" s="102"/>
      <c r="PO137" s="102"/>
      <c r="PP137" s="102"/>
      <c r="PQ137" s="102"/>
      <c r="PR137" s="102"/>
      <c r="PS137" s="102"/>
      <c r="PT137" s="102"/>
      <c r="PU137" s="102"/>
      <c r="PV137" s="102"/>
      <c r="PW137" s="102"/>
      <c r="PX137" s="102"/>
      <c r="PY137" s="102"/>
      <c r="PZ137" s="102"/>
      <c r="QA137" s="102"/>
      <c r="QB137" s="102"/>
      <c r="QC137" s="102"/>
      <c r="QD137" s="102"/>
      <c r="QE137" s="102"/>
      <c r="QF137" s="102"/>
      <c r="QG137" s="102"/>
      <c r="QH137" s="102"/>
      <c r="QI137" s="102"/>
      <c r="QJ137" s="102"/>
      <c r="QK137" s="102"/>
      <c r="QL137" s="102"/>
      <c r="QM137" s="102"/>
      <c r="QN137" s="102"/>
      <c r="QO137" s="102"/>
      <c r="QP137" s="102"/>
      <c r="QQ137" s="102"/>
      <c r="QR137" s="102"/>
      <c r="QS137" s="102"/>
      <c r="QT137" s="102"/>
      <c r="QU137" s="102"/>
      <c r="QV137" s="102"/>
      <c r="QW137" s="102"/>
      <c r="QX137" s="102"/>
      <c r="QY137" s="102"/>
      <c r="QZ137" s="102"/>
      <c r="RA137" s="102"/>
      <c r="RB137" s="102"/>
      <c r="RC137" s="102"/>
      <c r="RD137" s="102"/>
      <c r="RE137" s="102"/>
      <c r="RF137" s="102"/>
      <c r="RG137" s="102"/>
      <c r="RH137" s="102"/>
      <c r="RI137" s="102"/>
      <c r="RJ137" s="102"/>
      <c r="RK137" s="102"/>
      <c r="RL137" s="102"/>
      <c r="RM137" s="102"/>
      <c r="RN137" s="102"/>
      <c r="RO137" s="102"/>
      <c r="RP137" s="102"/>
      <c r="RQ137" s="102"/>
      <c r="RR137" s="102"/>
      <c r="RS137" s="102"/>
      <c r="RT137" s="102"/>
      <c r="RU137" s="102"/>
      <c r="RV137" s="102"/>
      <c r="RW137" s="102"/>
      <c r="RX137" s="102"/>
      <c r="RY137" s="102"/>
      <c r="RZ137" s="102"/>
      <c r="SA137" s="102"/>
      <c r="SB137" s="102"/>
      <c r="SC137" s="102"/>
      <c r="SD137" s="102"/>
      <c r="SE137" s="102"/>
      <c r="SF137" s="102"/>
      <c r="SG137" s="102"/>
      <c r="SH137" s="102"/>
      <c r="SI137" s="102"/>
      <c r="SJ137" s="102"/>
      <c r="SK137" s="102"/>
      <c r="SL137" s="102"/>
      <c r="SM137" s="102"/>
      <c r="SN137" s="102"/>
      <c r="SO137" s="102"/>
      <c r="SP137" s="102"/>
      <c r="SQ137" s="102"/>
      <c r="SR137" s="102"/>
      <c r="SS137" s="102"/>
      <c r="ST137" s="102"/>
      <c r="SU137" s="102"/>
      <c r="SV137" s="102"/>
      <c r="SW137" s="102"/>
      <c r="SX137" s="102"/>
      <c r="SY137" s="102"/>
      <c r="SZ137" s="102"/>
      <c r="TA137" s="102"/>
      <c r="TB137" s="102"/>
      <c r="TC137" s="102"/>
      <c r="TD137" s="102"/>
      <c r="TE137" s="102"/>
      <c r="TF137" s="102"/>
      <c r="TG137" s="102"/>
      <c r="TH137" s="102"/>
      <c r="TI137" s="102"/>
      <c r="TJ137" s="102"/>
      <c r="TK137" s="102"/>
      <c r="TL137" s="102"/>
      <c r="TM137" s="102"/>
      <c r="TN137" s="102"/>
      <c r="TO137" s="102"/>
      <c r="TP137" s="102"/>
      <c r="TQ137" s="102"/>
      <c r="TR137" s="102"/>
      <c r="TS137" s="102"/>
      <c r="TT137" s="102"/>
      <c r="TU137" s="102"/>
      <c r="TV137" s="102"/>
      <c r="TW137" s="102"/>
      <c r="TX137" s="102"/>
      <c r="TY137" s="102"/>
      <c r="TZ137" s="102"/>
      <c r="UA137" s="102"/>
      <c r="UB137" s="102"/>
      <c r="UC137" s="102"/>
      <c r="UD137" s="102"/>
      <c r="UE137" s="102"/>
      <c r="UF137" s="102"/>
      <c r="UG137" s="102"/>
      <c r="UH137" s="102"/>
      <c r="UI137" s="102"/>
      <c r="UJ137" s="102"/>
      <c r="UK137" s="102"/>
      <c r="UL137" s="102"/>
      <c r="UM137" s="102"/>
      <c r="UN137" s="102"/>
      <c r="UO137" s="102"/>
      <c r="UP137" s="102"/>
      <c r="UQ137" s="102"/>
      <c r="UR137" s="102"/>
      <c r="US137" s="102"/>
      <c r="UT137" s="102"/>
      <c r="UU137" s="102"/>
      <c r="UV137" s="102"/>
      <c r="UW137" s="102"/>
      <c r="UX137" s="102"/>
      <c r="UY137" s="102"/>
      <c r="UZ137" s="102"/>
      <c r="VA137" s="102"/>
      <c r="VB137" s="102"/>
      <c r="VC137" s="102"/>
      <c r="VD137" s="102"/>
      <c r="VE137" s="102"/>
      <c r="VF137" s="102"/>
      <c r="VG137" s="102"/>
      <c r="VH137" s="102"/>
      <c r="VI137" s="102"/>
      <c r="VJ137" s="102"/>
      <c r="VK137" s="102"/>
      <c r="VL137" s="102"/>
      <c r="VM137" s="102"/>
      <c r="VN137" s="102"/>
      <c r="VO137" s="102"/>
      <c r="VP137" s="102"/>
      <c r="VQ137" s="102"/>
      <c r="VR137" s="102"/>
      <c r="VS137" s="102"/>
      <c r="VT137" s="102"/>
      <c r="VU137" s="102"/>
      <c r="VV137" s="102"/>
      <c r="VW137" s="102"/>
      <c r="VX137" s="102"/>
      <c r="VY137" s="102"/>
      <c r="VZ137" s="102"/>
      <c r="WA137" s="102"/>
      <c r="WB137" s="102"/>
      <c r="WC137" s="102"/>
      <c r="WD137" s="102"/>
      <c r="WE137" s="102"/>
      <c r="WF137" s="102"/>
      <c r="WG137" s="102"/>
      <c r="WH137" s="102"/>
      <c r="WI137" s="102"/>
      <c r="WJ137" s="102"/>
      <c r="WK137" s="102"/>
      <c r="WL137" s="102"/>
      <c r="WM137" s="102"/>
      <c r="WN137" s="102"/>
      <c r="WO137" s="102"/>
      <c r="WP137" s="102"/>
      <c r="WQ137" s="102"/>
      <c r="WR137" s="102"/>
      <c r="WS137" s="102"/>
      <c r="WT137" s="102"/>
      <c r="WU137" s="102"/>
      <c r="WV137" s="102"/>
      <c r="WW137" s="102"/>
      <c r="WX137" s="102"/>
      <c r="WY137" s="102"/>
      <c r="WZ137" s="102"/>
      <c r="XA137" s="102"/>
      <c r="XB137" s="102"/>
      <c r="XC137" s="102"/>
      <c r="XD137" s="102"/>
      <c r="XE137" s="102"/>
      <c r="XF137" s="102"/>
      <c r="XG137" s="102"/>
      <c r="XH137" s="102"/>
      <c r="XI137" s="102"/>
      <c r="XJ137" s="102"/>
      <c r="XK137" s="102"/>
      <c r="XL137" s="102"/>
      <c r="XM137" s="102"/>
      <c r="XN137" s="102"/>
      <c r="XO137" s="102"/>
      <c r="XP137" s="102"/>
      <c r="XQ137" s="102"/>
      <c r="XR137" s="102"/>
      <c r="XS137" s="102"/>
      <c r="XT137" s="102"/>
      <c r="XU137" s="102"/>
      <c r="XV137" s="102"/>
      <c r="XW137" s="102"/>
      <c r="XX137" s="102"/>
      <c r="XY137" s="102"/>
      <c r="XZ137" s="102"/>
      <c r="YA137" s="102"/>
      <c r="YB137" s="102"/>
      <c r="YC137" s="102"/>
      <c r="YD137" s="102"/>
      <c r="YE137" s="102"/>
      <c r="YF137" s="102"/>
      <c r="YG137" s="102"/>
      <c r="YH137" s="102"/>
      <c r="YI137" s="102"/>
      <c r="YJ137" s="102"/>
      <c r="YK137" s="102"/>
      <c r="YL137" s="102"/>
      <c r="YM137" s="102"/>
      <c r="YN137" s="102"/>
      <c r="YO137" s="102"/>
      <c r="YP137" s="102"/>
      <c r="YQ137" s="102"/>
      <c r="YR137" s="102"/>
      <c r="YS137" s="102"/>
      <c r="YT137" s="102"/>
      <c r="YU137" s="102"/>
      <c r="YV137" s="102"/>
      <c r="YW137" s="102"/>
      <c r="YX137" s="102"/>
      <c r="YY137" s="102"/>
      <c r="YZ137" s="102"/>
      <c r="ZA137" s="102"/>
      <c r="ZB137" s="102"/>
      <c r="ZC137" s="102"/>
      <c r="ZD137" s="102"/>
      <c r="ZE137" s="102"/>
      <c r="ZF137" s="102"/>
      <c r="ZG137" s="102"/>
      <c r="ZH137" s="102"/>
      <c r="ZI137" s="102"/>
      <c r="ZJ137" s="102"/>
      <c r="ZK137" s="102"/>
      <c r="ZL137" s="102"/>
      <c r="ZM137" s="102"/>
      <c r="ZN137" s="102"/>
      <c r="ZO137" s="102"/>
      <c r="ZP137" s="102"/>
      <c r="ZQ137" s="102"/>
      <c r="ZR137" s="102"/>
      <c r="ZS137" s="102"/>
      <c r="ZT137" s="102"/>
      <c r="ZU137" s="102"/>
      <c r="ZV137" s="102"/>
      <c r="ZW137" s="102"/>
      <c r="ZX137" s="102"/>
      <c r="ZY137" s="102"/>
      <c r="ZZ137" s="102"/>
      <c r="AAA137" s="102"/>
      <c r="AAB137" s="102"/>
      <c r="AAC137" s="102"/>
      <c r="AAD137" s="102"/>
      <c r="AAE137" s="102"/>
      <c r="AAF137" s="102"/>
      <c r="AAG137" s="102"/>
      <c r="AAH137" s="102"/>
      <c r="AAI137" s="102"/>
      <c r="AAJ137" s="102"/>
      <c r="AAK137" s="102"/>
      <c r="AAL137" s="102"/>
      <c r="AAM137" s="102"/>
      <c r="AAN137" s="102"/>
      <c r="AAO137" s="102"/>
      <c r="AAP137" s="102"/>
      <c r="AAQ137" s="102"/>
      <c r="AAR137" s="102"/>
      <c r="AAS137" s="102"/>
      <c r="AAT137" s="102"/>
      <c r="AAU137" s="102"/>
      <c r="AAV137" s="102"/>
      <c r="AAW137" s="102"/>
      <c r="AAX137" s="102"/>
      <c r="AAY137" s="102"/>
      <c r="AAZ137" s="102"/>
      <c r="ABA137" s="102"/>
      <c r="ABB137" s="102"/>
      <c r="ABC137" s="102"/>
      <c r="ABD137" s="102"/>
      <c r="ABE137" s="102"/>
      <c r="ABF137" s="102"/>
      <c r="ABG137" s="102"/>
      <c r="ABH137" s="102"/>
      <c r="ABI137" s="102"/>
      <c r="ABJ137" s="102"/>
      <c r="ABK137" s="102"/>
      <c r="ABL137" s="102"/>
      <c r="ABM137" s="102"/>
      <c r="ABN137" s="102"/>
      <c r="ABO137" s="102"/>
      <c r="ABP137" s="102"/>
      <c r="ABQ137" s="102"/>
      <c r="ABR137" s="102"/>
      <c r="ABS137" s="102"/>
      <c r="ABT137" s="102"/>
      <c r="ABU137" s="102"/>
      <c r="ABV137" s="102"/>
      <c r="ABW137" s="102"/>
      <c r="ABX137" s="102"/>
      <c r="ABY137" s="102"/>
      <c r="ABZ137" s="102"/>
      <c r="ACA137" s="102"/>
      <c r="ACB137" s="102"/>
      <c r="ACC137" s="102"/>
      <c r="ACD137" s="102"/>
      <c r="ACE137" s="102"/>
      <c r="ACF137" s="102"/>
      <c r="ACG137" s="102"/>
      <c r="ACH137" s="102"/>
      <c r="ACI137" s="102"/>
      <c r="ACJ137" s="102"/>
      <c r="ACK137" s="102"/>
      <c r="ACL137" s="102"/>
      <c r="ACM137" s="102"/>
      <c r="ACN137" s="102"/>
      <c r="ACO137" s="102"/>
      <c r="ACP137" s="102"/>
      <c r="ACQ137" s="102"/>
      <c r="ACR137" s="102"/>
      <c r="ACS137" s="102"/>
      <c r="ACT137" s="102"/>
      <c r="ACU137" s="102"/>
      <c r="ACV137" s="102"/>
      <c r="ACW137" s="102"/>
      <c r="ACX137" s="102"/>
      <c r="ACY137" s="102"/>
      <c r="ACZ137" s="102"/>
      <c r="ADA137" s="102"/>
      <c r="ADB137" s="102"/>
      <c r="ADC137" s="102"/>
      <c r="ADD137" s="102"/>
      <c r="ADE137" s="102"/>
      <c r="ADF137" s="102"/>
      <c r="ADG137" s="102"/>
      <c r="ADH137" s="102"/>
      <c r="ADI137" s="102"/>
      <c r="ADJ137" s="102"/>
      <c r="ADK137" s="102"/>
      <c r="ADL137" s="102"/>
      <c r="ADM137" s="102"/>
      <c r="ADN137" s="102"/>
      <c r="ADO137" s="102"/>
      <c r="ADP137" s="102"/>
      <c r="ADQ137" s="102"/>
      <c r="ADR137" s="102"/>
      <c r="ADS137" s="102"/>
      <c r="ADT137" s="102"/>
      <c r="ADU137" s="102"/>
      <c r="ADV137" s="102"/>
      <c r="ADW137" s="102"/>
      <c r="ADX137" s="102"/>
      <c r="ADY137" s="102"/>
      <c r="ADZ137" s="102"/>
      <c r="AEA137" s="102"/>
      <c r="AEB137" s="102"/>
      <c r="AEC137" s="102"/>
      <c r="AED137" s="102"/>
      <c r="AEE137" s="102"/>
      <c r="AEF137" s="102"/>
      <c r="AEG137" s="102"/>
      <c r="AEH137" s="102"/>
      <c r="AEI137" s="102"/>
      <c r="AEJ137" s="102"/>
      <c r="AEK137" s="102"/>
      <c r="AEL137" s="102"/>
      <c r="AEM137" s="102"/>
      <c r="AEN137" s="102"/>
      <c r="AEO137" s="102"/>
      <c r="AEP137" s="102"/>
      <c r="AEQ137" s="102"/>
      <c r="AER137" s="102"/>
      <c r="AES137" s="102"/>
      <c r="AET137" s="102"/>
      <c r="AEU137" s="102"/>
      <c r="AEV137" s="102"/>
      <c r="AEW137" s="102"/>
      <c r="AEX137" s="102"/>
      <c r="AEY137" s="102"/>
      <c r="AEZ137" s="102"/>
      <c r="AFA137" s="102"/>
      <c r="AFB137" s="102"/>
      <c r="AFC137" s="102"/>
      <c r="AFD137" s="102"/>
      <c r="AFE137" s="102"/>
      <c r="AFF137" s="102"/>
      <c r="AFG137" s="102"/>
      <c r="AFH137" s="102"/>
      <c r="AFI137" s="102"/>
      <c r="AFJ137" s="102"/>
      <c r="AFK137" s="102"/>
      <c r="AFL137" s="102"/>
      <c r="AFM137" s="102"/>
      <c r="AFN137" s="102"/>
      <c r="AFO137" s="102"/>
      <c r="AFP137" s="102"/>
      <c r="AFQ137" s="102"/>
      <c r="AFR137" s="102"/>
      <c r="AFS137" s="102"/>
      <c r="AFT137" s="102"/>
      <c r="AFU137" s="102"/>
      <c r="AFV137" s="102"/>
      <c r="AFW137" s="102"/>
      <c r="AFX137" s="102"/>
      <c r="AFY137" s="102"/>
      <c r="AFZ137" s="102"/>
      <c r="AGA137" s="102"/>
      <c r="AGB137" s="102"/>
      <c r="AGC137" s="102"/>
      <c r="AGD137" s="102"/>
      <c r="AGE137" s="102"/>
      <c r="AGF137" s="102"/>
      <c r="AGG137" s="102"/>
      <c r="AGH137" s="102"/>
      <c r="AGI137" s="102"/>
      <c r="AGJ137" s="102"/>
      <c r="AGK137" s="102"/>
      <c r="AGL137" s="102"/>
      <c r="AGM137" s="102"/>
      <c r="AGN137" s="102"/>
      <c r="AGO137" s="102"/>
      <c r="AGP137" s="102"/>
      <c r="AGQ137" s="102"/>
      <c r="AGR137" s="102"/>
      <c r="AGS137" s="102"/>
      <c r="AGT137" s="102"/>
      <c r="AGU137" s="102"/>
      <c r="AGV137" s="102"/>
      <c r="AGW137" s="102"/>
      <c r="AGX137" s="102"/>
      <c r="AGY137" s="102"/>
      <c r="AGZ137" s="102"/>
      <c r="AHA137" s="102"/>
      <c r="AHB137" s="102"/>
      <c r="AHC137" s="102"/>
      <c r="AHD137" s="102"/>
      <c r="AHE137" s="102"/>
      <c r="AHF137" s="102"/>
      <c r="AHG137" s="102"/>
      <c r="AHH137" s="102"/>
      <c r="AHI137" s="102"/>
      <c r="AHJ137" s="102"/>
      <c r="AHK137" s="102"/>
      <c r="AHL137" s="102"/>
      <c r="AHM137" s="102"/>
      <c r="AHN137" s="102"/>
      <c r="AHO137" s="102"/>
      <c r="AHP137" s="102"/>
      <c r="AHQ137" s="102"/>
      <c r="AHR137" s="102"/>
      <c r="AHS137" s="102"/>
      <c r="AHT137" s="102"/>
      <c r="AHU137" s="102"/>
      <c r="AHV137" s="102"/>
      <c r="AHW137" s="102"/>
      <c r="AHX137" s="102"/>
      <c r="AHY137" s="102"/>
      <c r="AHZ137" s="102"/>
      <c r="AIA137" s="102"/>
      <c r="AIB137" s="102"/>
      <c r="AIC137" s="102"/>
      <c r="AID137" s="102"/>
      <c r="AIE137" s="102"/>
      <c r="AIF137" s="102"/>
      <c r="AIG137" s="102"/>
      <c r="AIH137" s="102"/>
      <c r="AII137" s="102"/>
      <c r="AIJ137" s="102"/>
      <c r="AIK137" s="102"/>
      <c r="AIL137" s="102"/>
      <c r="AIM137" s="102"/>
      <c r="AIN137" s="102"/>
      <c r="AIO137" s="102"/>
      <c r="AIP137" s="102"/>
      <c r="AIQ137" s="102"/>
      <c r="AIR137" s="102"/>
      <c r="AIS137" s="102"/>
      <c r="AIT137" s="102"/>
      <c r="AIU137" s="102"/>
      <c r="AIV137" s="102"/>
      <c r="AIW137" s="102"/>
      <c r="AIX137" s="102"/>
      <c r="AIY137" s="102"/>
      <c r="AIZ137" s="102"/>
      <c r="AJA137" s="102"/>
      <c r="AJB137" s="102"/>
      <c r="AJC137" s="102"/>
      <c r="AJD137" s="102"/>
      <c r="AJE137" s="102"/>
      <c r="AJF137" s="102"/>
      <c r="AJG137" s="102"/>
      <c r="AJH137" s="102"/>
      <c r="AJI137" s="102"/>
      <c r="AJJ137" s="102"/>
      <c r="AJK137" s="102"/>
      <c r="AJL137" s="102"/>
      <c r="AJM137" s="102"/>
      <c r="AJN137" s="102"/>
      <c r="AJO137" s="102"/>
      <c r="AJP137" s="102"/>
      <c r="AJQ137" s="102"/>
      <c r="AJR137" s="102"/>
      <c r="AJS137" s="102"/>
      <c r="AJT137" s="102"/>
      <c r="AJU137" s="102"/>
      <c r="AJV137" s="102"/>
      <c r="AJW137" s="102"/>
      <c r="AJX137" s="102"/>
      <c r="AJY137" s="102"/>
      <c r="AJZ137" s="102"/>
      <c r="AKA137" s="102"/>
      <c r="AKB137" s="102"/>
      <c r="AKC137" s="102"/>
      <c r="AKD137" s="102"/>
      <c r="AKE137" s="102"/>
      <c r="AKF137" s="102"/>
      <c r="AKG137" s="102"/>
      <c r="AKH137" s="102"/>
      <c r="AKI137" s="102"/>
      <c r="AKJ137" s="102"/>
      <c r="AKK137" s="102"/>
      <c r="AKL137" s="102"/>
      <c r="AKM137" s="102"/>
      <c r="AKN137" s="102"/>
      <c r="AKO137" s="102"/>
      <c r="AKP137" s="102"/>
      <c r="AKQ137" s="102"/>
      <c r="AKR137" s="102"/>
      <c r="AKS137" s="102"/>
      <c r="AKT137" s="102"/>
      <c r="AKU137" s="102"/>
      <c r="AKV137" s="102"/>
      <c r="AKW137" s="102"/>
      <c r="AKX137" s="102"/>
      <c r="AKY137" s="102"/>
      <c r="AKZ137" s="102"/>
      <c r="ALA137" s="102"/>
      <c r="ALB137" s="102"/>
      <c r="ALC137" s="102"/>
      <c r="ALD137" s="102"/>
      <c r="ALE137" s="102"/>
      <c r="ALF137" s="102"/>
      <c r="ALG137" s="102"/>
      <c r="ALH137" s="102"/>
      <c r="ALI137" s="102"/>
      <c r="ALJ137" s="102"/>
      <c r="ALK137" s="102"/>
      <c r="ALL137" s="102"/>
      <c r="ALM137" s="102"/>
      <c r="ALN137" s="102"/>
      <c r="ALO137" s="102"/>
      <c r="ALP137" s="102"/>
      <c r="ALQ137" s="102"/>
      <c r="ALR137" s="102"/>
      <c r="ALS137" s="102"/>
      <c r="ALT137" s="102"/>
      <c r="ALU137" s="102"/>
      <c r="ALV137" s="102"/>
      <c r="ALW137" s="102"/>
      <c r="ALX137" s="102"/>
      <c r="ALY137" s="102"/>
      <c r="ALZ137" s="102"/>
      <c r="AMA137" s="102"/>
      <c r="AMB137" s="102"/>
      <c r="AMC137" s="102"/>
      <c r="AMD137" s="102"/>
      <c r="AME137" s="102"/>
      <c r="AMF137" s="102"/>
      <c r="AMG137" s="102"/>
      <c r="AMH137" s="102"/>
      <c r="AMI137" s="102"/>
      <c r="AMJ137" s="102"/>
      <c r="AMK137" s="102"/>
      <c r="AML137" s="102"/>
    </row>
    <row r="138" spans="1:1026" s="103" customFormat="1" ht="19.5" customHeight="1">
      <c r="A138" s="102"/>
      <c r="B138" s="850"/>
      <c r="C138" s="1016"/>
      <c r="D138" s="1017"/>
      <c r="E138" s="992"/>
      <c r="F138" s="123" t="s">
        <v>62</v>
      </c>
      <c r="G138" s="122">
        <f>'INFORMAÇÕES BÁSICAS'!D62</f>
        <v>0.03</v>
      </c>
      <c r="H138" s="1019"/>
      <c r="I138" s="19"/>
      <c r="J138" s="102"/>
      <c r="K138" s="98"/>
      <c r="L138" s="102"/>
      <c r="M138" s="102"/>
      <c r="N138" s="102"/>
      <c r="O138" s="102"/>
      <c r="P138" s="102"/>
      <c r="Q138" s="102"/>
      <c r="R138" s="102"/>
      <c r="S138" s="102"/>
      <c r="T138" s="102"/>
      <c r="U138" s="102"/>
      <c r="V138" s="102"/>
      <c r="W138" s="102"/>
      <c r="X138" s="102"/>
      <c r="Y138" s="102"/>
      <c r="Z138" s="102"/>
      <c r="AA138" s="102"/>
      <c r="AB138" s="102"/>
      <c r="AC138" s="102"/>
      <c r="AD138" s="102"/>
      <c r="AE138" s="102"/>
      <c r="AF138" s="102"/>
      <c r="AG138" s="102"/>
      <c r="AH138" s="102"/>
      <c r="AI138" s="102"/>
      <c r="AJ138" s="102"/>
      <c r="AK138" s="102"/>
      <c r="AL138" s="102"/>
      <c r="AM138" s="102"/>
      <c r="AN138" s="102"/>
      <c r="AO138" s="102"/>
      <c r="AP138" s="102"/>
      <c r="AQ138" s="102"/>
      <c r="AR138" s="102"/>
      <c r="AS138" s="102"/>
      <c r="AT138" s="102"/>
      <c r="AU138" s="102"/>
      <c r="AV138" s="102"/>
      <c r="AW138" s="102"/>
      <c r="AX138" s="102"/>
      <c r="AY138" s="102"/>
      <c r="AZ138" s="102"/>
      <c r="BA138" s="102"/>
      <c r="BB138" s="102"/>
      <c r="BC138" s="102"/>
      <c r="BD138" s="102"/>
      <c r="BE138" s="102"/>
      <c r="BF138" s="102"/>
      <c r="BG138" s="102"/>
      <c r="BH138" s="102"/>
      <c r="BI138" s="102"/>
      <c r="BJ138" s="102"/>
      <c r="BK138" s="102"/>
      <c r="BL138" s="102"/>
      <c r="BM138" s="102"/>
      <c r="BN138" s="102"/>
      <c r="BO138" s="102"/>
      <c r="BP138" s="102"/>
      <c r="BQ138" s="102"/>
      <c r="BR138" s="102"/>
      <c r="BS138" s="102"/>
      <c r="BT138" s="102"/>
      <c r="BU138" s="102"/>
      <c r="BV138" s="102"/>
      <c r="BW138" s="102"/>
      <c r="BX138" s="102"/>
      <c r="BY138" s="102"/>
      <c r="BZ138" s="102"/>
      <c r="CA138" s="102"/>
      <c r="CB138" s="102"/>
      <c r="CC138" s="102"/>
      <c r="CD138" s="102"/>
      <c r="CE138" s="102"/>
      <c r="CF138" s="102"/>
      <c r="CG138" s="102"/>
      <c r="CH138" s="102"/>
      <c r="CI138" s="102"/>
      <c r="CJ138" s="102"/>
      <c r="CK138" s="102"/>
      <c r="CL138" s="102"/>
      <c r="CM138" s="102"/>
      <c r="CN138" s="102"/>
      <c r="CO138" s="102"/>
      <c r="CP138" s="102"/>
      <c r="CQ138" s="102"/>
      <c r="CR138" s="102"/>
      <c r="CS138" s="102"/>
      <c r="CT138" s="102"/>
      <c r="CU138" s="102"/>
      <c r="CV138" s="102"/>
      <c r="CW138" s="102"/>
      <c r="CX138" s="102"/>
      <c r="CY138" s="102"/>
      <c r="CZ138" s="102"/>
      <c r="DA138" s="102"/>
      <c r="DB138" s="102"/>
      <c r="DC138" s="102"/>
      <c r="DD138" s="102"/>
      <c r="DE138" s="102"/>
      <c r="DF138" s="102"/>
      <c r="DG138" s="102"/>
      <c r="DH138" s="102"/>
      <c r="DI138" s="102"/>
      <c r="DJ138" s="102"/>
      <c r="DK138" s="102"/>
      <c r="DL138" s="102"/>
      <c r="DM138" s="102"/>
      <c r="DN138" s="102"/>
      <c r="DO138" s="102"/>
      <c r="DP138" s="102"/>
      <c r="DQ138" s="102"/>
      <c r="DR138" s="102"/>
      <c r="DS138" s="102"/>
      <c r="DT138" s="102"/>
      <c r="DU138" s="102"/>
      <c r="DV138" s="102"/>
      <c r="DW138" s="102"/>
      <c r="DX138" s="102"/>
      <c r="DY138" s="102"/>
      <c r="DZ138" s="102"/>
      <c r="EA138" s="102"/>
      <c r="EB138" s="102"/>
      <c r="EC138" s="102"/>
      <c r="ED138" s="102"/>
      <c r="EE138" s="102"/>
      <c r="EF138" s="102"/>
      <c r="EG138" s="102"/>
      <c r="EH138" s="102"/>
      <c r="EI138" s="102"/>
      <c r="EJ138" s="102"/>
      <c r="EK138" s="102"/>
      <c r="EL138" s="102"/>
      <c r="EM138" s="102"/>
      <c r="EN138" s="102"/>
      <c r="EO138" s="102"/>
      <c r="EP138" s="102"/>
      <c r="EQ138" s="102"/>
      <c r="ER138" s="102"/>
      <c r="ES138" s="102"/>
      <c r="ET138" s="102"/>
      <c r="EU138" s="102"/>
      <c r="EV138" s="102"/>
      <c r="EW138" s="102"/>
      <c r="EX138" s="102"/>
      <c r="EY138" s="102"/>
      <c r="EZ138" s="102"/>
      <c r="FA138" s="102"/>
      <c r="FB138" s="102"/>
      <c r="FC138" s="102"/>
      <c r="FD138" s="102"/>
      <c r="FE138" s="102"/>
      <c r="FF138" s="102"/>
      <c r="FG138" s="102"/>
      <c r="FH138" s="102"/>
      <c r="FI138" s="102"/>
      <c r="FJ138" s="102"/>
      <c r="FK138" s="102"/>
      <c r="FL138" s="102"/>
      <c r="FM138" s="102"/>
      <c r="FN138" s="102"/>
      <c r="FO138" s="102"/>
      <c r="FP138" s="102"/>
      <c r="FQ138" s="102"/>
      <c r="FR138" s="102"/>
      <c r="FS138" s="102"/>
      <c r="FT138" s="102"/>
      <c r="FU138" s="102"/>
      <c r="FV138" s="102"/>
      <c r="FW138" s="102"/>
      <c r="FX138" s="102"/>
      <c r="FY138" s="102"/>
      <c r="FZ138" s="102"/>
      <c r="GA138" s="102"/>
      <c r="GB138" s="102"/>
      <c r="GC138" s="102"/>
      <c r="GD138" s="102"/>
      <c r="GE138" s="102"/>
      <c r="GF138" s="102"/>
      <c r="GG138" s="102"/>
      <c r="GH138" s="102"/>
      <c r="GI138" s="102"/>
      <c r="GJ138" s="102"/>
      <c r="GK138" s="102"/>
      <c r="GL138" s="102"/>
      <c r="GM138" s="102"/>
      <c r="GN138" s="102"/>
      <c r="GO138" s="102"/>
      <c r="GP138" s="102"/>
      <c r="GQ138" s="102"/>
      <c r="GR138" s="102"/>
      <c r="GS138" s="102"/>
      <c r="GT138" s="102"/>
      <c r="GU138" s="102"/>
      <c r="GV138" s="102"/>
      <c r="GW138" s="102"/>
      <c r="GX138" s="102"/>
      <c r="GY138" s="102"/>
      <c r="GZ138" s="102"/>
      <c r="HA138" s="102"/>
      <c r="HB138" s="102"/>
      <c r="HC138" s="102"/>
      <c r="HD138" s="102"/>
      <c r="HE138" s="102"/>
      <c r="HF138" s="102"/>
      <c r="HG138" s="102"/>
      <c r="HH138" s="102"/>
      <c r="HI138" s="102"/>
      <c r="HJ138" s="102"/>
      <c r="HK138" s="102"/>
      <c r="HL138" s="102"/>
      <c r="HM138" s="102"/>
      <c r="HN138" s="102"/>
      <c r="HO138" s="102"/>
      <c r="HP138" s="102"/>
      <c r="HQ138" s="102"/>
      <c r="HR138" s="102"/>
      <c r="HS138" s="102"/>
      <c r="HT138" s="102"/>
      <c r="HU138" s="102"/>
      <c r="HV138" s="102"/>
      <c r="HW138" s="102"/>
      <c r="HX138" s="102"/>
      <c r="HY138" s="102"/>
      <c r="HZ138" s="102"/>
      <c r="IA138" s="102"/>
      <c r="IB138" s="102"/>
      <c r="IC138" s="102"/>
      <c r="ID138" s="102"/>
      <c r="IE138" s="102"/>
      <c r="IF138" s="102"/>
      <c r="IG138" s="102"/>
      <c r="IH138" s="102"/>
      <c r="II138" s="102"/>
      <c r="IJ138" s="102"/>
      <c r="IK138" s="102"/>
      <c r="IL138" s="102"/>
      <c r="IM138" s="102"/>
      <c r="IN138" s="102"/>
      <c r="IO138" s="102"/>
      <c r="IP138" s="102"/>
      <c r="IQ138" s="102"/>
      <c r="IR138" s="102"/>
      <c r="IS138" s="102"/>
      <c r="IT138" s="102"/>
      <c r="IU138" s="102"/>
      <c r="IV138" s="102"/>
      <c r="IW138" s="102"/>
      <c r="IX138" s="102"/>
      <c r="IY138" s="102"/>
      <c r="IZ138" s="102"/>
      <c r="JA138" s="102"/>
      <c r="JB138" s="102"/>
      <c r="JC138" s="102"/>
      <c r="JD138" s="102"/>
      <c r="JE138" s="102"/>
      <c r="JF138" s="102"/>
      <c r="JG138" s="102"/>
      <c r="JH138" s="102"/>
      <c r="JI138" s="102"/>
      <c r="JJ138" s="102"/>
      <c r="JK138" s="102"/>
      <c r="JL138" s="102"/>
      <c r="JM138" s="102"/>
      <c r="JN138" s="102"/>
      <c r="JO138" s="102"/>
      <c r="JP138" s="102"/>
      <c r="JQ138" s="102"/>
      <c r="JR138" s="102"/>
      <c r="JS138" s="102"/>
      <c r="JT138" s="102"/>
      <c r="JU138" s="102"/>
      <c r="JV138" s="102"/>
      <c r="JW138" s="102"/>
      <c r="JX138" s="102"/>
      <c r="JY138" s="102"/>
      <c r="JZ138" s="102"/>
      <c r="KA138" s="102"/>
      <c r="KB138" s="102"/>
      <c r="KC138" s="102"/>
      <c r="KD138" s="102"/>
      <c r="KE138" s="102"/>
      <c r="KF138" s="102"/>
      <c r="KG138" s="102"/>
      <c r="KH138" s="102"/>
      <c r="KI138" s="102"/>
      <c r="KJ138" s="102"/>
      <c r="KK138" s="102"/>
      <c r="KL138" s="102"/>
      <c r="KM138" s="102"/>
      <c r="KN138" s="102"/>
      <c r="KO138" s="102"/>
      <c r="KP138" s="102"/>
      <c r="KQ138" s="102"/>
      <c r="KR138" s="102"/>
      <c r="KS138" s="102"/>
      <c r="KT138" s="102"/>
      <c r="KU138" s="102"/>
      <c r="KV138" s="102"/>
      <c r="KW138" s="102"/>
      <c r="KX138" s="102"/>
      <c r="KY138" s="102"/>
      <c r="KZ138" s="102"/>
      <c r="LA138" s="102"/>
      <c r="LB138" s="102"/>
      <c r="LC138" s="102"/>
      <c r="LD138" s="102"/>
      <c r="LE138" s="102"/>
      <c r="LF138" s="102"/>
      <c r="LG138" s="102"/>
      <c r="LH138" s="102"/>
      <c r="LI138" s="102"/>
      <c r="LJ138" s="102"/>
      <c r="LK138" s="102"/>
      <c r="LL138" s="102"/>
      <c r="LM138" s="102"/>
      <c r="LN138" s="102"/>
      <c r="LO138" s="102"/>
      <c r="LP138" s="102"/>
      <c r="LQ138" s="102"/>
      <c r="LR138" s="102"/>
      <c r="LS138" s="102"/>
      <c r="LT138" s="102"/>
      <c r="LU138" s="102"/>
      <c r="LV138" s="102"/>
      <c r="LW138" s="102"/>
      <c r="LX138" s="102"/>
      <c r="LY138" s="102"/>
      <c r="LZ138" s="102"/>
      <c r="MA138" s="102"/>
      <c r="MB138" s="102"/>
      <c r="MC138" s="102"/>
      <c r="MD138" s="102"/>
      <c r="ME138" s="102"/>
      <c r="MF138" s="102"/>
      <c r="MG138" s="102"/>
      <c r="MH138" s="102"/>
      <c r="MI138" s="102"/>
      <c r="MJ138" s="102"/>
      <c r="MK138" s="102"/>
      <c r="ML138" s="102"/>
      <c r="MM138" s="102"/>
      <c r="MN138" s="102"/>
      <c r="MO138" s="102"/>
      <c r="MP138" s="102"/>
      <c r="MQ138" s="102"/>
      <c r="MR138" s="102"/>
      <c r="MS138" s="102"/>
      <c r="MT138" s="102"/>
      <c r="MU138" s="102"/>
      <c r="MV138" s="102"/>
      <c r="MW138" s="102"/>
      <c r="MX138" s="102"/>
      <c r="MY138" s="102"/>
      <c r="MZ138" s="102"/>
      <c r="NA138" s="102"/>
      <c r="NB138" s="102"/>
      <c r="NC138" s="102"/>
      <c r="ND138" s="102"/>
      <c r="NE138" s="102"/>
      <c r="NF138" s="102"/>
      <c r="NG138" s="102"/>
      <c r="NH138" s="102"/>
      <c r="NI138" s="102"/>
      <c r="NJ138" s="102"/>
      <c r="NK138" s="102"/>
      <c r="NL138" s="102"/>
      <c r="NM138" s="102"/>
      <c r="NN138" s="102"/>
      <c r="NO138" s="102"/>
      <c r="NP138" s="102"/>
      <c r="NQ138" s="102"/>
      <c r="NR138" s="102"/>
      <c r="NS138" s="102"/>
      <c r="NT138" s="102"/>
      <c r="NU138" s="102"/>
      <c r="NV138" s="102"/>
      <c r="NW138" s="102"/>
      <c r="NX138" s="102"/>
      <c r="NY138" s="102"/>
      <c r="NZ138" s="102"/>
      <c r="OA138" s="102"/>
      <c r="OB138" s="102"/>
      <c r="OC138" s="102"/>
      <c r="OD138" s="102"/>
      <c r="OE138" s="102"/>
      <c r="OF138" s="102"/>
      <c r="OG138" s="102"/>
      <c r="OH138" s="102"/>
      <c r="OI138" s="102"/>
      <c r="OJ138" s="102"/>
      <c r="OK138" s="102"/>
      <c r="OL138" s="102"/>
      <c r="OM138" s="102"/>
      <c r="ON138" s="102"/>
      <c r="OO138" s="102"/>
      <c r="OP138" s="102"/>
      <c r="OQ138" s="102"/>
      <c r="OR138" s="102"/>
      <c r="OS138" s="102"/>
      <c r="OT138" s="102"/>
      <c r="OU138" s="102"/>
      <c r="OV138" s="102"/>
      <c r="OW138" s="102"/>
      <c r="OX138" s="102"/>
      <c r="OY138" s="102"/>
      <c r="OZ138" s="102"/>
      <c r="PA138" s="102"/>
      <c r="PB138" s="102"/>
      <c r="PC138" s="102"/>
      <c r="PD138" s="102"/>
      <c r="PE138" s="102"/>
      <c r="PF138" s="102"/>
      <c r="PG138" s="102"/>
      <c r="PH138" s="102"/>
      <c r="PI138" s="102"/>
      <c r="PJ138" s="102"/>
      <c r="PK138" s="102"/>
      <c r="PL138" s="102"/>
      <c r="PM138" s="102"/>
      <c r="PN138" s="102"/>
      <c r="PO138" s="102"/>
      <c r="PP138" s="102"/>
      <c r="PQ138" s="102"/>
      <c r="PR138" s="102"/>
      <c r="PS138" s="102"/>
      <c r="PT138" s="102"/>
      <c r="PU138" s="102"/>
      <c r="PV138" s="102"/>
      <c r="PW138" s="102"/>
      <c r="PX138" s="102"/>
      <c r="PY138" s="102"/>
      <c r="PZ138" s="102"/>
      <c r="QA138" s="102"/>
      <c r="QB138" s="102"/>
      <c r="QC138" s="102"/>
      <c r="QD138" s="102"/>
      <c r="QE138" s="102"/>
      <c r="QF138" s="102"/>
      <c r="QG138" s="102"/>
      <c r="QH138" s="102"/>
      <c r="QI138" s="102"/>
      <c r="QJ138" s="102"/>
      <c r="QK138" s="102"/>
      <c r="QL138" s="102"/>
      <c r="QM138" s="102"/>
      <c r="QN138" s="102"/>
      <c r="QO138" s="102"/>
      <c r="QP138" s="102"/>
      <c r="QQ138" s="102"/>
      <c r="QR138" s="102"/>
      <c r="QS138" s="102"/>
      <c r="QT138" s="102"/>
      <c r="QU138" s="102"/>
      <c r="QV138" s="102"/>
      <c r="QW138" s="102"/>
      <c r="QX138" s="102"/>
      <c r="QY138" s="102"/>
      <c r="QZ138" s="102"/>
      <c r="RA138" s="102"/>
      <c r="RB138" s="102"/>
      <c r="RC138" s="102"/>
      <c r="RD138" s="102"/>
      <c r="RE138" s="102"/>
      <c r="RF138" s="102"/>
      <c r="RG138" s="102"/>
      <c r="RH138" s="102"/>
      <c r="RI138" s="102"/>
      <c r="RJ138" s="102"/>
      <c r="RK138" s="102"/>
      <c r="RL138" s="102"/>
      <c r="RM138" s="102"/>
      <c r="RN138" s="102"/>
      <c r="RO138" s="102"/>
      <c r="RP138" s="102"/>
      <c r="RQ138" s="102"/>
      <c r="RR138" s="102"/>
      <c r="RS138" s="102"/>
      <c r="RT138" s="102"/>
      <c r="RU138" s="102"/>
      <c r="RV138" s="102"/>
      <c r="RW138" s="102"/>
      <c r="RX138" s="102"/>
      <c r="RY138" s="102"/>
      <c r="RZ138" s="102"/>
      <c r="SA138" s="102"/>
      <c r="SB138" s="102"/>
      <c r="SC138" s="102"/>
      <c r="SD138" s="102"/>
      <c r="SE138" s="102"/>
      <c r="SF138" s="102"/>
      <c r="SG138" s="102"/>
      <c r="SH138" s="102"/>
      <c r="SI138" s="102"/>
      <c r="SJ138" s="102"/>
      <c r="SK138" s="102"/>
      <c r="SL138" s="102"/>
      <c r="SM138" s="102"/>
      <c r="SN138" s="102"/>
      <c r="SO138" s="102"/>
      <c r="SP138" s="102"/>
      <c r="SQ138" s="102"/>
      <c r="SR138" s="102"/>
      <c r="SS138" s="102"/>
      <c r="ST138" s="102"/>
      <c r="SU138" s="102"/>
      <c r="SV138" s="102"/>
      <c r="SW138" s="102"/>
      <c r="SX138" s="102"/>
      <c r="SY138" s="102"/>
      <c r="SZ138" s="102"/>
      <c r="TA138" s="102"/>
      <c r="TB138" s="102"/>
      <c r="TC138" s="102"/>
      <c r="TD138" s="102"/>
      <c r="TE138" s="102"/>
      <c r="TF138" s="102"/>
      <c r="TG138" s="102"/>
      <c r="TH138" s="102"/>
      <c r="TI138" s="102"/>
      <c r="TJ138" s="102"/>
      <c r="TK138" s="102"/>
      <c r="TL138" s="102"/>
      <c r="TM138" s="102"/>
      <c r="TN138" s="102"/>
      <c r="TO138" s="102"/>
      <c r="TP138" s="102"/>
      <c r="TQ138" s="102"/>
      <c r="TR138" s="102"/>
      <c r="TS138" s="102"/>
      <c r="TT138" s="102"/>
      <c r="TU138" s="102"/>
      <c r="TV138" s="102"/>
      <c r="TW138" s="102"/>
      <c r="TX138" s="102"/>
      <c r="TY138" s="102"/>
      <c r="TZ138" s="102"/>
      <c r="UA138" s="102"/>
      <c r="UB138" s="102"/>
      <c r="UC138" s="102"/>
      <c r="UD138" s="102"/>
      <c r="UE138" s="102"/>
      <c r="UF138" s="102"/>
      <c r="UG138" s="102"/>
      <c r="UH138" s="102"/>
      <c r="UI138" s="102"/>
      <c r="UJ138" s="102"/>
      <c r="UK138" s="102"/>
      <c r="UL138" s="102"/>
      <c r="UM138" s="102"/>
      <c r="UN138" s="102"/>
      <c r="UO138" s="102"/>
      <c r="UP138" s="102"/>
      <c r="UQ138" s="102"/>
      <c r="UR138" s="102"/>
      <c r="US138" s="102"/>
      <c r="UT138" s="102"/>
      <c r="UU138" s="102"/>
      <c r="UV138" s="102"/>
      <c r="UW138" s="102"/>
      <c r="UX138" s="102"/>
      <c r="UY138" s="102"/>
      <c r="UZ138" s="102"/>
      <c r="VA138" s="102"/>
      <c r="VB138" s="102"/>
      <c r="VC138" s="102"/>
      <c r="VD138" s="102"/>
      <c r="VE138" s="102"/>
      <c r="VF138" s="102"/>
      <c r="VG138" s="102"/>
      <c r="VH138" s="102"/>
      <c r="VI138" s="102"/>
      <c r="VJ138" s="102"/>
      <c r="VK138" s="102"/>
      <c r="VL138" s="102"/>
      <c r="VM138" s="102"/>
      <c r="VN138" s="102"/>
      <c r="VO138" s="102"/>
      <c r="VP138" s="102"/>
      <c r="VQ138" s="102"/>
      <c r="VR138" s="102"/>
      <c r="VS138" s="102"/>
      <c r="VT138" s="102"/>
      <c r="VU138" s="102"/>
      <c r="VV138" s="102"/>
      <c r="VW138" s="102"/>
      <c r="VX138" s="102"/>
      <c r="VY138" s="102"/>
      <c r="VZ138" s="102"/>
      <c r="WA138" s="102"/>
      <c r="WB138" s="102"/>
      <c r="WC138" s="102"/>
      <c r="WD138" s="102"/>
      <c r="WE138" s="102"/>
      <c r="WF138" s="102"/>
      <c r="WG138" s="102"/>
      <c r="WH138" s="102"/>
      <c r="WI138" s="102"/>
      <c r="WJ138" s="102"/>
      <c r="WK138" s="102"/>
      <c r="WL138" s="102"/>
      <c r="WM138" s="102"/>
      <c r="WN138" s="102"/>
      <c r="WO138" s="102"/>
      <c r="WP138" s="102"/>
      <c r="WQ138" s="102"/>
      <c r="WR138" s="102"/>
      <c r="WS138" s="102"/>
      <c r="WT138" s="102"/>
      <c r="WU138" s="102"/>
      <c r="WV138" s="102"/>
      <c r="WW138" s="102"/>
      <c r="WX138" s="102"/>
      <c r="WY138" s="102"/>
      <c r="WZ138" s="102"/>
      <c r="XA138" s="102"/>
      <c r="XB138" s="102"/>
      <c r="XC138" s="102"/>
      <c r="XD138" s="102"/>
      <c r="XE138" s="102"/>
      <c r="XF138" s="102"/>
      <c r="XG138" s="102"/>
      <c r="XH138" s="102"/>
      <c r="XI138" s="102"/>
      <c r="XJ138" s="102"/>
      <c r="XK138" s="102"/>
      <c r="XL138" s="102"/>
      <c r="XM138" s="102"/>
      <c r="XN138" s="102"/>
      <c r="XO138" s="102"/>
      <c r="XP138" s="102"/>
      <c r="XQ138" s="102"/>
      <c r="XR138" s="102"/>
      <c r="XS138" s="102"/>
      <c r="XT138" s="102"/>
      <c r="XU138" s="102"/>
      <c r="XV138" s="102"/>
      <c r="XW138" s="102"/>
      <c r="XX138" s="102"/>
      <c r="XY138" s="102"/>
      <c r="XZ138" s="102"/>
      <c r="YA138" s="102"/>
      <c r="YB138" s="102"/>
      <c r="YC138" s="102"/>
      <c r="YD138" s="102"/>
      <c r="YE138" s="102"/>
      <c r="YF138" s="102"/>
      <c r="YG138" s="102"/>
      <c r="YH138" s="102"/>
      <c r="YI138" s="102"/>
      <c r="YJ138" s="102"/>
      <c r="YK138" s="102"/>
      <c r="YL138" s="102"/>
      <c r="YM138" s="102"/>
      <c r="YN138" s="102"/>
      <c r="YO138" s="102"/>
      <c r="YP138" s="102"/>
      <c r="YQ138" s="102"/>
      <c r="YR138" s="102"/>
      <c r="YS138" s="102"/>
      <c r="YT138" s="102"/>
      <c r="YU138" s="102"/>
      <c r="YV138" s="102"/>
      <c r="YW138" s="102"/>
      <c r="YX138" s="102"/>
      <c r="YY138" s="102"/>
      <c r="YZ138" s="102"/>
      <c r="ZA138" s="102"/>
      <c r="ZB138" s="102"/>
      <c r="ZC138" s="102"/>
      <c r="ZD138" s="102"/>
      <c r="ZE138" s="102"/>
      <c r="ZF138" s="102"/>
      <c r="ZG138" s="102"/>
      <c r="ZH138" s="102"/>
      <c r="ZI138" s="102"/>
      <c r="ZJ138" s="102"/>
      <c r="ZK138" s="102"/>
      <c r="ZL138" s="102"/>
      <c r="ZM138" s="102"/>
      <c r="ZN138" s="102"/>
      <c r="ZO138" s="102"/>
      <c r="ZP138" s="102"/>
      <c r="ZQ138" s="102"/>
      <c r="ZR138" s="102"/>
      <c r="ZS138" s="102"/>
      <c r="ZT138" s="102"/>
      <c r="ZU138" s="102"/>
      <c r="ZV138" s="102"/>
      <c r="ZW138" s="102"/>
      <c r="ZX138" s="102"/>
      <c r="ZY138" s="102"/>
      <c r="ZZ138" s="102"/>
      <c r="AAA138" s="102"/>
      <c r="AAB138" s="102"/>
      <c r="AAC138" s="102"/>
      <c r="AAD138" s="102"/>
      <c r="AAE138" s="102"/>
      <c r="AAF138" s="102"/>
      <c r="AAG138" s="102"/>
      <c r="AAH138" s="102"/>
      <c r="AAI138" s="102"/>
      <c r="AAJ138" s="102"/>
      <c r="AAK138" s="102"/>
      <c r="AAL138" s="102"/>
      <c r="AAM138" s="102"/>
      <c r="AAN138" s="102"/>
      <c r="AAO138" s="102"/>
      <c r="AAP138" s="102"/>
      <c r="AAQ138" s="102"/>
      <c r="AAR138" s="102"/>
      <c r="AAS138" s="102"/>
      <c r="AAT138" s="102"/>
      <c r="AAU138" s="102"/>
      <c r="AAV138" s="102"/>
      <c r="AAW138" s="102"/>
      <c r="AAX138" s="102"/>
      <c r="AAY138" s="102"/>
      <c r="AAZ138" s="102"/>
      <c r="ABA138" s="102"/>
      <c r="ABB138" s="102"/>
      <c r="ABC138" s="102"/>
      <c r="ABD138" s="102"/>
      <c r="ABE138" s="102"/>
      <c r="ABF138" s="102"/>
      <c r="ABG138" s="102"/>
      <c r="ABH138" s="102"/>
      <c r="ABI138" s="102"/>
      <c r="ABJ138" s="102"/>
      <c r="ABK138" s="102"/>
      <c r="ABL138" s="102"/>
      <c r="ABM138" s="102"/>
      <c r="ABN138" s="102"/>
      <c r="ABO138" s="102"/>
      <c r="ABP138" s="102"/>
      <c r="ABQ138" s="102"/>
      <c r="ABR138" s="102"/>
      <c r="ABS138" s="102"/>
      <c r="ABT138" s="102"/>
      <c r="ABU138" s="102"/>
      <c r="ABV138" s="102"/>
      <c r="ABW138" s="102"/>
      <c r="ABX138" s="102"/>
      <c r="ABY138" s="102"/>
      <c r="ABZ138" s="102"/>
      <c r="ACA138" s="102"/>
      <c r="ACB138" s="102"/>
      <c r="ACC138" s="102"/>
      <c r="ACD138" s="102"/>
      <c r="ACE138" s="102"/>
      <c r="ACF138" s="102"/>
      <c r="ACG138" s="102"/>
      <c r="ACH138" s="102"/>
      <c r="ACI138" s="102"/>
      <c r="ACJ138" s="102"/>
      <c r="ACK138" s="102"/>
      <c r="ACL138" s="102"/>
      <c r="ACM138" s="102"/>
      <c r="ACN138" s="102"/>
      <c r="ACO138" s="102"/>
      <c r="ACP138" s="102"/>
      <c r="ACQ138" s="102"/>
      <c r="ACR138" s="102"/>
      <c r="ACS138" s="102"/>
      <c r="ACT138" s="102"/>
      <c r="ACU138" s="102"/>
      <c r="ACV138" s="102"/>
      <c r="ACW138" s="102"/>
      <c r="ACX138" s="102"/>
      <c r="ACY138" s="102"/>
      <c r="ACZ138" s="102"/>
      <c r="ADA138" s="102"/>
      <c r="ADB138" s="102"/>
      <c r="ADC138" s="102"/>
      <c r="ADD138" s="102"/>
      <c r="ADE138" s="102"/>
      <c r="ADF138" s="102"/>
      <c r="ADG138" s="102"/>
      <c r="ADH138" s="102"/>
      <c r="ADI138" s="102"/>
      <c r="ADJ138" s="102"/>
      <c r="ADK138" s="102"/>
      <c r="ADL138" s="102"/>
      <c r="ADM138" s="102"/>
      <c r="ADN138" s="102"/>
      <c r="ADO138" s="102"/>
      <c r="ADP138" s="102"/>
      <c r="ADQ138" s="102"/>
      <c r="ADR138" s="102"/>
      <c r="ADS138" s="102"/>
      <c r="ADT138" s="102"/>
      <c r="ADU138" s="102"/>
      <c r="ADV138" s="102"/>
      <c r="ADW138" s="102"/>
      <c r="ADX138" s="102"/>
      <c r="ADY138" s="102"/>
      <c r="ADZ138" s="102"/>
      <c r="AEA138" s="102"/>
      <c r="AEB138" s="102"/>
      <c r="AEC138" s="102"/>
      <c r="AED138" s="102"/>
      <c r="AEE138" s="102"/>
      <c r="AEF138" s="102"/>
      <c r="AEG138" s="102"/>
      <c r="AEH138" s="102"/>
      <c r="AEI138" s="102"/>
      <c r="AEJ138" s="102"/>
      <c r="AEK138" s="102"/>
      <c r="AEL138" s="102"/>
      <c r="AEM138" s="102"/>
      <c r="AEN138" s="102"/>
      <c r="AEO138" s="102"/>
      <c r="AEP138" s="102"/>
      <c r="AEQ138" s="102"/>
      <c r="AER138" s="102"/>
      <c r="AES138" s="102"/>
      <c r="AET138" s="102"/>
      <c r="AEU138" s="102"/>
      <c r="AEV138" s="102"/>
      <c r="AEW138" s="102"/>
      <c r="AEX138" s="102"/>
      <c r="AEY138" s="102"/>
      <c r="AEZ138" s="102"/>
      <c r="AFA138" s="102"/>
      <c r="AFB138" s="102"/>
      <c r="AFC138" s="102"/>
      <c r="AFD138" s="102"/>
      <c r="AFE138" s="102"/>
      <c r="AFF138" s="102"/>
      <c r="AFG138" s="102"/>
      <c r="AFH138" s="102"/>
      <c r="AFI138" s="102"/>
      <c r="AFJ138" s="102"/>
      <c r="AFK138" s="102"/>
      <c r="AFL138" s="102"/>
      <c r="AFM138" s="102"/>
      <c r="AFN138" s="102"/>
      <c r="AFO138" s="102"/>
      <c r="AFP138" s="102"/>
      <c r="AFQ138" s="102"/>
      <c r="AFR138" s="102"/>
      <c r="AFS138" s="102"/>
      <c r="AFT138" s="102"/>
      <c r="AFU138" s="102"/>
      <c r="AFV138" s="102"/>
      <c r="AFW138" s="102"/>
      <c r="AFX138" s="102"/>
      <c r="AFY138" s="102"/>
      <c r="AFZ138" s="102"/>
      <c r="AGA138" s="102"/>
      <c r="AGB138" s="102"/>
      <c r="AGC138" s="102"/>
      <c r="AGD138" s="102"/>
      <c r="AGE138" s="102"/>
      <c r="AGF138" s="102"/>
      <c r="AGG138" s="102"/>
      <c r="AGH138" s="102"/>
      <c r="AGI138" s="102"/>
      <c r="AGJ138" s="102"/>
      <c r="AGK138" s="102"/>
      <c r="AGL138" s="102"/>
      <c r="AGM138" s="102"/>
      <c r="AGN138" s="102"/>
      <c r="AGO138" s="102"/>
      <c r="AGP138" s="102"/>
      <c r="AGQ138" s="102"/>
      <c r="AGR138" s="102"/>
      <c r="AGS138" s="102"/>
      <c r="AGT138" s="102"/>
      <c r="AGU138" s="102"/>
      <c r="AGV138" s="102"/>
      <c r="AGW138" s="102"/>
      <c r="AGX138" s="102"/>
      <c r="AGY138" s="102"/>
      <c r="AGZ138" s="102"/>
      <c r="AHA138" s="102"/>
      <c r="AHB138" s="102"/>
      <c r="AHC138" s="102"/>
      <c r="AHD138" s="102"/>
      <c r="AHE138" s="102"/>
      <c r="AHF138" s="102"/>
      <c r="AHG138" s="102"/>
      <c r="AHH138" s="102"/>
      <c r="AHI138" s="102"/>
      <c r="AHJ138" s="102"/>
      <c r="AHK138" s="102"/>
      <c r="AHL138" s="102"/>
      <c r="AHM138" s="102"/>
      <c r="AHN138" s="102"/>
      <c r="AHO138" s="102"/>
      <c r="AHP138" s="102"/>
      <c r="AHQ138" s="102"/>
      <c r="AHR138" s="102"/>
      <c r="AHS138" s="102"/>
      <c r="AHT138" s="102"/>
      <c r="AHU138" s="102"/>
      <c r="AHV138" s="102"/>
      <c r="AHW138" s="102"/>
      <c r="AHX138" s="102"/>
      <c r="AHY138" s="102"/>
      <c r="AHZ138" s="102"/>
      <c r="AIA138" s="102"/>
      <c r="AIB138" s="102"/>
      <c r="AIC138" s="102"/>
      <c r="AID138" s="102"/>
      <c r="AIE138" s="102"/>
      <c r="AIF138" s="102"/>
      <c r="AIG138" s="102"/>
      <c r="AIH138" s="102"/>
      <c r="AII138" s="102"/>
      <c r="AIJ138" s="102"/>
      <c r="AIK138" s="102"/>
      <c r="AIL138" s="102"/>
      <c r="AIM138" s="102"/>
      <c r="AIN138" s="102"/>
      <c r="AIO138" s="102"/>
      <c r="AIP138" s="102"/>
      <c r="AIQ138" s="102"/>
      <c r="AIR138" s="102"/>
      <c r="AIS138" s="102"/>
      <c r="AIT138" s="102"/>
      <c r="AIU138" s="102"/>
      <c r="AIV138" s="102"/>
      <c r="AIW138" s="102"/>
      <c r="AIX138" s="102"/>
      <c r="AIY138" s="102"/>
      <c r="AIZ138" s="102"/>
      <c r="AJA138" s="102"/>
      <c r="AJB138" s="102"/>
      <c r="AJC138" s="102"/>
      <c r="AJD138" s="102"/>
      <c r="AJE138" s="102"/>
      <c r="AJF138" s="102"/>
      <c r="AJG138" s="102"/>
      <c r="AJH138" s="102"/>
      <c r="AJI138" s="102"/>
      <c r="AJJ138" s="102"/>
      <c r="AJK138" s="102"/>
      <c r="AJL138" s="102"/>
      <c r="AJM138" s="102"/>
      <c r="AJN138" s="102"/>
      <c r="AJO138" s="102"/>
      <c r="AJP138" s="102"/>
      <c r="AJQ138" s="102"/>
      <c r="AJR138" s="102"/>
      <c r="AJS138" s="102"/>
      <c r="AJT138" s="102"/>
      <c r="AJU138" s="102"/>
      <c r="AJV138" s="102"/>
      <c r="AJW138" s="102"/>
      <c r="AJX138" s="102"/>
      <c r="AJY138" s="102"/>
      <c r="AJZ138" s="102"/>
      <c r="AKA138" s="102"/>
      <c r="AKB138" s="102"/>
      <c r="AKC138" s="102"/>
      <c r="AKD138" s="102"/>
      <c r="AKE138" s="102"/>
      <c r="AKF138" s="102"/>
      <c r="AKG138" s="102"/>
      <c r="AKH138" s="102"/>
      <c r="AKI138" s="102"/>
      <c r="AKJ138" s="102"/>
      <c r="AKK138" s="102"/>
      <c r="AKL138" s="102"/>
      <c r="AKM138" s="102"/>
      <c r="AKN138" s="102"/>
      <c r="AKO138" s="102"/>
      <c r="AKP138" s="102"/>
      <c r="AKQ138" s="102"/>
      <c r="AKR138" s="102"/>
      <c r="AKS138" s="102"/>
      <c r="AKT138" s="102"/>
      <c r="AKU138" s="102"/>
      <c r="AKV138" s="102"/>
      <c r="AKW138" s="102"/>
      <c r="AKX138" s="102"/>
      <c r="AKY138" s="102"/>
      <c r="AKZ138" s="102"/>
      <c r="ALA138" s="102"/>
      <c r="ALB138" s="102"/>
      <c r="ALC138" s="102"/>
      <c r="ALD138" s="102"/>
      <c r="ALE138" s="102"/>
      <c r="ALF138" s="102"/>
      <c r="ALG138" s="102"/>
      <c r="ALH138" s="102"/>
      <c r="ALI138" s="102"/>
      <c r="ALJ138" s="102"/>
      <c r="ALK138" s="102"/>
      <c r="ALL138" s="102"/>
      <c r="ALM138" s="102"/>
      <c r="ALN138" s="102"/>
      <c r="ALO138" s="102"/>
      <c r="ALP138" s="102"/>
      <c r="ALQ138" s="102"/>
      <c r="ALR138" s="102"/>
      <c r="ALS138" s="102"/>
      <c r="ALT138" s="102"/>
      <c r="ALU138" s="102"/>
      <c r="ALV138" s="102"/>
      <c r="ALW138" s="102"/>
      <c r="ALX138" s="102"/>
      <c r="ALY138" s="102"/>
      <c r="ALZ138" s="102"/>
      <c r="AMA138" s="102"/>
      <c r="AMB138" s="102"/>
      <c r="AMC138" s="102"/>
      <c r="AMD138" s="102"/>
      <c r="AME138" s="102"/>
      <c r="AMF138" s="102"/>
      <c r="AMG138" s="102"/>
      <c r="AMH138" s="102"/>
      <c r="AMI138" s="102"/>
      <c r="AMJ138" s="102"/>
      <c r="AMK138" s="102"/>
      <c r="AML138" s="102"/>
    </row>
    <row r="139" spans="1:1026" s="103" customFormat="1" ht="19.5" customHeight="1">
      <c r="A139" s="102"/>
      <c r="B139" s="41" t="s">
        <v>13</v>
      </c>
      <c r="C139" s="296" t="s">
        <v>286</v>
      </c>
      <c r="D139" s="297"/>
      <c r="E139" s="287"/>
      <c r="F139" s="1042"/>
      <c r="G139" s="1043"/>
      <c r="H139" s="55"/>
      <c r="I139" s="19"/>
      <c r="J139" s="102"/>
      <c r="K139" s="98"/>
      <c r="L139" s="102"/>
      <c r="M139" s="102"/>
      <c r="N139" s="102"/>
      <c r="O139" s="102"/>
      <c r="P139" s="102"/>
      <c r="Q139" s="102"/>
      <c r="R139" s="102"/>
      <c r="S139" s="102"/>
      <c r="T139" s="102"/>
      <c r="U139" s="102"/>
      <c r="V139" s="102"/>
      <c r="W139" s="102"/>
      <c r="X139" s="102"/>
      <c r="Y139" s="102"/>
      <c r="Z139" s="102"/>
      <c r="AA139" s="102"/>
      <c r="AB139" s="102"/>
      <c r="AC139" s="102"/>
      <c r="AD139" s="102"/>
      <c r="AE139" s="102"/>
      <c r="AF139" s="102"/>
      <c r="AG139" s="102"/>
      <c r="AH139" s="102"/>
      <c r="AI139" s="102"/>
      <c r="AJ139" s="102"/>
      <c r="AK139" s="102"/>
      <c r="AL139" s="102"/>
      <c r="AM139" s="102"/>
      <c r="AN139" s="102"/>
      <c r="AO139" s="102"/>
      <c r="AP139" s="102"/>
      <c r="AQ139" s="102"/>
      <c r="AR139" s="102"/>
      <c r="AS139" s="102"/>
      <c r="AT139" s="102"/>
      <c r="AU139" s="102"/>
      <c r="AV139" s="102"/>
      <c r="AW139" s="102"/>
      <c r="AX139" s="102"/>
      <c r="AY139" s="102"/>
      <c r="AZ139" s="102"/>
      <c r="BA139" s="102"/>
      <c r="BB139" s="102"/>
      <c r="BC139" s="102"/>
      <c r="BD139" s="102"/>
      <c r="BE139" s="102"/>
      <c r="BF139" s="102"/>
      <c r="BG139" s="102"/>
      <c r="BH139" s="102"/>
      <c r="BI139" s="102"/>
      <c r="BJ139" s="102"/>
      <c r="BK139" s="102"/>
      <c r="BL139" s="102"/>
      <c r="BM139" s="102"/>
      <c r="BN139" s="102"/>
      <c r="BO139" s="102"/>
      <c r="BP139" s="102"/>
      <c r="BQ139" s="102"/>
      <c r="BR139" s="102"/>
      <c r="BS139" s="102"/>
      <c r="BT139" s="102"/>
      <c r="BU139" s="102"/>
      <c r="BV139" s="102"/>
      <c r="BW139" s="102"/>
      <c r="BX139" s="102"/>
      <c r="BY139" s="102"/>
      <c r="BZ139" s="102"/>
      <c r="CA139" s="102"/>
      <c r="CB139" s="102"/>
      <c r="CC139" s="102"/>
      <c r="CD139" s="102"/>
      <c r="CE139" s="102"/>
      <c r="CF139" s="102"/>
      <c r="CG139" s="102"/>
      <c r="CH139" s="102"/>
      <c r="CI139" s="102"/>
      <c r="CJ139" s="102"/>
      <c r="CK139" s="102"/>
      <c r="CL139" s="102"/>
      <c r="CM139" s="102"/>
      <c r="CN139" s="102"/>
      <c r="CO139" s="102"/>
      <c r="CP139" s="102"/>
      <c r="CQ139" s="102"/>
      <c r="CR139" s="102"/>
      <c r="CS139" s="102"/>
      <c r="CT139" s="102"/>
      <c r="CU139" s="102"/>
      <c r="CV139" s="102"/>
      <c r="CW139" s="102"/>
      <c r="CX139" s="102"/>
      <c r="CY139" s="102"/>
      <c r="CZ139" s="102"/>
      <c r="DA139" s="102"/>
      <c r="DB139" s="102"/>
      <c r="DC139" s="102"/>
      <c r="DD139" s="102"/>
      <c r="DE139" s="102"/>
      <c r="DF139" s="102"/>
      <c r="DG139" s="102"/>
      <c r="DH139" s="102"/>
      <c r="DI139" s="102"/>
      <c r="DJ139" s="102"/>
      <c r="DK139" s="102"/>
      <c r="DL139" s="102"/>
      <c r="DM139" s="102"/>
      <c r="DN139" s="102"/>
      <c r="DO139" s="102"/>
      <c r="DP139" s="102"/>
      <c r="DQ139" s="102"/>
      <c r="DR139" s="102"/>
      <c r="DS139" s="102"/>
      <c r="DT139" s="102"/>
      <c r="DU139" s="102"/>
      <c r="DV139" s="102"/>
      <c r="DW139" s="102"/>
      <c r="DX139" s="102"/>
      <c r="DY139" s="102"/>
      <c r="DZ139" s="102"/>
      <c r="EA139" s="102"/>
      <c r="EB139" s="102"/>
      <c r="EC139" s="102"/>
      <c r="ED139" s="102"/>
      <c r="EE139" s="102"/>
      <c r="EF139" s="102"/>
      <c r="EG139" s="102"/>
      <c r="EH139" s="102"/>
      <c r="EI139" s="102"/>
      <c r="EJ139" s="102"/>
      <c r="EK139" s="102"/>
      <c r="EL139" s="102"/>
      <c r="EM139" s="102"/>
      <c r="EN139" s="102"/>
      <c r="EO139" s="102"/>
      <c r="EP139" s="102"/>
      <c r="EQ139" s="102"/>
      <c r="ER139" s="102"/>
      <c r="ES139" s="102"/>
      <c r="ET139" s="102"/>
      <c r="EU139" s="102"/>
      <c r="EV139" s="102"/>
      <c r="EW139" s="102"/>
      <c r="EX139" s="102"/>
      <c r="EY139" s="102"/>
      <c r="EZ139" s="102"/>
      <c r="FA139" s="102"/>
      <c r="FB139" s="102"/>
      <c r="FC139" s="102"/>
      <c r="FD139" s="102"/>
      <c r="FE139" s="102"/>
      <c r="FF139" s="102"/>
      <c r="FG139" s="102"/>
      <c r="FH139" s="102"/>
      <c r="FI139" s="102"/>
      <c r="FJ139" s="102"/>
      <c r="FK139" s="102"/>
      <c r="FL139" s="102"/>
      <c r="FM139" s="102"/>
      <c r="FN139" s="102"/>
      <c r="FO139" s="102"/>
      <c r="FP139" s="102"/>
      <c r="FQ139" s="102"/>
      <c r="FR139" s="102"/>
      <c r="FS139" s="102"/>
      <c r="FT139" s="102"/>
      <c r="FU139" s="102"/>
      <c r="FV139" s="102"/>
      <c r="FW139" s="102"/>
      <c r="FX139" s="102"/>
      <c r="FY139" s="102"/>
      <c r="FZ139" s="102"/>
      <c r="GA139" s="102"/>
      <c r="GB139" s="102"/>
      <c r="GC139" s="102"/>
      <c r="GD139" s="102"/>
      <c r="GE139" s="102"/>
      <c r="GF139" s="102"/>
      <c r="GG139" s="102"/>
      <c r="GH139" s="102"/>
      <c r="GI139" s="102"/>
      <c r="GJ139" s="102"/>
      <c r="GK139" s="102"/>
      <c r="GL139" s="102"/>
      <c r="GM139" s="102"/>
      <c r="GN139" s="102"/>
      <c r="GO139" s="102"/>
      <c r="GP139" s="102"/>
      <c r="GQ139" s="102"/>
      <c r="GR139" s="102"/>
      <c r="GS139" s="102"/>
      <c r="GT139" s="102"/>
      <c r="GU139" s="102"/>
      <c r="GV139" s="102"/>
      <c r="GW139" s="102"/>
      <c r="GX139" s="102"/>
      <c r="GY139" s="102"/>
      <c r="GZ139" s="102"/>
      <c r="HA139" s="102"/>
      <c r="HB139" s="102"/>
      <c r="HC139" s="102"/>
      <c r="HD139" s="102"/>
      <c r="HE139" s="102"/>
      <c r="HF139" s="102"/>
      <c r="HG139" s="102"/>
      <c r="HH139" s="102"/>
      <c r="HI139" s="102"/>
      <c r="HJ139" s="102"/>
      <c r="HK139" s="102"/>
      <c r="HL139" s="102"/>
      <c r="HM139" s="102"/>
      <c r="HN139" s="102"/>
      <c r="HO139" s="102"/>
      <c r="HP139" s="102"/>
      <c r="HQ139" s="102"/>
      <c r="HR139" s="102"/>
      <c r="HS139" s="102"/>
      <c r="HT139" s="102"/>
      <c r="HU139" s="102"/>
      <c r="HV139" s="102"/>
      <c r="HW139" s="102"/>
      <c r="HX139" s="102"/>
      <c r="HY139" s="102"/>
      <c r="HZ139" s="102"/>
      <c r="IA139" s="102"/>
      <c r="IB139" s="102"/>
      <c r="IC139" s="102"/>
      <c r="ID139" s="102"/>
      <c r="IE139" s="102"/>
      <c r="IF139" s="102"/>
      <c r="IG139" s="102"/>
      <c r="IH139" s="102"/>
      <c r="II139" s="102"/>
      <c r="IJ139" s="102"/>
      <c r="IK139" s="102"/>
      <c r="IL139" s="102"/>
      <c r="IM139" s="102"/>
      <c r="IN139" s="102"/>
      <c r="IO139" s="102"/>
      <c r="IP139" s="102"/>
      <c r="IQ139" s="102"/>
      <c r="IR139" s="102"/>
      <c r="IS139" s="102"/>
      <c r="IT139" s="102"/>
      <c r="IU139" s="102"/>
      <c r="IV139" s="102"/>
      <c r="IW139" s="102"/>
      <c r="IX139" s="102"/>
      <c r="IY139" s="102"/>
      <c r="IZ139" s="102"/>
      <c r="JA139" s="102"/>
      <c r="JB139" s="102"/>
      <c r="JC139" s="102"/>
      <c r="JD139" s="102"/>
      <c r="JE139" s="102"/>
      <c r="JF139" s="102"/>
      <c r="JG139" s="102"/>
      <c r="JH139" s="102"/>
      <c r="JI139" s="102"/>
      <c r="JJ139" s="102"/>
      <c r="JK139" s="102"/>
      <c r="JL139" s="102"/>
      <c r="JM139" s="102"/>
      <c r="JN139" s="102"/>
      <c r="JO139" s="102"/>
      <c r="JP139" s="102"/>
      <c r="JQ139" s="102"/>
      <c r="JR139" s="102"/>
      <c r="JS139" s="102"/>
      <c r="JT139" s="102"/>
      <c r="JU139" s="102"/>
      <c r="JV139" s="102"/>
      <c r="JW139" s="102"/>
      <c r="JX139" s="102"/>
      <c r="JY139" s="102"/>
      <c r="JZ139" s="102"/>
      <c r="KA139" s="102"/>
      <c r="KB139" s="102"/>
      <c r="KC139" s="102"/>
      <c r="KD139" s="102"/>
      <c r="KE139" s="102"/>
      <c r="KF139" s="102"/>
      <c r="KG139" s="102"/>
      <c r="KH139" s="102"/>
      <c r="KI139" s="102"/>
      <c r="KJ139" s="102"/>
      <c r="KK139" s="102"/>
      <c r="KL139" s="102"/>
      <c r="KM139" s="102"/>
      <c r="KN139" s="102"/>
      <c r="KO139" s="102"/>
      <c r="KP139" s="102"/>
      <c r="KQ139" s="102"/>
      <c r="KR139" s="102"/>
      <c r="KS139" s="102"/>
      <c r="KT139" s="102"/>
      <c r="KU139" s="102"/>
      <c r="KV139" s="102"/>
      <c r="KW139" s="102"/>
      <c r="KX139" s="102"/>
      <c r="KY139" s="102"/>
      <c r="KZ139" s="102"/>
      <c r="LA139" s="102"/>
      <c r="LB139" s="102"/>
      <c r="LC139" s="102"/>
      <c r="LD139" s="102"/>
      <c r="LE139" s="102"/>
      <c r="LF139" s="102"/>
      <c r="LG139" s="102"/>
      <c r="LH139" s="102"/>
      <c r="LI139" s="102"/>
      <c r="LJ139" s="102"/>
      <c r="LK139" s="102"/>
      <c r="LL139" s="102"/>
      <c r="LM139" s="102"/>
      <c r="LN139" s="102"/>
      <c r="LO139" s="102"/>
      <c r="LP139" s="102"/>
      <c r="LQ139" s="102"/>
      <c r="LR139" s="102"/>
      <c r="LS139" s="102"/>
      <c r="LT139" s="102"/>
      <c r="LU139" s="102"/>
      <c r="LV139" s="102"/>
      <c r="LW139" s="102"/>
      <c r="LX139" s="102"/>
      <c r="LY139" s="102"/>
      <c r="LZ139" s="102"/>
      <c r="MA139" s="102"/>
      <c r="MB139" s="102"/>
      <c r="MC139" s="102"/>
      <c r="MD139" s="102"/>
      <c r="ME139" s="102"/>
      <c r="MF139" s="102"/>
      <c r="MG139" s="102"/>
      <c r="MH139" s="102"/>
      <c r="MI139" s="102"/>
      <c r="MJ139" s="102"/>
      <c r="MK139" s="102"/>
      <c r="ML139" s="102"/>
      <c r="MM139" s="102"/>
      <c r="MN139" s="102"/>
      <c r="MO139" s="102"/>
      <c r="MP139" s="102"/>
      <c r="MQ139" s="102"/>
      <c r="MR139" s="102"/>
      <c r="MS139" s="102"/>
      <c r="MT139" s="102"/>
      <c r="MU139" s="102"/>
      <c r="MV139" s="102"/>
      <c r="MW139" s="102"/>
      <c r="MX139" s="102"/>
      <c r="MY139" s="102"/>
      <c r="MZ139" s="102"/>
      <c r="NA139" s="102"/>
      <c r="NB139" s="102"/>
      <c r="NC139" s="102"/>
      <c r="ND139" s="102"/>
      <c r="NE139" s="102"/>
      <c r="NF139" s="102"/>
      <c r="NG139" s="102"/>
      <c r="NH139" s="102"/>
      <c r="NI139" s="102"/>
      <c r="NJ139" s="102"/>
      <c r="NK139" s="102"/>
      <c r="NL139" s="102"/>
      <c r="NM139" s="102"/>
      <c r="NN139" s="102"/>
      <c r="NO139" s="102"/>
      <c r="NP139" s="102"/>
      <c r="NQ139" s="102"/>
      <c r="NR139" s="102"/>
      <c r="NS139" s="102"/>
      <c r="NT139" s="102"/>
      <c r="NU139" s="102"/>
      <c r="NV139" s="102"/>
      <c r="NW139" s="102"/>
      <c r="NX139" s="102"/>
      <c r="NY139" s="102"/>
      <c r="NZ139" s="102"/>
      <c r="OA139" s="102"/>
      <c r="OB139" s="102"/>
      <c r="OC139" s="102"/>
      <c r="OD139" s="102"/>
      <c r="OE139" s="102"/>
      <c r="OF139" s="102"/>
      <c r="OG139" s="102"/>
      <c r="OH139" s="102"/>
      <c r="OI139" s="102"/>
      <c r="OJ139" s="102"/>
      <c r="OK139" s="102"/>
      <c r="OL139" s="102"/>
      <c r="OM139" s="102"/>
      <c r="ON139" s="102"/>
      <c r="OO139" s="102"/>
      <c r="OP139" s="102"/>
      <c r="OQ139" s="102"/>
      <c r="OR139" s="102"/>
      <c r="OS139" s="102"/>
      <c r="OT139" s="102"/>
      <c r="OU139" s="102"/>
      <c r="OV139" s="102"/>
      <c r="OW139" s="102"/>
      <c r="OX139" s="102"/>
      <c r="OY139" s="102"/>
      <c r="OZ139" s="102"/>
      <c r="PA139" s="102"/>
      <c r="PB139" s="102"/>
      <c r="PC139" s="102"/>
      <c r="PD139" s="102"/>
      <c r="PE139" s="102"/>
      <c r="PF139" s="102"/>
      <c r="PG139" s="102"/>
      <c r="PH139" s="102"/>
      <c r="PI139" s="102"/>
      <c r="PJ139" s="102"/>
      <c r="PK139" s="102"/>
      <c r="PL139" s="102"/>
      <c r="PM139" s="102"/>
      <c r="PN139" s="102"/>
      <c r="PO139" s="102"/>
      <c r="PP139" s="102"/>
      <c r="PQ139" s="102"/>
      <c r="PR139" s="102"/>
      <c r="PS139" s="102"/>
      <c r="PT139" s="102"/>
      <c r="PU139" s="102"/>
      <c r="PV139" s="102"/>
      <c r="PW139" s="102"/>
      <c r="PX139" s="102"/>
      <c r="PY139" s="102"/>
      <c r="PZ139" s="102"/>
      <c r="QA139" s="102"/>
      <c r="QB139" s="102"/>
      <c r="QC139" s="102"/>
      <c r="QD139" s="102"/>
      <c r="QE139" s="102"/>
      <c r="QF139" s="102"/>
      <c r="QG139" s="102"/>
      <c r="QH139" s="102"/>
      <c r="QI139" s="102"/>
      <c r="QJ139" s="102"/>
      <c r="QK139" s="102"/>
      <c r="QL139" s="102"/>
      <c r="QM139" s="102"/>
      <c r="QN139" s="102"/>
      <c r="QO139" s="102"/>
      <c r="QP139" s="102"/>
      <c r="QQ139" s="102"/>
      <c r="QR139" s="102"/>
      <c r="QS139" s="102"/>
      <c r="QT139" s="102"/>
      <c r="QU139" s="102"/>
      <c r="QV139" s="102"/>
      <c r="QW139" s="102"/>
      <c r="QX139" s="102"/>
      <c r="QY139" s="102"/>
      <c r="QZ139" s="102"/>
      <c r="RA139" s="102"/>
      <c r="RB139" s="102"/>
      <c r="RC139" s="102"/>
      <c r="RD139" s="102"/>
      <c r="RE139" s="102"/>
      <c r="RF139" s="102"/>
      <c r="RG139" s="102"/>
      <c r="RH139" s="102"/>
      <c r="RI139" s="102"/>
      <c r="RJ139" s="102"/>
      <c r="RK139" s="102"/>
      <c r="RL139" s="102"/>
      <c r="RM139" s="102"/>
      <c r="RN139" s="102"/>
      <c r="RO139" s="102"/>
      <c r="RP139" s="102"/>
      <c r="RQ139" s="102"/>
      <c r="RR139" s="102"/>
      <c r="RS139" s="102"/>
      <c r="RT139" s="102"/>
      <c r="RU139" s="102"/>
      <c r="RV139" s="102"/>
      <c r="RW139" s="102"/>
      <c r="RX139" s="102"/>
      <c r="RY139" s="102"/>
      <c r="RZ139" s="102"/>
      <c r="SA139" s="102"/>
      <c r="SB139" s="102"/>
      <c r="SC139" s="102"/>
      <c r="SD139" s="102"/>
      <c r="SE139" s="102"/>
      <c r="SF139" s="102"/>
      <c r="SG139" s="102"/>
      <c r="SH139" s="102"/>
      <c r="SI139" s="102"/>
      <c r="SJ139" s="102"/>
      <c r="SK139" s="102"/>
      <c r="SL139" s="102"/>
      <c r="SM139" s="102"/>
      <c r="SN139" s="102"/>
      <c r="SO139" s="102"/>
      <c r="SP139" s="102"/>
      <c r="SQ139" s="102"/>
      <c r="SR139" s="102"/>
      <c r="SS139" s="102"/>
      <c r="ST139" s="102"/>
      <c r="SU139" s="102"/>
      <c r="SV139" s="102"/>
      <c r="SW139" s="102"/>
      <c r="SX139" s="102"/>
      <c r="SY139" s="102"/>
      <c r="SZ139" s="102"/>
      <c r="TA139" s="102"/>
      <c r="TB139" s="102"/>
      <c r="TC139" s="102"/>
      <c r="TD139" s="102"/>
      <c r="TE139" s="102"/>
      <c r="TF139" s="102"/>
      <c r="TG139" s="102"/>
      <c r="TH139" s="102"/>
      <c r="TI139" s="102"/>
      <c r="TJ139" s="102"/>
      <c r="TK139" s="102"/>
      <c r="TL139" s="102"/>
      <c r="TM139" s="102"/>
      <c r="TN139" s="102"/>
      <c r="TO139" s="102"/>
      <c r="TP139" s="102"/>
      <c r="TQ139" s="102"/>
      <c r="TR139" s="102"/>
      <c r="TS139" s="102"/>
      <c r="TT139" s="102"/>
      <c r="TU139" s="102"/>
      <c r="TV139" s="102"/>
      <c r="TW139" s="102"/>
      <c r="TX139" s="102"/>
      <c r="TY139" s="102"/>
      <c r="TZ139" s="102"/>
      <c r="UA139" s="102"/>
      <c r="UB139" s="102"/>
      <c r="UC139" s="102"/>
      <c r="UD139" s="102"/>
      <c r="UE139" s="102"/>
      <c r="UF139" s="102"/>
      <c r="UG139" s="102"/>
      <c r="UH139" s="102"/>
      <c r="UI139" s="102"/>
      <c r="UJ139" s="102"/>
      <c r="UK139" s="102"/>
      <c r="UL139" s="102"/>
      <c r="UM139" s="102"/>
      <c r="UN139" s="102"/>
      <c r="UO139" s="102"/>
      <c r="UP139" s="102"/>
      <c r="UQ139" s="102"/>
      <c r="UR139" s="102"/>
      <c r="US139" s="102"/>
      <c r="UT139" s="102"/>
      <c r="UU139" s="102"/>
      <c r="UV139" s="102"/>
      <c r="UW139" s="102"/>
      <c r="UX139" s="102"/>
      <c r="UY139" s="102"/>
      <c r="UZ139" s="102"/>
      <c r="VA139" s="102"/>
      <c r="VB139" s="102"/>
      <c r="VC139" s="102"/>
      <c r="VD139" s="102"/>
      <c r="VE139" s="102"/>
      <c r="VF139" s="102"/>
      <c r="VG139" s="102"/>
      <c r="VH139" s="102"/>
      <c r="VI139" s="102"/>
      <c r="VJ139" s="102"/>
      <c r="VK139" s="102"/>
      <c r="VL139" s="102"/>
      <c r="VM139" s="102"/>
      <c r="VN139" s="102"/>
      <c r="VO139" s="102"/>
      <c r="VP139" s="102"/>
      <c r="VQ139" s="102"/>
      <c r="VR139" s="102"/>
      <c r="VS139" s="102"/>
      <c r="VT139" s="102"/>
      <c r="VU139" s="102"/>
      <c r="VV139" s="102"/>
      <c r="VW139" s="102"/>
      <c r="VX139" s="102"/>
      <c r="VY139" s="102"/>
      <c r="VZ139" s="102"/>
      <c r="WA139" s="102"/>
      <c r="WB139" s="102"/>
      <c r="WC139" s="102"/>
      <c r="WD139" s="102"/>
      <c r="WE139" s="102"/>
      <c r="WF139" s="102"/>
      <c r="WG139" s="102"/>
      <c r="WH139" s="102"/>
      <c r="WI139" s="102"/>
      <c r="WJ139" s="102"/>
      <c r="WK139" s="102"/>
      <c r="WL139" s="102"/>
      <c r="WM139" s="102"/>
      <c r="WN139" s="102"/>
      <c r="WO139" s="102"/>
      <c r="WP139" s="102"/>
      <c r="WQ139" s="102"/>
      <c r="WR139" s="102"/>
      <c r="WS139" s="102"/>
      <c r="WT139" s="102"/>
      <c r="WU139" s="102"/>
      <c r="WV139" s="102"/>
      <c r="WW139" s="102"/>
      <c r="WX139" s="102"/>
      <c r="WY139" s="102"/>
      <c r="WZ139" s="102"/>
      <c r="XA139" s="102"/>
      <c r="XB139" s="102"/>
      <c r="XC139" s="102"/>
      <c r="XD139" s="102"/>
      <c r="XE139" s="102"/>
      <c r="XF139" s="102"/>
      <c r="XG139" s="102"/>
      <c r="XH139" s="102"/>
      <c r="XI139" s="102"/>
      <c r="XJ139" s="102"/>
      <c r="XK139" s="102"/>
      <c r="XL139" s="102"/>
      <c r="XM139" s="102"/>
      <c r="XN139" s="102"/>
      <c r="XO139" s="102"/>
      <c r="XP139" s="102"/>
      <c r="XQ139" s="102"/>
      <c r="XR139" s="102"/>
      <c r="XS139" s="102"/>
      <c r="XT139" s="102"/>
      <c r="XU139" s="102"/>
      <c r="XV139" s="102"/>
      <c r="XW139" s="102"/>
      <c r="XX139" s="102"/>
      <c r="XY139" s="102"/>
      <c r="XZ139" s="102"/>
      <c r="YA139" s="102"/>
      <c r="YB139" s="102"/>
      <c r="YC139" s="102"/>
      <c r="YD139" s="102"/>
      <c r="YE139" s="102"/>
      <c r="YF139" s="102"/>
      <c r="YG139" s="102"/>
      <c r="YH139" s="102"/>
      <c r="YI139" s="102"/>
      <c r="YJ139" s="102"/>
      <c r="YK139" s="102"/>
      <c r="YL139" s="102"/>
      <c r="YM139" s="102"/>
      <c r="YN139" s="102"/>
      <c r="YO139" s="102"/>
      <c r="YP139" s="102"/>
      <c r="YQ139" s="102"/>
      <c r="YR139" s="102"/>
      <c r="YS139" s="102"/>
      <c r="YT139" s="102"/>
      <c r="YU139" s="102"/>
      <c r="YV139" s="102"/>
      <c r="YW139" s="102"/>
      <c r="YX139" s="102"/>
      <c r="YY139" s="102"/>
      <c r="YZ139" s="102"/>
      <c r="ZA139" s="102"/>
      <c r="ZB139" s="102"/>
      <c r="ZC139" s="102"/>
      <c r="ZD139" s="102"/>
      <c r="ZE139" s="102"/>
      <c r="ZF139" s="102"/>
      <c r="ZG139" s="102"/>
      <c r="ZH139" s="102"/>
      <c r="ZI139" s="102"/>
      <c r="ZJ139" s="102"/>
      <c r="ZK139" s="102"/>
      <c r="ZL139" s="102"/>
      <c r="ZM139" s="102"/>
      <c r="ZN139" s="102"/>
      <c r="ZO139" s="102"/>
      <c r="ZP139" s="102"/>
      <c r="ZQ139" s="102"/>
      <c r="ZR139" s="102"/>
      <c r="ZS139" s="102"/>
      <c r="ZT139" s="102"/>
      <c r="ZU139" s="102"/>
      <c r="ZV139" s="102"/>
      <c r="ZW139" s="102"/>
      <c r="ZX139" s="102"/>
      <c r="ZY139" s="102"/>
      <c r="ZZ139" s="102"/>
      <c r="AAA139" s="102"/>
      <c r="AAB139" s="102"/>
      <c r="AAC139" s="102"/>
      <c r="AAD139" s="102"/>
      <c r="AAE139" s="102"/>
      <c r="AAF139" s="102"/>
      <c r="AAG139" s="102"/>
      <c r="AAH139" s="102"/>
      <c r="AAI139" s="102"/>
      <c r="AAJ139" s="102"/>
      <c r="AAK139" s="102"/>
      <c r="AAL139" s="102"/>
      <c r="AAM139" s="102"/>
      <c r="AAN139" s="102"/>
      <c r="AAO139" s="102"/>
      <c r="AAP139" s="102"/>
      <c r="AAQ139" s="102"/>
      <c r="AAR139" s="102"/>
      <c r="AAS139" s="102"/>
      <c r="AAT139" s="102"/>
      <c r="AAU139" s="102"/>
      <c r="AAV139" s="102"/>
      <c r="AAW139" s="102"/>
      <c r="AAX139" s="102"/>
      <c r="AAY139" s="102"/>
      <c r="AAZ139" s="102"/>
      <c r="ABA139" s="102"/>
      <c r="ABB139" s="102"/>
      <c r="ABC139" s="102"/>
      <c r="ABD139" s="102"/>
      <c r="ABE139" s="102"/>
      <c r="ABF139" s="102"/>
      <c r="ABG139" s="102"/>
      <c r="ABH139" s="102"/>
      <c r="ABI139" s="102"/>
      <c r="ABJ139" s="102"/>
      <c r="ABK139" s="102"/>
      <c r="ABL139" s="102"/>
      <c r="ABM139" s="102"/>
      <c r="ABN139" s="102"/>
      <c r="ABO139" s="102"/>
      <c r="ABP139" s="102"/>
      <c r="ABQ139" s="102"/>
      <c r="ABR139" s="102"/>
      <c r="ABS139" s="102"/>
      <c r="ABT139" s="102"/>
      <c r="ABU139" s="102"/>
      <c r="ABV139" s="102"/>
      <c r="ABW139" s="102"/>
      <c r="ABX139" s="102"/>
      <c r="ABY139" s="102"/>
      <c r="ABZ139" s="102"/>
      <c r="ACA139" s="102"/>
      <c r="ACB139" s="102"/>
      <c r="ACC139" s="102"/>
      <c r="ACD139" s="102"/>
      <c r="ACE139" s="102"/>
      <c r="ACF139" s="102"/>
      <c r="ACG139" s="102"/>
      <c r="ACH139" s="102"/>
      <c r="ACI139" s="102"/>
      <c r="ACJ139" s="102"/>
      <c r="ACK139" s="102"/>
      <c r="ACL139" s="102"/>
      <c r="ACM139" s="102"/>
      <c r="ACN139" s="102"/>
      <c r="ACO139" s="102"/>
      <c r="ACP139" s="102"/>
      <c r="ACQ139" s="102"/>
      <c r="ACR139" s="102"/>
      <c r="ACS139" s="102"/>
      <c r="ACT139" s="102"/>
      <c r="ACU139" s="102"/>
      <c r="ACV139" s="102"/>
      <c r="ACW139" s="102"/>
      <c r="ACX139" s="102"/>
      <c r="ACY139" s="102"/>
      <c r="ACZ139" s="102"/>
      <c r="ADA139" s="102"/>
      <c r="ADB139" s="102"/>
      <c r="ADC139" s="102"/>
      <c r="ADD139" s="102"/>
      <c r="ADE139" s="102"/>
      <c r="ADF139" s="102"/>
      <c r="ADG139" s="102"/>
      <c r="ADH139" s="102"/>
      <c r="ADI139" s="102"/>
      <c r="ADJ139" s="102"/>
      <c r="ADK139" s="102"/>
      <c r="ADL139" s="102"/>
      <c r="ADM139" s="102"/>
      <c r="ADN139" s="102"/>
      <c r="ADO139" s="102"/>
      <c r="ADP139" s="102"/>
      <c r="ADQ139" s="102"/>
      <c r="ADR139" s="102"/>
      <c r="ADS139" s="102"/>
      <c r="ADT139" s="102"/>
      <c r="ADU139" s="102"/>
      <c r="ADV139" s="102"/>
      <c r="ADW139" s="102"/>
      <c r="ADX139" s="102"/>
      <c r="ADY139" s="102"/>
      <c r="ADZ139" s="102"/>
      <c r="AEA139" s="102"/>
      <c r="AEB139" s="102"/>
      <c r="AEC139" s="102"/>
      <c r="AED139" s="102"/>
      <c r="AEE139" s="102"/>
      <c r="AEF139" s="102"/>
      <c r="AEG139" s="102"/>
      <c r="AEH139" s="102"/>
      <c r="AEI139" s="102"/>
      <c r="AEJ139" s="102"/>
      <c r="AEK139" s="102"/>
      <c r="AEL139" s="102"/>
      <c r="AEM139" s="102"/>
      <c r="AEN139" s="102"/>
      <c r="AEO139" s="102"/>
      <c r="AEP139" s="102"/>
      <c r="AEQ139" s="102"/>
      <c r="AER139" s="102"/>
      <c r="AES139" s="102"/>
      <c r="AET139" s="102"/>
      <c r="AEU139" s="102"/>
      <c r="AEV139" s="102"/>
      <c r="AEW139" s="102"/>
      <c r="AEX139" s="102"/>
      <c r="AEY139" s="102"/>
      <c r="AEZ139" s="102"/>
      <c r="AFA139" s="102"/>
      <c r="AFB139" s="102"/>
      <c r="AFC139" s="102"/>
      <c r="AFD139" s="102"/>
      <c r="AFE139" s="102"/>
      <c r="AFF139" s="102"/>
      <c r="AFG139" s="102"/>
      <c r="AFH139" s="102"/>
      <c r="AFI139" s="102"/>
      <c r="AFJ139" s="102"/>
      <c r="AFK139" s="102"/>
      <c r="AFL139" s="102"/>
      <c r="AFM139" s="102"/>
      <c r="AFN139" s="102"/>
      <c r="AFO139" s="102"/>
      <c r="AFP139" s="102"/>
      <c r="AFQ139" s="102"/>
      <c r="AFR139" s="102"/>
      <c r="AFS139" s="102"/>
      <c r="AFT139" s="102"/>
      <c r="AFU139" s="102"/>
      <c r="AFV139" s="102"/>
      <c r="AFW139" s="102"/>
      <c r="AFX139" s="102"/>
      <c r="AFY139" s="102"/>
      <c r="AFZ139" s="102"/>
      <c r="AGA139" s="102"/>
      <c r="AGB139" s="102"/>
      <c r="AGC139" s="102"/>
      <c r="AGD139" s="102"/>
      <c r="AGE139" s="102"/>
      <c r="AGF139" s="102"/>
      <c r="AGG139" s="102"/>
      <c r="AGH139" s="102"/>
      <c r="AGI139" s="102"/>
      <c r="AGJ139" s="102"/>
      <c r="AGK139" s="102"/>
      <c r="AGL139" s="102"/>
      <c r="AGM139" s="102"/>
      <c r="AGN139" s="102"/>
      <c r="AGO139" s="102"/>
      <c r="AGP139" s="102"/>
      <c r="AGQ139" s="102"/>
      <c r="AGR139" s="102"/>
      <c r="AGS139" s="102"/>
      <c r="AGT139" s="102"/>
      <c r="AGU139" s="102"/>
      <c r="AGV139" s="102"/>
      <c r="AGW139" s="102"/>
      <c r="AGX139" s="102"/>
      <c r="AGY139" s="102"/>
      <c r="AGZ139" s="102"/>
      <c r="AHA139" s="102"/>
      <c r="AHB139" s="102"/>
      <c r="AHC139" s="102"/>
      <c r="AHD139" s="102"/>
      <c r="AHE139" s="102"/>
      <c r="AHF139" s="102"/>
      <c r="AHG139" s="102"/>
      <c r="AHH139" s="102"/>
      <c r="AHI139" s="102"/>
      <c r="AHJ139" s="102"/>
      <c r="AHK139" s="102"/>
      <c r="AHL139" s="102"/>
      <c r="AHM139" s="102"/>
      <c r="AHN139" s="102"/>
      <c r="AHO139" s="102"/>
      <c r="AHP139" s="102"/>
      <c r="AHQ139" s="102"/>
      <c r="AHR139" s="102"/>
      <c r="AHS139" s="102"/>
      <c r="AHT139" s="102"/>
      <c r="AHU139" s="102"/>
      <c r="AHV139" s="102"/>
      <c r="AHW139" s="102"/>
      <c r="AHX139" s="102"/>
      <c r="AHY139" s="102"/>
      <c r="AHZ139" s="102"/>
      <c r="AIA139" s="102"/>
      <c r="AIB139" s="102"/>
      <c r="AIC139" s="102"/>
      <c r="AID139" s="102"/>
      <c r="AIE139" s="102"/>
      <c r="AIF139" s="102"/>
      <c r="AIG139" s="102"/>
      <c r="AIH139" s="102"/>
      <c r="AII139" s="102"/>
      <c r="AIJ139" s="102"/>
      <c r="AIK139" s="102"/>
      <c r="AIL139" s="102"/>
      <c r="AIM139" s="102"/>
      <c r="AIN139" s="102"/>
      <c r="AIO139" s="102"/>
      <c r="AIP139" s="102"/>
      <c r="AIQ139" s="102"/>
      <c r="AIR139" s="102"/>
      <c r="AIS139" s="102"/>
      <c r="AIT139" s="102"/>
      <c r="AIU139" s="102"/>
      <c r="AIV139" s="102"/>
      <c r="AIW139" s="102"/>
      <c r="AIX139" s="102"/>
      <c r="AIY139" s="102"/>
      <c r="AIZ139" s="102"/>
      <c r="AJA139" s="102"/>
      <c r="AJB139" s="102"/>
      <c r="AJC139" s="102"/>
      <c r="AJD139" s="102"/>
      <c r="AJE139" s="102"/>
      <c r="AJF139" s="102"/>
      <c r="AJG139" s="102"/>
      <c r="AJH139" s="102"/>
      <c r="AJI139" s="102"/>
      <c r="AJJ139" s="102"/>
      <c r="AJK139" s="102"/>
      <c r="AJL139" s="102"/>
      <c r="AJM139" s="102"/>
      <c r="AJN139" s="102"/>
      <c r="AJO139" s="102"/>
      <c r="AJP139" s="102"/>
      <c r="AJQ139" s="102"/>
      <c r="AJR139" s="102"/>
      <c r="AJS139" s="102"/>
      <c r="AJT139" s="102"/>
      <c r="AJU139" s="102"/>
      <c r="AJV139" s="102"/>
      <c r="AJW139" s="102"/>
      <c r="AJX139" s="102"/>
      <c r="AJY139" s="102"/>
      <c r="AJZ139" s="102"/>
      <c r="AKA139" s="102"/>
      <c r="AKB139" s="102"/>
      <c r="AKC139" s="102"/>
      <c r="AKD139" s="102"/>
      <c r="AKE139" s="102"/>
      <c r="AKF139" s="102"/>
      <c r="AKG139" s="102"/>
      <c r="AKH139" s="102"/>
      <c r="AKI139" s="102"/>
      <c r="AKJ139" s="102"/>
      <c r="AKK139" s="102"/>
      <c r="AKL139" s="102"/>
      <c r="AKM139" s="102"/>
      <c r="AKN139" s="102"/>
      <c r="AKO139" s="102"/>
      <c r="AKP139" s="102"/>
      <c r="AKQ139" s="102"/>
      <c r="AKR139" s="102"/>
      <c r="AKS139" s="102"/>
      <c r="AKT139" s="102"/>
      <c r="AKU139" s="102"/>
      <c r="AKV139" s="102"/>
      <c r="AKW139" s="102"/>
      <c r="AKX139" s="102"/>
      <c r="AKY139" s="102"/>
      <c r="AKZ139" s="102"/>
      <c r="ALA139" s="102"/>
      <c r="ALB139" s="102"/>
      <c r="ALC139" s="102"/>
      <c r="ALD139" s="102"/>
      <c r="ALE139" s="102"/>
      <c r="ALF139" s="102"/>
      <c r="ALG139" s="102"/>
      <c r="ALH139" s="102"/>
      <c r="ALI139" s="102"/>
      <c r="ALJ139" s="102"/>
      <c r="ALK139" s="102"/>
      <c r="ALL139" s="102"/>
      <c r="ALM139" s="102"/>
      <c r="ALN139" s="102"/>
      <c r="ALO139" s="102"/>
      <c r="ALP139" s="102"/>
      <c r="ALQ139" s="102"/>
      <c r="ALR139" s="102"/>
      <c r="ALS139" s="102"/>
      <c r="ALT139" s="102"/>
      <c r="ALU139" s="102"/>
      <c r="ALV139" s="102"/>
      <c r="ALW139" s="102"/>
      <c r="ALX139" s="102"/>
      <c r="ALY139" s="102"/>
      <c r="ALZ139" s="102"/>
      <c r="AMA139" s="102"/>
      <c r="AMB139" s="102"/>
      <c r="AMC139" s="102"/>
      <c r="AMD139" s="102"/>
      <c r="AME139" s="102"/>
      <c r="AMF139" s="102"/>
      <c r="AMG139" s="102"/>
      <c r="AMH139" s="102"/>
      <c r="AMI139" s="102"/>
      <c r="AMJ139" s="102"/>
      <c r="AMK139" s="102"/>
      <c r="AML139" s="102"/>
    </row>
    <row r="140" spans="1:1026" s="103" customFormat="1" ht="19.5" customHeight="1">
      <c r="A140" s="102"/>
      <c r="B140" s="1044"/>
      <c r="C140" s="1046"/>
      <c r="D140" s="1048" t="s">
        <v>56</v>
      </c>
      <c r="E140" s="1035"/>
      <c r="F140" s="1038">
        <f>IF($F$8=1,1.65%,IF($F$8=2,0.65%,IF($F$8=3,D195,IF($F$8=4,D195,"ESCOLHA UM RT"))))</f>
        <v>1.6500000000000001E-2</v>
      </c>
      <c r="G140" s="1039"/>
      <c r="H140" s="269" t="e">
        <f>ROUND(($G$137/(1-$F$145))*F140,2)</f>
        <v>#REF!</v>
      </c>
      <c r="I140" s="19"/>
      <c r="J140" s="102"/>
      <c r="K140" s="98"/>
      <c r="L140" s="102"/>
      <c r="M140" s="102"/>
      <c r="N140" s="102"/>
      <c r="O140" s="102"/>
      <c r="P140" s="102"/>
      <c r="Q140" s="102"/>
      <c r="R140" s="102"/>
      <c r="S140" s="102"/>
      <c r="T140" s="102"/>
      <c r="U140" s="102"/>
      <c r="V140" s="102"/>
      <c r="W140" s="102"/>
      <c r="X140" s="102"/>
      <c r="Y140" s="102"/>
      <c r="Z140" s="102"/>
      <c r="AA140" s="102"/>
      <c r="AB140" s="102"/>
      <c r="AC140" s="102"/>
      <c r="AD140" s="102"/>
      <c r="AE140" s="102"/>
      <c r="AF140" s="102"/>
      <c r="AG140" s="102"/>
      <c r="AH140" s="102"/>
      <c r="AI140" s="102"/>
      <c r="AJ140" s="102"/>
      <c r="AK140" s="102"/>
      <c r="AL140" s="102"/>
      <c r="AM140" s="102"/>
      <c r="AN140" s="102"/>
      <c r="AO140" s="102"/>
      <c r="AP140" s="102"/>
      <c r="AQ140" s="102"/>
      <c r="AR140" s="102"/>
      <c r="AS140" s="102"/>
      <c r="AT140" s="102"/>
      <c r="AU140" s="102"/>
      <c r="AV140" s="102"/>
      <c r="AW140" s="102"/>
      <c r="AX140" s="102"/>
      <c r="AY140" s="102"/>
      <c r="AZ140" s="102"/>
      <c r="BA140" s="102"/>
      <c r="BB140" s="102"/>
      <c r="BC140" s="102"/>
      <c r="BD140" s="102"/>
      <c r="BE140" s="102"/>
      <c r="BF140" s="102"/>
      <c r="BG140" s="102"/>
      <c r="BH140" s="102"/>
      <c r="BI140" s="102"/>
      <c r="BJ140" s="102"/>
      <c r="BK140" s="102"/>
      <c r="BL140" s="102"/>
      <c r="BM140" s="102"/>
      <c r="BN140" s="102"/>
      <c r="BO140" s="102"/>
      <c r="BP140" s="102"/>
      <c r="BQ140" s="102"/>
      <c r="BR140" s="102"/>
      <c r="BS140" s="102"/>
      <c r="BT140" s="102"/>
      <c r="BU140" s="102"/>
      <c r="BV140" s="102"/>
      <c r="BW140" s="102"/>
      <c r="BX140" s="102"/>
      <c r="BY140" s="102"/>
      <c r="BZ140" s="102"/>
      <c r="CA140" s="102"/>
      <c r="CB140" s="102"/>
      <c r="CC140" s="102"/>
      <c r="CD140" s="102"/>
      <c r="CE140" s="102"/>
      <c r="CF140" s="102"/>
      <c r="CG140" s="102"/>
      <c r="CH140" s="102"/>
      <c r="CI140" s="102"/>
      <c r="CJ140" s="102"/>
      <c r="CK140" s="102"/>
      <c r="CL140" s="102"/>
      <c r="CM140" s="102"/>
      <c r="CN140" s="102"/>
      <c r="CO140" s="102"/>
      <c r="CP140" s="102"/>
      <c r="CQ140" s="102"/>
      <c r="CR140" s="102"/>
      <c r="CS140" s="102"/>
      <c r="CT140" s="102"/>
      <c r="CU140" s="102"/>
      <c r="CV140" s="102"/>
      <c r="CW140" s="102"/>
      <c r="CX140" s="102"/>
      <c r="CY140" s="102"/>
      <c r="CZ140" s="102"/>
      <c r="DA140" s="102"/>
      <c r="DB140" s="102"/>
      <c r="DC140" s="102"/>
      <c r="DD140" s="102"/>
      <c r="DE140" s="102"/>
      <c r="DF140" s="102"/>
      <c r="DG140" s="102"/>
      <c r="DH140" s="102"/>
      <c r="DI140" s="102"/>
      <c r="DJ140" s="102"/>
      <c r="DK140" s="102"/>
      <c r="DL140" s="102"/>
      <c r="DM140" s="102"/>
      <c r="DN140" s="102"/>
      <c r="DO140" s="102"/>
      <c r="DP140" s="102"/>
      <c r="DQ140" s="102"/>
      <c r="DR140" s="102"/>
      <c r="DS140" s="102"/>
      <c r="DT140" s="102"/>
      <c r="DU140" s="102"/>
      <c r="DV140" s="102"/>
      <c r="DW140" s="102"/>
      <c r="DX140" s="102"/>
      <c r="DY140" s="102"/>
      <c r="DZ140" s="102"/>
      <c r="EA140" s="102"/>
      <c r="EB140" s="102"/>
      <c r="EC140" s="102"/>
      <c r="ED140" s="102"/>
      <c r="EE140" s="102"/>
      <c r="EF140" s="102"/>
      <c r="EG140" s="102"/>
      <c r="EH140" s="102"/>
      <c r="EI140" s="102"/>
      <c r="EJ140" s="102"/>
      <c r="EK140" s="102"/>
      <c r="EL140" s="102"/>
      <c r="EM140" s="102"/>
      <c r="EN140" s="102"/>
      <c r="EO140" s="102"/>
      <c r="EP140" s="102"/>
      <c r="EQ140" s="102"/>
      <c r="ER140" s="102"/>
      <c r="ES140" s="102"/>
      <c r="ET140" s="102"/>
      <c r="EU140" s="102"/>
      <c r="EV140" s="102"/>
      <c r="EW140" s="102"/>
      <c r="EX140" s="102"/>
      <c r="EY140" s="102"/>
      <c r="EZ140" s="102"/>
      <c r="FA140" s="102"/>
      <c r="FB140" s="102"/>
      <c r="FC140" s="102"/>
      <c r="FD140" s="102"/>
      <c r="FE140" s="102"/>
      <c r="FF140" s="102"/>
      <c r="FG140" s="102"/>
      <c r="FH140" s="102"/>
      <c r="FI140" s="102"/>
      <c r="FJ140" s="102"/>
      <c r="FK140" s="102"/>
      <c r="FL140" s="102"/>
      <c r="FM140" s="102"/>
      <c r="FN140" s="102"/>
      <c r="FO140" s="102"/>
      <c r="FP140" s="102"/>
      <c r="FQ140" s="102"/>
      <c r="FR140" s="102"/>
      <c r="FS140" s="102"/>
      <c r="FT140" s="102"/>
      <c r="FU140" s="102"/>
      <c r="FV140" s="102"/>
      <c r="FW140" s="102"/>
      <c r="FX140" s="102"/>
      <c r="FY140" s="102"/>
      <c r="FZ140" s="102"/>
      <c r="GA140" s="102"/>
      <c r="GB140" s="102"/>
      <c r="GC140" s="102"/>
      <c r="GD140" s="102"/>
      <c r="GE140" s="102"/>
      <c r="GF140" s="102"/>
      <c r="GG140" s="102"/>
      <c r="GH140" s="102"/>
      <c r="GI140" s="102"/>
      <c r="GJ140" s="102"/>
      <c r="GK140" s="102"/>
      <c r="GL140" s="102"/>
      <c r="GM140" s="102"/>
      <c r="GN140" s="102"/>
      <c r="GO140" s="102"/>
      <c r="GP140" s="102"/>
      <c r="GQ140" s="102"/>
      <c r="GR140" s="102"/>
      <c r="GS140" s="102"/>
      <c r="GT140" s="102"/>
      <c r="GU140" s="102"/>
      <c r="GV140" s="102"/>
      <c r="GW140" s="102"/>
      <c r="GX140" s="102"/>
      <c r="GY140" s="102"/>
      <c r="GZ140" s="102"/>
      <c r="HA140" s="102"/>
      <c r="HB140" s="102"/>
      <c r="HC140" s="102"/>
      <c r="HD140" s="102"/>
      <c r="HE140" s="102"/>
      <c r="HF140" s="102"/>
      <c r="HG140" s="102"/>
      <c r="HH140" s="102"/>
      <c r="HI140" s="102"/>
      <c r="HJ140" s="102"/>
      <c r="HK140" s="102"/>
      <c r="HL140" s="102"/>
      <c r="HM140" s="102"/>
      <c r="HN140" s="102"/>
      <c r="HO140" s="102"/>
      <c r="HP140" s="102"/>
      <c r="HQ140" s="102"/>
      <c r="HR140" s="102"/>
      <c r="HS140" s="102"/>
      <c r="HT140" s="102"/>
      <c r="HU140" s="102"/>
      <c r="HV140" s="102"/>
      <c r="HW140" s="102"/>
      <c r="HX140" s="102"/>
      <c r="HY140" s="102"/>
      <c r="HZ140" s="102"/>
      <c r="IA140" s="102"/>
      <c r="IB140" s="102"/>
      <c r="IC140" s="102"/>
      <c r="ID140" s="102"/>
      <c r="IE140" s="102"/>
      <c r="IF140" s="102"/>
      <c r="IG140" s="102"/>
      <c r="IH140" s="102"/>
      <c r="II140" s="102"/>
      <c r="IJ140" s="102"/>
      <c r="IK140" s="102"/>
      <c r="IL140" s="102"/>
      <c r="IM140" s="102"/>
      <c r="IN140" s="102"/>
      <c r="IO140" s="102"/>
      <c r="IP140" s="102"/>
      <c r="IQ140" s="102"/>
      <c r="IR140" s="102"/>
      <c r="IS140" s="102"/>
      <c r="IT140" s="102"/>
      <c r="IU140" s="102"/>
      <c r="IV140" s="102"/>
      <c r="IW140" s="102"/>
      <c r="IX140" s="102"/>
      <c r="IY140" s="102"/>
      <c r="IZ140" s="102"/>
      <c r="JA140" s="102"/>
      <c r="JB140" s="102"/>
      <c r="JC140" s="102"/>
      <c r="JD140" s="102"/>
      <c r="JE140" s="102"/>
      <c r="JF140" s="102"/>
      <c r="JG140" s="102"/>
      <c r="JH140" s="102"/>
      <c r="JI140" s="102"/>
      <c r="JJ140" s="102"/>
      <c r="JK140" s="102"/>
      <c r="JL140" s="102"/>
      <c r="JM140" s="102"/>
      <c r="JN140" s="102"/>
      <c r="JO140" s="102"/>
      <c r="JP140" s="102"/>
      <c r="JQ140" s="102"/>
      <c r="JR140" s="102"/>
      <c r="JS140" s="102"/>
      <c r="JT140" s="102"/>
      <c r="JU140" s="102"/>
      <c r="JV140" s="102"/>
      <c r="JW140" s="102"/>
      <c r="JX140" s="102"/>
      <c r="JY140" s="102"/>
      <c r="JZ140" s="102"/>
      <c r="KA140" s="102"/>
      <c r="KB140" s="102"/>
      <c r="KC140" s="102"/>
      <c r="KD140" s="102"/>
      <c r="KE140" s="102"/>
      <c r="KF140" s="102"/>
      <c r="KG140" s="102"/>
      <c r="KH140" s="102"/>
      <c r="KI140" s="102"/>
      <c r="KJ140" s="102"/>
      <c r="KK140" s="102"/>
      <c r="KL140" s="102"/>
      <c r="KM140" s="102"/>
      <c r="KN140" s="102"/>
      <c r="KO140" s="102"/>
      <c r="KP140" s="102"/>
      <c r="KQ140" s="102"/>
      <c r="KR140" s="102"/>
      <c r="KS140" s="102"/>
      <c r="KT140" s="102"/>
      <c r="KU140" s="102"/>
      <c r="KV140" s="102"/>
      <c r="KW140" s="102"/>
      <c r="KX140" s="102"/>
      <c r="KY140" s="102"/>
      <c r="KZ140" s="102"/>
      <c r="LA140" s="102"/>
      <c r="LB140" s="102"/>
      <c r="LC140" s="102"/>
      <c r="LD140" s="102"/>
      <c r="LE140" s="102"/>
      <c r="LF140" s="102"/>
      <c r="LG140" s="102"/>
      <c r="LH140" s="102"/>
      <c r="LI140" s="102"/>
      <c r="LJ140" s="102"/>
      <c r="LK140" s="102"/>
      <c r="LL140" s="102"/>
      <c r="LM140" s="102"/>
      <c r="LN140" s="102"/>
      <c r="LO140" s="102"/>
      <c r="LP140" s="102"/>
      <c r="LQ140" s="102"/>
      <c r="LR140" s="102"/>
      <c r="LS140" s="102"/>
      <c r="LT140" s="102"/>
      <c r="LU140" s="102"/>
      <c r="LV140" s="102"/>
      <c r="LW140" s="102"/>
      <c r="LX140" s="102"/>
      <c r="LY140" s="102"/>
      <c r="LZ140" s="102"/>
      <c r="MA140" s="102"/>
      <c r="MB140" s="102"/>
      <c r="MC140" s="102"/>
      <c r="MD140" s="102"/>
      <c r="ME140" s="102"/>
      <c r="MF140" s="102"/>
      <c r="MG140" s="102"/>
      <c r="MH140" s="102"/>
      <c r="MI140" s="102"/>
      <c r="MJ140" s="102"/>
      <c r="MK140" s="102"/>
      <c r="ML140" s="102"/>
      <c r="MM140" s="102"/>
      <c r="MN140" s="102"/>
      <c r="MO140" s="102"/>
      <c r="MP140" s="102"/>
      <c r="MQ140" s="102"/>
      <c r="MR140" s="102"/>
      <c r="MS140" s="102"/>
      <c r="MT140" s="102"/>
      <c r="MU140" s="102"/>
      <c r="MV140" s="102"/>
      <c r="MW140" s="102"/>
      <c r="MX140" s="102"/>
      <c r="MY140" s="102"/>
      <c r="MZ140" s="102"/>
      <c r="NA140" s="102"/>
      <c r="NB140" s="102"/>
      <c r="NC140" s="102"/>
      <c r="ND140" s="102"/>
      <c r="NE140" s="102"/>
      <c r="NF140" s="102"/>
      <c r="NG140" s="102"/>
      <c r="NH140" s="102"/>
      <c r="NI140" s="102"/>
      <c r="NJ140" s="102"/>
      <c r="NK140" s="102"/>
      <c r="NL140" s="102"/>
      <c r="NM140" s="102"/>
      <c r="NN140" s="102"/>
      <c r="NO140" s="102"/>
      <c r="NP140" s="102"/>
      <c r="NQ140" s="102"/>
      <c r="NR140" s="102"/>
      <c r="NS140" s="102"/>
      <c r="NT140" s="102"/>
      <c r="NU140" s="102"/>
      <c r="NV140" s="102"/>
      <c r="NW140" s="102"/>
      <c r="NX140" s="102"/>
      <c r="NY140" s="102"/>
      <c r="NZ140" s="102"/>
      <c r="OA140" s="102"/>
      <c r="OB140" s="102"/>
      <c r="OC140" s="102"/>
      <c r="OD140" s="102"/>
      <c r="OE140" s="102"/>
      <c r="OF140" s="102"/>
      <c r="OG140" s="102"/>
      <c r="OH140" s="102"/>
      <c r="OI140" s="102"/>
      <c r="OJ140" s="102"/>
      <c r="OK140" s="102"/>
      <c r="OL140" s="102"/>
      <c r="OM140" s="102"/>
      <c r="ON140" s="102"/>
      <c r="OO140" s="102"/>
      <c r="OP140" s="102"/>
      <c r="OQ140" s="102"/>
      <c r="OR140" s="102"/>
      <c r="OS140" s="102"/>
      <c r="OT140" s="102"/>
      <c r="OU140" s="102"/>
      <c r="OV140" s="102"/>
      <c r="OW140" s="102"/>
      <c r="OX140" s="102"/>
      <c r="OY140" s="102"/>
      <c r="OZ140" s="102"/>
      <c r="PA140" s="102"/>
      <c r="PB140" s="102"/>
      <c r="PC140" s="102"/>
      <c r="PD140" s="102"/>
      <c r="PE140" s="102"/>
      <c r="PF140" s="102"/>
      <c r="PG140" s="102"/>
      <c r="PH140" s="102"/>
      <c r="PI140" s="102"/>
      <c r="PJ140" s="102"/>
      <c r="PK140" s="102"/>
      <c r="PL140" s="102"/>
      <c r="PM140" s="102"/>
      <c r="PN140" s="102"/>
      <c r="PO140" s="102"/>
      <c r="PP140" s="102"/>
      <c r="PQ140" s="102"/>
      <c r="PR140" s="102"/>
      <c r="PS140" s="102"/>
      <c r="PT140" s="102"/>
      <c r="PU140" s="102"/>
      <c r="PV140" s="102"/>
      <c r="PW140" s="102"/>
      <c r="PX140" s="102"/>
      <c r="PY140" s="102"/>
      <c r="PZ140" s="102"/>
      <c r="QA140" s="102"/>
      <c r="QB140" s="102"/>
      <c r="QC140" s="102"/>
      <c r="QD140" s="102"/>
      <c r="QE140" s="102"/>
      <c r="QF140" s="102"/>
      <c r="QG140" s="102"/>
      <c r="QH140" s="102"/>
      <c r="QI140" s="102"/>
      <c r="QJ140" s="102"/>
      <c r="QK140" s="102"/>
      <c r="QL140" s="102"/>
      <c r="QM140" s="102"/>
      <c r="QN140" s="102"/>
      <c r="QO140" s="102"/>
      <c r="QP140" s="102"/>
      <c r="QQ140" s="102"/>
      <c r="QR140" s="102"/>
      <c r="QS140" s="102"/>
      <c r="QT140" s="102"/>
      <c r="QU140" s="102"/>
      <c r="QV140" s="102"/>
      <c r="QW140" s="102"/>
      <c r="QX140" s="102"/>
      <c r="QY140" s="102"/>
      <c r="QZ140" s="102"/>
      <c r="RA140" s="102"/>
      <c r="RB140" s="102"/>
      <c r="RC140" s="102"/>
      <c r="RD140" s="102"/>
      <c r="RE140" s="102"/>
      <c r="RF140" s="102"/>
      <c r="RG140" s="102"/>
      <c r="RH140" s="102"/>
      <c r="RI140" s="102"/>
      <c r="RJ140" s="102"/>
      <c r="RK140" s="102"/>
      <c r="RL140" s="102"/>
      <c r="RM140" s="102"/>
      <c r="RN140" s="102"/>
      <c r="RO140" s="102"/>
      <c r="RP140" s="102"/>
      <c r="RQ140" s="102"/>
      <c r="RR140" s="102"/>
      <c r="RS140" s="102"/>
      <c r="RT140" s="102"/>
      <c r="RU140" s="102"/>
      <c r="RV140" s="102"/>
      <c r="RW140" s="102"/>
      <c r="RX140" s="102"/>
      <c r="RY140" s="102"/>
      <c r="RZ140" s="102"/>
      <c r="SA140" s="102"/>
      <c r="SB140" s="102"/>
      <c r="SC140" s="102"/>
      <c r="SD140" s="102"/>
      <c r="SE140" s="102"/>
      <c r="SF140" s="102"/>
      <c r="SG140" s="102"/>
      <c r="SH140" s="102"/>
      <c r="SI140" s="102"/>
      <c r="SJ140" s="102"/>
      <c r="SK140" s="102"/>
      <c r="SL140" s="102"/>
      <c r="SM140" s="102"/>
      <c r="SN140" s="102"/>
      <c r="SO140" s="102"/>
      <c r="SP140" s="102"/>
      <c r="SQ140" s="102"/>
      <c r="SR140" s="102"/>
      <c r="SS140" s="102"/>
      <c r="ST140" s="102"/>
      <c r="SU140" s="102"/>
      <c r="SV140" s="102"/>
      <c r="SW140" s="102"/>
      <c r="SX140" s="102"/>
      <c r="SY140" s="102"/>
      <c r="SZ140" s="102"/>
      <c r="TA140" s="102"/>
      <c r="TB140" s="102"/>
      <c r="TC140" s="102"/>
      <c r="TD140" s="102"/>
      <c r="TE140" s="102"/>
      <c r="TF140" s="102"/>
      <c r="TG140" s="102"/>
      <c r="TH140" s="102"/>
      <c r="TI140" s="102"/>
      <c r="TJ140" s="102"/>
      <c r="TK140" s="102"/>
      <c r="TL140" s="102"/>
      <c r="TM140" s="102"/>
      <c r="TN140" s="102"/>
      <c r="TO140" s="102"/>
      <c r="TP140" s="102"/>
      <c r="TQ140" s="102"/>
      <c r="TR140" s="102"/>
      <c r="TS140" s="102"/>
      <c r="TT140" s="102"/>
      <c r="TU140" s="102"/>
      <c r="TV140" s="102"/>
      <c r="TW140" s="102"/>
      <c r="TX140" s="102"/>
      <c r="TY140" s="102"/>
      <c r="TZ140" s="102"/>
      <c r="UA140" s="102"/>
      <c r="UB140" s="102"/>
      <c r="UC140" s="102"/>
      <c r="UD140" s="102"/>
      <c r="UE140" s="102"/>
      <c r="UF140" s="102"/>
      <c r="UG140" s="102"/>
      <c r="UH140" s="102"/>
      <c r="UI140" s="102"/>
      <c r="UJ140" s="102"/>
      <c r="UK140" s="102"/>
      <c r="UL140" s="102"/>
      <c r="UM140" s="102"/>
      <c r="UN140" s="102"/>
      <c r="UO140" s="102"/>
      <c r="UP140" s="102"/>
      <c r="UQ140" s="102"/>
      <c r="UR140" s="102"/>
      <c r="US140" s="102"/>
      <c r="UT140" s="102"/>
      <c r="UU140" s="102"/>
      <c r="UV140" s="102"/>
      <c r="UW140" s="102"/>
      <c r="UX140" s="102"/>
      <c r="UY140" s="102"/>
      <c r="UZ140" s="102"/>
      <c r="VA140" s="102"/>
      <c r="VB140" s="102"/>
      <c r="VC140" s="102"/>
      <c r="VD140" s="102"/>
      <c r="VE140" s="102"/>
      <c r="VF140" s="102"/>
      <c r="VG140" s="102"/>
      <c r="VH140" s="102"/>
      <c r="VI140" s="102"/>
      <c r="VJ140" s="102"/>
      <c r="VK140" s="102"/>
      <c r="VL140" s="102"/>
      <c r="VM140" s="102"/>
      <c r="VN140" s="102"/>
      <c r="VO140" s="102"/>
      <c r="VP140" s="102"/>
      <c r="VQ140" s="102"/>
      <c r="VR140" s="102"/>
      <c r="VS140" s="102"/>
      <c r="VT140" s="102"/>
      <c r="VU140" s="102"/>
      <c r="VV140" s="102"/>
      <c r="VW140" s="102"/>
      <c r="VX140" s="102"/>
      <c r="VY140" s="102"/>
      <c r="VZ140" s="102"/>
      <c r="WA140" s="102"/>
      <c r="WB140" s="102"/>
      <c r="WC140" s="102"/>
      <c r="WD140" s="102"/>
      <c r="WE140" s="102"/>
      <c r="WF140" s="102"/>
      <c r="WG140" s="102"/>
      <c r="WH140" s="102"/>
      <c r="WI140" s="102"/>
      <c r="WJ140" s="102"/>
      <c r="WK140" s="102"/>
      <c r="WL140" s="102"/>
      <c r="WM140" s="102"/>
      <c r="WN140" s="102"/>
      <c r="WO140" s="102"/>
      <c r="WP140" s="102"/>
      <c r="WQ140" s="102"/>
      <c r="WR140" s="102"/>
      <c r="WS140" s="102"/>
      <c r="WT140" s="102"/>
      <c r="WU140" s="102"/>
      <c r="WV140" s="102"/>
      <c r="WW140" s="102"/>
      <c r="WX140" s="102"/>
      <c r="WY140" s="102"/>
      <c r="WZ140" s="102"/>
      <c r="XA140" s="102"/>
      <c r="XB140" s="102"/>
      <c r="XC140" s="102"/>
      <c r="XD140" s="102"/>
      <c r="XE140" s="102"/>
      <c r="XF140" s="102"/>
      <c r="XG140" s="102"/>
      <c r="XH140" s="102"/>
      <c r="XI140" s="102"/>
      <c r="XJ140" s="102"/>
      <c r="XK140" s="102"/>
      <c r="XL140" s="102"/>
      <c r="XM140" s="102"/>
      <c r="XN140" s="102"/>
      <c r="XO140" s="102"/>
      <c r="XP140" s="102"/>
      <c r="XQ140" s="102"/>
      <c r="XR140" s="102"/>
      <c r="XS140" s="102"/>
      <c r="XT140" s="102"/>
      <c r="XU140" s="102"/>
      <c r="XV140" s="102"/>
      <c r="XW140" s="102"/>
      <c r="XX140" s="102"/>
      <c r="XY140" s="102"/>
      <c r="XZ140" s="102"/>
      <c r="YA140" s="102"/>
      <c r="YB140" s="102"/>
      <c r="YC140" s="102"/>
      <c r="YD140" s="102"/>
      <c r="YE140" s="102"/>
      <c r="YF140" s="102"/>
      <c r="YG140" s="102"/>
      <c r="YH140" s="102"/>
      <c r="YI140" s="102"/>
      <c r="YJ140" s="102"/>
      <c r="YK140" s="102"/>
      <c r="YL140" s="102"/>
      <c r="YM140" s="102"/>
      <c r="YN140" s="102"/>
      <c r="YO140" s="102"/>
      <c r="YP140" s="102"/>
      <c r="YQ140" s="102"/>
      <c r="YR140" s="102"/>
      <c r="YS140" s="102"/>
      <c r="YT140" s="102"/>
      <c r="YU140" s="102"/>
      <c r="YV140" s="102"/>
      <c r="YW140" s="102"/>
      <c r="YX140" s="102"/>
      <c r="YY140" s="102"/>
      <c r="YZ140" s="102"/>
      <c r="ZA140" s="102"/>
      <c r="ZB140" s="102"/>
      <c r="ZC140" s="102"/>
      <c r="ZD140" s="102"/>
      <c r="ZE140" s="102"/>
      <c r="ZF140" s="102"/>
      <c r="ZG140" s="102"/>
      <c r="ZH140" s="102"/>
      <c r="ZI140" s="102"/>
      <c r="ZJ140" s="102"/>
      <c r="ZK140" s="102"/>
      <c r="ZL140" s="102"/>
      <c r="ZM140" s="102"/>
      <c r="ZN140" s="102"/>
      <c r="ZO140" s="102"/>
      <c r="ZP140" s="102"/>
      <c r="ZQ140" s="102"/>
      <c r="ZR140" s="102"/>
      <c r="ZS140" s="102"/>
      <c r="ZT140" s="102"/>
      <c r="ZU140" s="102"/>
      <c r="ZV140" s="102"/>
      <c r="ZW140" s="102"/>
      <c r="ZX140" s="102"/>
      <c r="ZY140" s="102"/>
      <c r="ZZ140" s="102"/>
      <c r="AAA140" s="102"/>
      <c r="AAB140" s="102"/>
      <c r="AAC140" s="102"/>
      <c r="AAD140" s="102"/>
      <c r="AAE140" s="102"/>
      <c r="AAF140" s="102"/>
      <c r="AAG140" s="102"/>
      <c r="AAH140" s="102"/>
      <c r="AAI140" s="102"/>
      <c r="AAJ140" s="102"/>
      <c r="AAK140" s="102"/>
      <c r="AAL140" s="102"/>
      <c r="AAM140" s="102"/>
      <c r="AAN140" s="102"/>
      <c r="AAO140" s="102"/>
      <c r="AAP140" s="102"/>
      <c r="AAQ140" s="102"/>
      <c r="AAR140" s="102"/>
      <c r="AAS140" s="102"/>
      <c r="AAT140" s="102"/>
      <c r="AAU140" s="102"/>
      <c r="AAV140" s="102"/>
      <c r="AAW140" s="102"/>
      <c r="AAX140" s="102"/>
      <c r="AAY140" s="102"/>
      <c r="AAZ140" s="102"/>
      <c r="ABA140" s="102"/>
      <c r="ABB140" s="102"/>
      <c r="ABC140" s="102"/>
      <c r="ABD140" s="102"/>
      <c r="ABE140" s="102"/>
      <c r="ABF140" s="102"/>
      <c r="ABG140" s="102"/>
      <c r="ABH140" s="102"/>
      <c r="ABI140" s="102"/>
      <c r="ABJ140" s="102"/>
      <c r="ABK140" s="102"/>
      <c r="ABL140" s="102"/>
      <c r="ABM140" s="102"/>
      <c r="ABN140" s="102"/>
      <c r="ABO140" s="102"/>
      <c r="ABP140" s="102"/>
      <c r="ABQ140" s="102"/>
      <c r="ABR140" s="102"/>
      <c r="ABS140" s="102"/>
      <c r="ABT140" s="102"/>
      <c r="ABU140" s="102"/>
      <c r="ABV140" s="102"/>
      <c r="ABW140" s="102"/>
      <c r="ABX140" s="102"/>
      <c r="ABY140" s="102"/>
      <c r="ABZ140" s="102"/>
      <c r="ACA140" s="102"/>
      <c r="ACB140" s="102"/>
      <c r="ACC140" s="102"/>
      <c r="ACD140" s="102"/>
      <c r="ACE140" s="102"/>
      <c r="ACF140" s="102"/>
      <c r="ACG140" s="102"/>
      <c r="ACH140" s="102"/>
      <c r="ACI140" s="102"/>
      <c r="ACJ140" s="102"/>
      <c r="ACK140" s="102"/>
      <c r="ACL140" s="102"/>
      <c r="ACM140" s="102"/>
      <c r="ACN140" s="102"/>
      <c r="ACO140" s="102"/>
      <c r="ACP140" s="102"/>
      <c r="ACQ140" s="102"/>
      <c r="ACR140" s="102"/>
      <c r="ACS140" s="102"/>
      <c r="ACT140" s="102"/>
      <c r="ACU140" s="102"/>
      <c r="ACV140" s="102"/>
      <c r="ACW140" s="102"/>
      <c r="ACX140" s="102"/>
      <c r="ACY140" s="102"/>
      <c r="ACZ140" s="102"/>
      <c r="ADA140" s="102"/>
      <c r="ADB140" s="102"/>
      <c r="ADC140" s="102"/>
      <c r="ADD140" s="102"/>
      <c r="ADE140" s="102"/>
      <c r="ADF140" s="102"/>
      <c r="ADG140" s="102"/>
      <c r="ADH140" s="102"/>
      <c r="ADI140" s="102"/>
      <c r="ADJ140" s="102"/>
      <c r="ADK140" s="102"/>
      <c r="ADL140" s="102"/>
      <c r="ADM140" s="102"/>
      <c r="ADN140" s="102"/>
      <c r="ADO140" s="102"/>
      <c r="ADP140" s="102"/>
      <c r="ADQ140" s="102"/>
      <c r="ADR140" s="102"/>
      <c r="ADS140" s="102"/>
      <c r="ADT140" s="102"/>
      <c r="ADU140" s="102"/>
      <c r="ADV140" s="102"/>
      <c r="ADW140" s="102"/>
      <c r="ADX140" s="102"/>
      <c r="ADY140" s="102"/>
      <c r="ADZ140" s="102"/>
      <c r="AEA140" s="102"/>
      <c r="AEB140" s="102"/>
      <c r="AEC140" s="102"/>
      <c r="AED140" s="102"/>
      <c r="AEE140" s="102"/>
      <c r="AEF140" s="102"/>
      <c r="AEG140" s="102"/>
      <c r="AEH140" s="102"/>
      <c r="AEI140" s="102"/>
      <c r="AEJ140" s="102"/>
      <c r="AEK140" s="102"/>
      <c r="AEL140" s="102"/>
      <c r="AEM140" s="102"/>
      <c r="AEN140" s="102"/>
      <c r="AEO140" s="102"/>
      <c r="AEP140" s="102"/>
      <c r="AEQ140" s="102"/>
      <c r="AER140" s="102"/>
      <c r="AES140" s="102"/>
      <c r="AET140" s="102"/>
      <c r="AEU140" s="102"/>
      <c r="AEV140" s="102"/>
      <c r="AEW140" s="102"/>
      <c r="AEX140" s="102"/>
      <c r="AEY140" s="102"/>
      <c r="AEZ140" s="102"/>
      <c r="AFA140" s="102"/>
      <c r="AFB140" s="102"/>
      <c r="AFC140" s="102"/>
      <c r="AFD140" s="102"/>
      <c r="AFE140" s="102"/>
      <c r="AFF140" s="102"/>
      <c r="AFG140" s="102"/>
      <c r="AFH140" s="102"/>
      <c r="AFI140" s="102"/>
      <c r="AFJ140" s="102"/>
      <c r="AFK140" s="102"/>
      <c r="AFL140" s="102"/>
      <c r="AFM140" s="102"/>
      <c r="AFN140" s="102"/>
      <c r="AFO140" s="102"/>
      <c r="AFP140" s="102"/>
      <c r="AFQ140" s="102"/>
      <c r="AFR140" s="102"/>
      <c r="AFS140" s="102"/>
      <c r="AFT140" s="102"/>
      <c r="AFU140" s="102"/>
      <c r="AFV140" s="102"/>
      <c r="AFW140" s="102"/>
      <c r="AFX140" s="102"/>
      <c r="AFY140" s="102"/>
      <c r="AFZ140" s="102"/>
      <c r="AGA140" s="102"/>
      <c r="AGB140" s="102"/>
      <c r="AGC140" s="102"/>
      <c r="AGD140" s="102"/>
      <c r="AGE140" s="102"/>
      <c r="AGF140" s="102"/>
      <c r="AGG140" s="102"/>
      <c r="AGH140" s="102"/>
      <c r="AGI140" s="102"/>
      <c r="AGJ140" s="102"/>
      <c r="AGK140" s="102"/>
      <c r="AGL140" s="102"/>
      <c r="AGM140" s="102"/>
      <c r="AGN140" s="102"/>
      <c r="AGO140" s="102"/>
      <c r="AGP140" s="102"/>
      <c r="AGQ140" s="102"/>
      <c r="AGR140" s="102"/>
      <c r="AGS140" s="102"/>
      <c r="AGT140" s="102"/>
      <c r="AGU140" s="102"/>
      <c r="AGV140" s="102"/>
      <c r="AGW140" s="102"/>
      <c r="AGX140" s="102"/>
      <c r="AGY140" s="102"/>
      <c r="AGZ140" s="102"/>
      <c r="AHA140" s="102"/>
      <c r="AHB140" s="102"/>
      <c r="AHC140" s="102"/>
      <c r="AHD140" s="102"/>
      <c r="AHE140" s="102"/>
      <c r="AHF140" s="102"/>
      <c r="AHG140" s="102"/>
      <c r="AHH140" s="102"/>
      <c r="AHI140" s="102"/>
      <c r="AHJ140" s="102"/>
      <c r="AHK140" s="102"/>
      <c r="AHL140" s="102"/>
      <c r="AHM140" s="102"/>
      <c r="AHN140" s="102"/>
      <c r="AHO140" s="102"/>
      <c r="AHP140" s="102"/>
      <c r="AHQ140" s="102"/>
      <c r="AHR140" s="102"/>
      <c r="AHS140" s="102"/>
      <c r="AHT140" s="102"/>
      <c r="AHU140" s="102"/>
      <c r="AHV140" s="102"/>
      <c r="AHW140" s="102"/>
      <c r="AHX140" s="102"/>
      <c r="AHY140" s="102"/>
      <c r="AHZ140" s="102"/>
      <c r="AIA140" s="102"/>
      <c r="AIB140" s="102"/>
      <c r="AIC140" s="102"/>
      <c r="AID140" s="102"/>
      <c r="AIE140" s="102"/>
      <c r="AIF140" s="102"/>
      <c r="AIG140" s="102"/>
      <c r="AIH140" s="102"/>
      <c r="AII140" s="102"/>
      <c r="AIJ140" s="102"/>
      <c r="AIK140" s="102"/>
      <c r="AIL140" s="102"/>
      <c r="AIM140" s="102"/>
      <c r="AIN140" s="102"/>
      <c r="AIO140" s="102"/>
      <c r="AIP140" s="102"/>
      <c r="AIQ140" s="102"/>
      <c r="AIR140" s="102"/>
      <c r="AIS140" s="102"/>
      <c r="AIT140" s="102"/>
      <c r="AIU140" s="102"/>
      <c r="AIV140" s="102"/>
      <c r="AIW140" s="102"/>
      <c r="AIX140" s="102"/>
      <c r="AIY140" s="102"/>
      <c r="AIZ140" s="102"/>
      <c r="AJA140" s="102"/>
      <c r="AJB140" s="102"/>
      <c r="AJC140" s="102"/>
      <c r="AJD140" s="102"/>
      <c r="AJE140" s="102"/>
      <c r="AJF140" s="102"/>
      <c r="AJG140" s="102"/>
      <c r="AJH140" s="102"/>
      <c r="AJI140" s="102"/>
      <c r="AJJ140" s="102"/>
      <c r="AJK140" s="102"/>
      <c r="AJL140" s="102"/>
      <c r="AJM140" s="102"/>
      <c r="AJN140" s="102"/>
      <c r="AJO140" s="102"/>
      <c r="AJP140" s="102"/>
      <c r="AJQ140" s="102"/>
      <c r="AJR140" s="102"/>
      <c r="AJS140" s="102"/>
      <c r="AJT140" s="102"/>
      <c r="AJU140" s="102"/>
      <c r="AJV140" s="102"/>
      <c r="AJW140" s="102"/>
      <c r="AJX140" s="102"/>
      <c r="AJY140" s="102"/>
      <c r="AJZ140" s="102"/>
      <c r="AKA140" s="102"/>
      <c r="AKB140" s="102"/>
      <c r="AKC140" s="102"/>
      <c r="AKD140" s="102"/>
      <c r="AKE140" s="102"/>
      <c r="AKF140" s="102"/>
      <c r="AKG140" s="102"/>
      <c r="AKH140" s="102"/>
      <c r="AKI140" s="102"/>
      <c r="AKJ140" s="102"/>
      <c r="AKK140" s="102"/>
      <c r="AKL140" s="102"/>
      <c r="AKM140" s="102"/>
      <c r="AKN140" s="102"/>
      <c r="AKO140" s="102"/>
      <c r="AKP140" s="102"/>
      <c r="AKQ140" s="102"/>
      <c r="AKR140" s="102"/>
      <c r="AKS140" s="102"/>
      <c r="AKT140" s="102"/>
      <c r="AKU140" s="102"/>
      <c r="AKV140" s="102"/>
      <c r="AKW140" s="102"/>
      <c r="AKX140" s="102"/>
      <c r="AKY140" s="102"/>
      <c r="AKZ140" s="102"/>
      <c r="ALA140" s="102"/>
      <c r="ALB140" s="102"/>
      <c r="ALC140" s="102"/>
      <c r="ALD140" s="102"/>
      <c r="ALE140" s="102"/>
      <c r="ALF140" s="102"/>
      <c r="ALG140" s="102"/>
      <c r="ALH140" s="102"/>
      <c r="ALI140" s="102"/>
      <c r="ALJ140" s="102"/>
      <c r="ALK140" s="102"/>
      <c r="ALL140" s="102"/>
      <c r="ALM140" s="102"/>
      <c r="ALN140" s="102"/>
      <c r="ALO140" s="102"/>
      <c r="ALP140" s="102"/>
      <c r="ALQ140" s="102"/>
      <c r="ALR140" s="102"/>
      <c r="ALS140" s="102"/>
      <c r="ALT140" s="102"/>
      <c r="ALU140" s="102"/>
      <c r="ALV140" s="102"/>
      <c r="ALW140" s="102"/>
      <c r="ALX140" s="102"/>
      <c r="ALY140" s="102"/>
      <c r="ALZ140" s="102"/>
      <c r="AMA140" s="102"/>
      <c r="AMB140" s="102"/>
      <c r="AMC140" s="102"/>
      <c r="AMD140" s="102"/>
      <c r="AME140" s="102"/>
      <c r="AMF140" s="102"/>
      <c r="AMG140" s="102"/>
      <c r="AMH140" s="102"/>
      <c r="AMI140" s="102"/>
      <c r="AMJ140" s="102"/>
      <c r="AMK140" s="102"/>
      <c r="AML140" s="102"/>
    </row>
    <row r="141" spans="1:1026" s="103" customFormat="1" ht="43.5" customHeight="1">
      <c r="A141" s="102"/>
      <c r="B141" s="1045"/>
      <c r="C141" s="1047"/>
      <c r="D141" s="1048" t="s">
        <v>130</v>
      </c>
      <c r="E141" s="1035"/>
      <c r="F141" s="1038">
        <f>IF($F$8=1,7.6%,IF($F$8=2,3%,IF($F$8=3,E195,IF($F$8=4,E195,"ESCOLHA UM RT"))))</f>
        <v>7.5999999999999998E-2</v>
      </c>
      <c r="G141" s="1039"/>
      <c r="H141" s="269" t="e">
        <f>ROUND(($G$137/(1-$F$145))*F141,2)</f>
        <v>#REF!</v>
      </c>
      <c r="I141" s="19"/>
      <c r="J141" s="102"/>
      <c r="K141" s="98"/>
      <c r="L141" s="102"/>
      <c r="M141" s="102"/>
      <c r="N141" s="102"/>
      <c r="O141" s="102"/>
      <c r="P141" s="102"/>
      <c r="Q141" s="102"/>
      <c r="R141" s="102"/>
      <c r="S141" s="102"/>
      <c r="T141" s="102"/>
      <c r="U141" s="102"/>
      <c r="V141" s="102"/>
      <c r="W141" s="102"/>
      <c r="X141" s="102"/>
      <c r="Y141" s="102"/>
      <c r="Z141" s="102"/>
      <c r="AA141" s="102"/>
      <c r="AB141" s="102"/>
      <c r="AC141" s="102"/>
      <c r="AD141" s="102"/>
      <c r="AE141" s="102"/>
      <c r="AF141" s="102"/>
      <c r="AG141" s="102"/>
      <c r="AH141" s="102"/>
      <c r="AI141" s="102"/>
      <c r="AJ141" s="102"/>
      <c r="AK141" s="102"/>
      <c r="AL141" s="102"/>
      <c r="AM141" s="102"/>
      <c r="AN141" s="102"/>
      <c r="AO141" s="102"/>
      <c r="AP141" s="102"/>
      <c r="AQ141" s="102"/>
      <c r="AR141" s="102"/>
      <c r="AS141" s="102"/>
      <c r="AT141" s="102"/>
      <c r="AU141" s="102"/>
      <c r="AV141" s="102"/>
      <c r="AW141" s="102"/>
      <c r="AX141" s="102"/>
      <c r="AY141" s="102"/>
      <c r="AZ141" s="102"/>
      <c r="BA141" s="102"/>
      <c r="BB141" s="102"/>
      <c r="BC141" s="102"/>
      <c r="BD141" s="102"/>
      <c r="BE141" s="102"/>
      <c r="BF141" s="102"/>
      <c r="BG141" s="102"/>
      <c r="BH141" s="102"/>
      <c r="BI141" s="102"/>
      <c r="BJ141" s="102"/>
      <c r="BK141" s="102"/>
      <c r="BL141" s="102"/>
      <c r="BM141" s="102"/>
      <c r="BN141" s="102"/>
      <c r="BO141" s="102"/>
      <c r="BP141" s="102"/>
      <c r="BQ141" s="102"/>
      <c r="BR141" s="102"/>
      <c r="BS141" s="102"/>
      <c r="BT141" s="102"/>
      <c r="BU141" s="102"/>
      <c r="BV141" s="102"/>
      <c r="BW141" s="102"/>
      <c r="BX141" s="102"/>
      <c r="BY141" s="102"/>
      <c r="BZ141" s="102"/>
      <c r="CA141" s="102"/>
      <c r="CB141" s="102"/>
      <c r="CC141" s="102"/>
      <c r="CD141" s="102"/>
      <c r="CE141" s="102"/>
      <c r="CF141" s="102"/>
      <c r="CG141" s="102"/>
      <c r="CH141" s="102"/>
      <c r="CI141" s="102"/>
      <c r="CJ141" s="102"/>
      <c r="CK141" s="102"/>
      <c r="CL141" s="102"/>
      <c r="CM141" s="102"/>
      <c r="CN141" s="102"/>
      <c r="CO141" s="102"/>
      <c r="CP141" s="102"/>
      <c r="CQ141" s="102"/>
      <c r="CR141" s="102"/>
      <c r="CS141" s="102"/>
      <c r="CT141" s="102"/>
      <c r="CU141" s="102"/>
      <c r="CV141" s="102"/>
      <c r="CW141" s="102"/>
      <c r="CX141" s="102"/>
      <c r="CY141" s="102"/>
      <c r="CZ141" s="102"/>
      <c r="DA141" s="102"/>
      <c r="DB141" s="102"/>
      <c r="DC141" s="102"/>
      <c r="DD141" s="102"/>
      <c r="DE141" s="102"/>
      <c r="DF141" s="102"/>
      <c r="DG141" s="102"/>
      <c r="DH141" s="102"/>
      <c r="DI141" s="102"/>
      <c r="DJ141" s="102"/>
      <c r="DK141" s="102"/>
      <c r="DL141" s="102"/>
      <c r="DM141" s="102"/>
      <c r="DN141" s="102"/>
      <c r="DO141" s="102"/>
      <c r="DP141" s="102"/>
      <c r="DQ141" s="102"/>
      <c r="DR141" s="102"/>
      <c r="DS141" s="102"/>
      <c r="DT141" s="102"/>
      <c r="DU141" s="102"/>
      <c r="DV141" s="102"/>
      <c r="DW141" s="102"/>
      <c r="DX141" s="102"/>
      <c r="DY141" s="102"/>
      <c r="DZ141" s="102"/>
      <c r="EA141" s="102"/>
      <c r="EB141" s="102"/>
      <c r="EC141" s="102"/>
      <c r="ED141" s="102"/>
      <c r="EE141" s="102"/>
      <c r="EF141" s="102"/>
      <c r="EG141" s="102"/>
      <c r="EH141" s="102"/>
      <c r="EI141" s="102"/>
      <c r="EJ141" s="102"/>
      <c r="EK141" s="102"/>
      <c r="EL141" s="102"/>
      <c r="EM141" s="102"/>
      <c r="EN141" s="102"/>
      <c r="EO141" s="102"/>
      <c r="EP141" s="102"/>
      <c r="EQ141" s="102"/>
      <c r="ER141" s="102"/>
      <c r="ES141" s="102"/>
      <c r="ET141" s="102"/>
      <c r="EU141" s="102"/>
      <c r="EV141" s="102"/>
      <c r="EW141" s="102"/>
      <c r="EX141" s="102"/>
      <c r="EY141" s="102"/>
      <c r="EZ141" s="102"/>
      <c r="FA141" s="102"/>
      <c r="FB141" s="102"/>
      <c r="FC141" s="102"/>
      <c r="FD141" s="102"/>
      <c r="FE141" s="102"/>
      <c r="FF141" s="102"/>
      <c r="FG141" s="102"/>
      <c r="FH141" s="102"/>
      <c r="FI141" s="102"/>
      <c r="FJ141" s="102"/>
      <c r="FK141" s="102"/>
      <c r="FL141" s="102"/>
      <c r="FM141" s="102"/>
      <c r="FN141" s="102"/>
      <c r="FO141" s="102"/>
      <c r="FP141" s="102"/>
      <c r="FQ141" s="102"/>
      <c r="FR141" s="102"/>
      <c r="FS141" s="102"/>
      <c r="FT141" s="102"/>
      <c r="FU141" s="102"/>
      <c r="FV141" s="102"/>
      <c r="FW141" s="102"/>
      <c r="FX141" s="102"/>
      <c r="FY141" s="102"/>
      <c r="FZ141" s="102"/>
      <c r="GA141" s="102"/>
      <c r="GB141" s="102"/>
      <c r="GC141" s="102"/>
      <c r="GD141" s="102"/>
      <c r="GE141" s="102"/>
      <c r="GF141" s="102"/>
      <c r="GG141" s="102"/>
      <c r="GH141" s="102"/>
      <c r="GI141" s="102"/>
      <c r="GJ141" s="102"/>
      <c r="GK141" s="102"/>
      <c r="GL141" s="102"/>
      <c r="GM141" s="102"/>
      <c r="GN141" s="102"/>
      <c r="GO141" s="102"/>
      <c r="GP141" s="102"/>
      <c r="GQ141" s="102"/>
      <c r="GR141" s="102"/>
      <c r="GS141" s="102"/>
      <c r="GT141" s="102"/>
      <c r="GU141" s="102"/>
      <c r="GV141" s="102"/>
      <c r="GW141" s="102"/>
      <c r="GX141" s="102"/>
      <c r="GY141" s="102"/>
      <c r="GZ141" s="102"/>
      <c r="HA141" s="102"/>
      <c r="HB141" s="102"/>
      <c r="HC141" s="102"/>
      <c r="HD141" s="102"/>
      <c r="HE141" s="102"/>
      <c r="HF141" s="102"/>
      <c r="HG141" s="102"/>
      <c r="HH141" s="102"/>
      <c r="HI141" s="102"/>
      <c r="HJ141" s="102"/>
      <c r="HK141" s="102"/>
      <c r="HL141" s="102"/>
      <c r="HM141" s="102"/>
      <c r="HN141" s="102"/>
      <c r="HO141" s="102"/>
      <c r="HP141" s="102"/>
      <c r="HQ141" s="102"/>
      <c r="HR141" s="102"/>
      <c r="HS141" s="102"/>
      <c r="HT141" s="102"/>
      <c r="HU141" s="102"/>
      <c r="HV141" s="102"/>
      <c r="HW141" s="102"/>
      <c r="HX141" s="102"/>
      <c r="HY141" s="102"/>
      <c r="HZ141" s="102"/>
      <c r="IA141" s="102"/>
      <c r="IB141" s="102"/>
      <c r="IC141" s="102"/>
      <c r="ID141" s="102"/>
      <c r="IE141" s="102"/>
      <c r="IF141" s="102"/>
      <c r="IG141" s="102"/>
      <c r="IH141" s="102"/>
      <c r="II141" s="102"/>
      <c r="IJ141" s="102"/>
      <c r="IK141" s="102"/>
      <c r="IL141" s="102"/>
      <c r="IM141" s="102"/>
      <c r="IN141" s="102"/>
      <c r="IO141" s="102"/>
      <c r="IP141" s="102"/>
      <c r="IQ141" s="102"/>
      <c r="IR141" s="102"/>
      <c r="IS141" s="102"/>
      <c r="IT141" s="102"/>
      <c r="IU141" s="102"/>
      <c r="IV141" s="102"/>
      <c r="IW141" s="102"/>
      <c r="IX141" s="102"/>
      <c r="IY141" s="102"/>
      <c r="IZ141" s="102"/>
      <c r="JA141" s="102"/>
      <c r="JB141" s="102"/>
      <c r="JC141" s="102"/>
      <c r="JD141" s="102"/>
      <c r="JE141" s="102"/>
      <c r="JF141" s="102"/>
      <c r="JG141" s="102"/>
      <c r="JH141" s="102"/>
      <c r="JI141" s="102"/>
      <c r="JJ141" s="102"/>
      <c r="JK141" s="102"/>
      <c r="JL141" s="102"/>
      <c r="JM141" s="102"/>
      <c r="JN141" s="102"/>
      <c r="JO141" s="102"/>
      <c r="JP141" s="102"/>
      <c r="JQ141" s="102"/>
      <c r="JR141" s="102"/>
      <c r="JS141" s="102"/>
      <c r="JT141" s="102"/>
      <c r="JU141" s="102"/>
      <c r="JV141" s="102"/>
      <c r="JW141" s="102"/>
      <c r="JX141" s="102"/>
      <c r="JY141" s="102"/>
      <c r="JZ141" s="102"/>
      <c r="KA141" s="102"/>
      <c r="KB141" s="102"/>
      <c r="KC141" s="102"/>
      <c r="KD141" s="102"/>
      <c r="KE141" s="102"/>
      <c r="KF141" s="102"/>
      <c r="KG141" s="102"/>
      <c r="KH141" s="102"/>
      <c r="KI141" s="102"/>
      <c r="KJ141" s="102"/>
      <c r="KK141" s="102"/>
      <c r="KL141" s="102"/>
      <c r="KM141" s="102"/>
      <c r="KN141" s="102"/>
      <c r="KO141" s="102"/>
      <c r="KP141" s="102"/>
      <c r="KQ141" s="102"/>
      <c r="KR141" s="102"/>
      <c r="KS141" s="102"/>
      <c r="KT141" s="102"/>
      <c r="KU141" s="102"/>
      <c r="KV141" s="102"/>
      <c r="KW141" s="102"/>
      <c r="KX141" s="102"/>
      <c r="KY141" s="102"/>
      <c r="KZ141" s="102"/>
      <c r="LA141" s="102"/>
      <c r="LB141" s="102"/>
      <c r="LC141" s="102"/>
      <c r="LD141" s="102"/>
      <c r="LE141" s="102"/>
      <c r="LF141" s="102"/>
      <c r="LG141" s="102"/>
      <c r="LH141" s="102"/>
      <c r="LI141" s="102"/>
      <c r="LJ141" s="102"/>
      <c r="LK141" s="102"/>
      <c r="LL141" s="102"/>
      <c r="LM141" s="102"/>
      <c r="LN141" s="102"/>
      <c r="LO141" s="102"/>
      <c r="LP141" s="102"/>
      <c r="LQ141" s="102"/>
      <c r="LR141" s="102"/>
      <c r="LS141" s="102"/>
      <c r="LT141" s="102"/>
      <c r="LU141" s="102"/>
      <c r="LV141" s="102"/>
      <c r="LW141" s="102"/>
      <c r="LX141" s="102"/>
      <c r="LY141" s="102"/>
      <c r="LZ141" s="102"/>
      <c r="MA141" s="102"/>
      <c r="MB141" s="102"/>
      <c r="MC141" s="102"/>
      <c r="MD141" s="102"/>
      <c r="ME141" s="102"/>
      <c r="MF141" s="102"/>
      <c r="MG141" s="102"/>
      <c r="MH141" s="102"/>
      <c r="MI141" s="102"/>
      <c r="MJ141" s="102"/>
      <c r="MK141" s="102"/>
      <c r="ML141" s="102"/>
      <c r="MM141" s="102"/>
      <c r="MN141" s="102"/>
      <c r="MO141" s="102"/>
      <c r="MP141" s="102"/>
      <c r="MQ141" s="102"/>
      <c r="MR141" s="102"/>
      <c r="MS141" s="102"/>
      <c r="MT141" s="102"/>
      <c r="MU141" s="102"/>
      <c r="MV141" s="102"/>
      <c r="MW141" s="102"/>
      <c r="MX141" s="102"/>
      <c r="MY141" s="102"/>
      <c r="MZ141" s="102"/>
      <c r="NA141" s="102"/>
      <c r="NB141" s="102"/>
      <c r="NC141" s="102"/>
      <c r="ND141" s="102"/>
      <c r="NE141" s="102"/>
      <c r="NF141" s="102"/>
      <c r="NG141" s="102"/>
      <c r="NH141" s="102"/>
      <c r="NI141" s="102"/>
      <c r="NJ141" s="102"/>
      <c r="NK141" s="102"/>
      <c r="NL141" s="102"/>
      <c r="NM141" s="102"/>
      <c r="NN141" s="102"/>
      <c r="NO141" s="102"/>
      <c r="NP141" s="102"/>
      <c r="NQ141" s="102"/>
      <c r="NR141" s="102"/>
      <c r="NS141" s="102"/>
      <c r="NT141" s="102"/>
      <c r="NU141" s="102"/>
      <c r="NV141" s="102"/>
      <c r="NW141" s="102"/>
      <c r="NX141" s="102"/>
      <c r="NY141" s="102"/>
      <c r="NZ141" s="102"/>
      <c r="OA141" s="102"/>
      <c r="OB141" s="102"/>
      <c r="OC141" s="102"/>
      <c r="OD141" s="102"/>
      <c r="OE141" s="102"/>
      <c r="OF141" s="102"/>
      <c r="OG141" s="102"/>
      <c r="OH141" s="102"/>
      <c r="OI141" s="102"/>
      <c r="OJ141" s="102"/>
      <c r="OK141" s="102"/>
      <c r="OL141" s="102"/>
      <c r="OM141" s="102"/>
      <c r="ON141" s="102"/>
      <c r="OO141" s="102"/>
      <c r="OP141" s="102"/>
      <c r="OQ141" s="102"/>
      <c r="OR141" s="102"/>
      <c r="OS141" s="102"/>
      <c r="OT141" s="102"/>
      <c r="OU141" s="102"/>
      <c r="OV141" s="102"/>
      <c r="OW141" s="102"/>
      <c r="OX141" s="102"/>
      <c r="OY141" s="102"/>
      <c r="OZ141" s="102"/>
      <c r="PA141" s="102"/>
      <c r="PB141" s="102"/>
      <c r="PC141" s="102"/>
      <c r="PD141" s="102"/>
      <c r="PE141" s="102"/>
      <c r="PF141" s="102"/>
      <c r="PG141" s="102"/>
      <c r="PH141" s="102"/>
      <c r="PI141" s="102"/>
      <c r="PJ141" s="102"/>
      <c r="PK141" s="102"/>
      <c r="PL141" s="102"/>
      <c r="PM141" s="102"/>
      <c r="PN141" s="102"/>
      <c r="PO141" s="102"/>
      <c r="PP141" s="102"/>
      <c r="PQ141" s="102"/>
      <c r="PR141" s="102"/>
      <c r="PS141" s="102"/>
      <c r="PT141" s="102"/>
      <c r="PU141" s="102"/>
      <c r="PV141" s="102"/>
      <c r="PW141" s="102"/>
      <c r="PX141" s="102"/>
      <c r="PY141" s="102"/>
      <c r="PZ141" s="102"/>
      <c r="QA141" s="102"/>
      <c r="QB141" s="102"/>
      <c r="QC141" s="102"/>
      <c r="QD141" s="102"/>
      <c r="QE141" s="102"/>
      <c r="QF141" s="102"/>
      <c r="QG141" s="102"/>
      <c r="QH141" s="102"/>
      <c r="QI141" s="102"/>
      <c r="QJ141" s="102"/>
      <c r="QK141" s="102"/>
      <c r="QL141" s="102"/>
      <c r="QM141" s="102"/>
      <c r="QN141" s="102"/>
      <c r="QO141" s="102"/>
      <c r="QP141" s="102"/>
      <c r="QQ141" s="102"/>
      <c r="QR141" s="102"/>
      <c r="QS141" s="102"/>
      <c r="QT141" s="102"/>
      <c r="QU141" s="102"/>
      <c r="QV141" s="102"/>
      <c r="QW141" s="102"/>
      <c r="QX141" s="102"/>
      <c r="QY141" s="102"/>
      <c r="QZ141" s="102"/>
      <c r="RA141" s="102"/>
      <c r="RB141" s="102"/>
      <c r="RC141" s="102"/>
      <c r="RD141" s="102"/>
      <c r="RE141" s="102"/>
      <c r="RF141" s="102"/>
      <c r="RG141" s="102"/>
      <c r="RH141" s="102"/>
      <c r="RI141" s="102"/>
      <c r="RJ141" s="102"/>
      <c r="RK141" s="102"/>
      <c r="RL141" s="102"/>
      <c r="RM141" s="102"/>
      <c r="RN141" s="102"/>
      <c r="RO141" s="102"/>
      <c r="RP141" s="102"/>
      <c r="RQ141" s="102"/>
      <c r="RR141" s="102"/>
      <c r="RS141" s="102"/>
      <c r="RT141" s="102"/>
      <c r="RU141" s="102"/>
      <c r="RV141" s="102"/>
      <c r="RW141" s="102"/>
      <c r="RX141" s="102"/>
      <c r="RY141" s="102"/>
      <c r="RZ141" s="102"/>
      <c r="SA141" s="102"/>
      <c r="SB141" s="102"/>
      <c r="SC141" s="102"/>
      <c r="SD141" s="102"/>
      <c r="SE141" s="102"/>
      <c r="SF141" s="102"/>
      <c r="SG141" s="102"/>
      <c r="SH141" s="102"/>
      <c r="SI141" s="102"/>
      <c r="SJ141" s="102"/>
      <c r="SK141" s="102"/>
      <c r="SL141" s="102"/>
      <c r="SM141" s="102"/>
      <c r="SN141" s="102"/>
      <c r="SO141" s="102"/>
      <c r="SP141" s="102"/>
      <c r="SQ141" s="102"/>
      <c r="SR141" s="102"/>
      <c r="SS141" s="102"/>
      <c r="ST141" s="102"/>
      <c r="SU141" s="102"/>
      <c r="SV141" s="102"/>
      <c r="SW141" s="102"/>
      <c r="SX141" s="102"/>
      <c r="SY141" s="102"/>
      <c r="SZ141" s="102"/>
      <c r="TA141" s="102"/>
      <c r="TB141" s="102"/>
      <c r="TC141" s="102"/>
      <c r="TD141" s="102"/>
      <c r="TE141" s="102"/>
      <c r="TF141" s="102"/>
      <c r="TG141" s="102"/>
      <c r="TH141" s="102"/>
      <c r="TI141" s="102"/>
      <c r="TJ141" s="102"/>
      <c r="TK141" s="102"/>
      <c r="TL141" s="102"/>
      <c r="TM141" s="102"/>
      <c r="TN141" s="102"/>
      <c r="TO141" s="102"/>
      <c r="TP141" s="102"/>
      <c r="TQ141" s="102"/>
      <c r="TR141" s="102"/>
      <c r="TS141" s="102"/>
      <c r="TT141" s="102"/>
      <c r="TU141" s="102"/>
      <c r="TV141" s="102"/>
      <c r="TW141" s="102"/>
      <c r="TX141" s="102"/>
      <c r="TY141" s="102"/>
      <c r="TZ141" s="102"/>
      <c r="UA141" s="102"/>
      <c r="UB141" s="102"/>
      <c r="UC141" s="102"/>
      <c r="UD141" s="102"/>
      <c r="UE141" s="102"/>
      <c r="UF141" s="102"/>
      <c r="UG141" s="102"/>
      <c r="UH141" s="102"/>
      <c r="UI141" s="102"/>
      <c r="UJ141" s="102"/>
      <c r="UK141" s="102"/>
      <c r="UL141" s="102"/>
      <c r="UM141" s="102"/>
      <c r="UN141" s="102"/>
      <c r="UO141" s="102"/>
      <c r="UP141" s="102"/>
      <c r="UQ141" s="102"/>
      <c r="UR141" s="102"/>
      <c r="US141" s="102"/>
      <c r="UT141" s="102"/>
      <c r="UU141" s="102"/>
      <c r="UV141" s="102"/>
      <c r="UW141" s="102"/>
      <c r="UX141" s="102"/>
      <c r="UY141" s="102"/>
      <c r="UZ141" s="102"/>
      <c r="VA141" s="102"/>
      <c r="VB141" s="102"/>
      <c r="VC141" s="102"/>
      <c r="VD141" s="102"/>
      <c r="VE141" s="102"/>
      <c r="VF141" s="102"/>
      <c r="VG141" s="102"/>
      <c r="VH141" s="102"/>
      <c r="VI141" s="102"/>
      <c r="VJ141" s="102"/>
      <c r="VK141" s="102"/>
      <c r="VL141" s="102"/>
      <c r="VM141" s="102"/>
      <c r="VN141" s="102"/>
      <c r="VO141" s="102"/>
      <c r="VP141" s="102"/>
      <c r="VQ141" s="102"/>
      <c r="VR141" s="102"/>
      <c r="VS141" s="102"/>
      <c r="VT141" s="102"/>
      <c r="VU141" s="102"/>
      <c r="VV141" s="102"/>
      <c r="VW141" s="102"/>
      <c r="VX141" s="102"/>
      <c r="VY141" s="102"/>
      <c r="VZ141" s="102"/>
      <c r="WA141" s="102"/>
      <c r="WB141" s="102"/>
      <c r="WC141" s="102"/>
      <c r="WD141" s="102"/>
      <c r="WE141" s="102"/>
      <c r="WF141" s="102"/>
      <c r="WG141" s="102"/>
      <c r="WH141" s="102"/>
      <c r="WI141" s="102"/>
      <c r="WJ141" s="102"/>
      <c r="WK141" s="102"/>
      <c r="WL141" s="102"/>
      <c r="WM141" s="102"/>
      <c r="WN141" s="102"/>
      <c r="WO141" s="102"/>
      <c r="WP141" s="102"/>
      <c r="WQ141" s="102"/>
      <c r="WR141" s="102"/>
      <c r="WS141" s="102"/>
      <c r="WT141" s="102"/>
      <c r="WU141" s="102"/>
      <c r="WV141" s="102"/>
      <c r="WW141" s="102"/>
      <c r="WX141" s="102"/>
      <c r="WY141" s="102"/>
      <c r="WZ141" s="102"/>
      <c r="XA141" s="102"/>
      <c r="XB141" s="102"/>
      <c r="XC141" s="102"/>
      <c r="XD141" s="102"/>
      <c r="XE141" s="102"/>
      <c r="XF141" s="102"/>
      <c r="XG141" s="102"/>
      <c r="XH141" s="102"/>
      <c r="XI141" s="102"/>
      <c r="XJ141" s="102"/>
      <c r="XK141" s="102"/>
      <c r="XL141" s="102"/>
      <c r="XM141" s="102"/>
      <c r="XN141" s="102"/>
      <c r="XO141" s="102"/>
      <c r="XP141" s="102"/>
      <c r="XQ141" s="102"/>
      <c r="XR141" s="102"/>
      <c r="XS141" s="102"/>
      <c r="XT141" s="102"/>
      <c r="XU141" s="102"/>
      <c r="XV141" s="102"/>
      <c r="XW141" s="102"/>
      <c r="XX141" s="102"/>
      <c r="XY141" s="102"/>
      <c r="XZ141" s="102"/>
      <c r="YA141" s="102"/>
      <c r="YB141" s="102"/>
      <c r="YC141" s="102"/>
      <c r="YD141" s="102"/>
      <c r="YE141" s="102"/>
      <c r="YF141" s="102"/>
      <c r="YG141" s="102"/>
      <c r="YH141" s="102"/>
      <c r="YI141" s="102"/>
      <c r="YJ141" s="102"/>
      <c r="YK141" s="102"/>
      <c r="YL141" s="102"/>
      <c r="YM141" s="102"/>
      <c r="YN141" s="102"/>
      <c r="YO141" s="102"/>
      <c r="YP141" s="102"/>
      <c r="YQ141" s="102"/>
      <c r="YR141" s="102"/>
      <c r="YS141" s="102"/>
      <c r="YT141" s="102"/>
      <c r="YU141" s="102"/>
      <c r="YV141" s="102"/>
      <c r="YW141" s="102"/>
      <c r="YX141" s="102"/>
      <c r="YY141" s="102"/>
      <c r="YZ141" s="102"/>
      <c r="ZA141" s="102"/>
      <c r="ZB141" s="102"/>
      <c r="ZC141" s="102"/>
      <c r="ZD141" s="102"/>
      <c r="ZE141" s="102"/>
      <c r="ZF141" s="102"/>
      <c r="ZG141" s="102"/>
      <c r="ZH141" s="102"/>
      <c r="ZI141" s="102"/>
      <c r="ZJ141" s="102"/>
      <c r="ZK141" s="102"/>
      <c r="ZL141" s="102"/>
      <c r="ZM141" s="102"/>
      <c r="ZN141" s="102"/>
      <c r="ZO141" s="102"/>
      <c r="ZP141" s="102"/>
      <c r="ZQ141" s="102"/>
      <c r="ZR141" s="102"/>
      <c r="ZS141" s="102"/>
      <c r="ZT141" s="102"/>
      <c r="ZU141" s="102"/>
      <c r="ZV141" s="102"/>
      <c r="ZW141" s="102"/>
      <c r="ZX141" s="102"/>
      <c r="ZY141" s="102"/>
      <c r="ZZ141" s="102"/>
      <c r="AAA141" s="102"/>
      <c r="AAB141" s="102"/>
      <c r="AAC141" s="102"/>
      <c r="AAD141" s="102"/>
      <c r="AAE141" s="102"/>
      <c r="AAF141" s="102"/>
      <c r="AAG141" s="102"/>
      <c r="AAH141" s="102"/>
      <c r="AAI141" s="102"/>
      <c r="AAJ141" s="102"/>
      <c r="AAK141" s="102"/>
      <c r="AAL141" s="102"/>
      <c r="AAM141" s="102"/>
      <c r="AAN141" s="102"/>
      <c r="AAO141" s="102"/>
      <c r="AAP141" s="102"/>
      <c r="AAQ141" s="102"/>
      <c r="AAR141" s="102"/>
      <c r="AAS141" s="102"/>
      <c r="AAT141" s="102"/>
      <c r="AAU141" s="102"/>
      <c r="AAV141" s="102"/>
      <c r="AAW141" s="102"/>
      <c r="AAX141" s="102"/>
      <c r="AAY141" s="102"/>
      <c r="AAZ141" s="102"/>
      <c r="ABA141" s="102"/>
      <c r="ABB141" s="102"/>
      <c r="ABC141" s="102"/>
      <c r="ABD141" s="102"/>
      <c r="ABE141" s="102"/>
      <c r="ABF141" s="102"/>
      <c r="ABG141" s="102"/>
      <c r="ABH141" s="102"/>
      <c r="ABI141" s="102"/>
      <c r="ABJ141" s="102"/>
      <c r="ABK141" s="102"/>
      <c r="ABL141" s="102"/>
      <c r="ABM141" s="102"/>
      <c r="ABN141" s="102"/>
      <c r="ABO141" s="102"/>
      <c r="ABP141" s="102"/>
      <c r="ABQ141" s="102"/>
      <c r="ABR141" s="102"/>
      <c r="ABS141" s="102"/>
      <c r="ABT141" s="102"/>
      <c r="ABU141" s="102"/>
      <c r="ABV141" s="102"/>
      <c r="ABW141" s="102"/>
      <c r="ABX141" s="102"/>
      <c r="ABY141" s="102"/>
      <c r="ABZ141" s="102"/>
      <c r="ACA141" s="102"/>
      <c r="ACB141" s="102"/>
      <c r="ACC141" s="102"/>
      <c r="ACD141" s="102"/>
      <c r="ACE141" s="102"/>
      <c r="ACF141" s="102"/>
      <c r="ACG141" s="102"/>
      <c r="ACH141" s="102"/>
      <c r="ACI141" s="102"/>
      <c r="ACJ141" s="102"/>
      <c r="ACK141" s="102"/>
      <c r="ACL141" s="102"/>
      <c r="ACM141" s="102"/>
      <c r="ACN141" s="102"/>
      <c r="ACO141" s="102"/>
      <c r="ACP141" s="102"/>
      <c r="ACQ141" s="102"/>
      <c r="ACR141" s="102"/>
      <c r="ACS141" s="102"/>
      <c r="ACT141" s="102"/>
      <c r="ACU141" s="102"/>
      <c r="ACV141" s="102"/>
      <c r="ACW141" s="102"/>
      <c r="ACX141" s="102"/>
      <c r="ACY141" s="102"/>
      <c r="ACZ141" s="102"/>
      <c r="ADA141" s="102"/>
      <c r="ADB141" s="102"/>
      <c r="ADC141" s="102"/>
      <c r="ADD141" s="102"/>
      <c r="ADE141" s="102"/>
      <c r="ADF141" s="102"/>
      <c r="ADG141" s="102"/>
      <c r="ADH141" s="102"/>
      <c r="ADI141" s="102"/>
      <c r="ADJ141" s="102"/>
      <c r="ADK141" s="102"/>
      <c r="ADL141" s="102"/>
      <c r="ADM141" s="102"/>
      <c r="ADN141" s="102"/>
      <c r="ADO141" s="102"/>
      <c r="ADP141" s="102"/>
      <c r="ADQ141" s="102"/>
      <c r="ADR141" s="102"/>
      <c r="ADS141" s="102"/>
      <c r="ADT141" s="102"/>
      <c r="ADU141" s="102"/>
      <c r="ADV141" s="102"/>
      <c r="ADW141" s="102"/>
      <c r="ADX141" s="102"/>
      <c r="ADY141" s="102"/>
      <c r="ADZ141" s="102"/>
      <c r="AEA141" s="102"/>
      <c r="AEB141" s="102"/>
      <c r="AEC141" s="102"/>
      <c r="AED141" s="102"/>
      <c r="AEE141" s="102"/>
      <c r="AEF141" s="102"/>
      <c r="AEG141" s="102"/>
      <c r="AEH141" s="102"/>
      <c r="AEI141" s="102"/>
      <c r="AEJ141" s="102"/>
      <c r="AEK141" s="102"/>
      <c r="AEL141" s="102"/>
      <c r="AEM141" s="102"/>
      <c r="AEN141" s="102"/>
      <c r="AEO141" s="102"/>
      <c r="AEP141" s="102"/>
      <c r="AEQ141" s="102"/>
      <c r="AER141" s="102"/>
      <c r="AES141" s="102"/>
      <c r="AET141" s="102"/>
      <c r="AEU141" s="102"/>
      <c r="AEV141" s="102"/>
      <c r="AEW141" s="102"/>
      <c r="AEX141" s="102"/>
      <c r="AEY141" s="102"/>
      <c r="AEZ141" s="102"/>
      <c r="AFA141" s="102"/>
      <c r="AFB141" s="102"/>
      <c r="AFC141" s="102"/>
      <c r="AFD141" s="102"/>
      <c r="AFE141" s="102"/>
      <c r="AFF141" s="102"/>
      <c r="AFG141" s="102"/>
      <c r="AFH141" s="102"/>
      <c r="AFI141" s="102"/>
      <c r="AFJ141" s="102"/>
      <c r="AFK141" s="102"/>
      <c r="AFL141" s="102"/>
      <c r="AFM141" s="102"/>
      <c r="AFN141" s="102"/>
      <c r="AFO141" s="102"/>
      <c r="AFP141" s="102"/>
      <c r="AFQ141" s="102"/>
      <c r="AFR141" s="102"/>
      <c r="AFS141" s="102"/>
      <c r="AFT141" s="102"/>
      <c r="AFU141" s="102"/>
      <c r="AFV141" s="102"/>
      <c r="AFW141" s="102"/>
      <c r="AFX141" s="102"/>
      <c r="AFY141" s="102"/>
      <c r="AFZ141" s="102"/>
      <c r="AGA141" s="102"/>
      <c r="AGB141" s="102"/>
      <c r="AGC141" s="102"/>
      <c r="AGD141" s="102"/>
      <c r="AGE141" s="102"/>
      <c r="AGF141" s="102"/>
      <c r="AGG141" s="102"/>
      <c r="AGH141" s="102"/>
      <c r="AGI141" s="102"/>
      <c r="AGJ141" s="102"/>
      <c r="AGK141" s="102"/>
      <c r="AGL141" s="102"/>
      <c r="AGM141" s="102"/>
      <c r="AGN141" s="102"/>
      <c r="AGO141" s="102"/>
      <c r="AGP141" s="102"/>
      <c r="AGQ141" s="102"/>
      <c r="AGR141" s="102"/>
      <c r="AGS141" s="102"/>
      <c r="AGT141" s="102"/>
      <c r="AGU141" s="102"/>
      <c r="AGV141" s="102"/>
      <c r="AGW141" s="102"/>
      <c r="AGX141" s="102"/>
      <c r="AGY141" s="102"/>
      <c r="AGZ141" s="102"/>
      <c r="AHA141" s="102"/>
      <c r="AHB141" s="102"/>
      <c r="AHC141" s="102"/>
      <c r="AHD141" s="102"/>
      <c r="AHE141" s="102"/>
      <c r="AHF141" s="102"/>
      <c r="AHG141" s="102"/>
      <c r="AHH141" s="102"/>
      <c r="AHI141" s="102"/>
      <c r="AHJ141" s="102"/>
      <c r="AHK141" s="102"/>
      <c r="AHL141" s="102"/>
      <c r="AHM141" s="102"/>
      <c r="AHN141" s="102"/>
      <c r="AHO141" s="102"/>
      <c r="AHP141" s="102"/>
      <c r="AHQ141" s="102"/>
      <c r="AHR141" s="102"/>
      <c r="AHS141" s="102"/>
      <c r="AHT141" s="102"/>
      <c r="AHU141" s="102"/>
      <c r="AHV141" s="102"/>
      <c r="AHW141" s="102"/>
      <c r="AHX141" s="102"/>
      <c r="AHY141" s="102"/>
      <c r="AHZ141" s="102"/>
      <c r="AIA141" s="102"/>
      <c r="AIB141" s="102"/>
      <c r="AIC141" s="102"/>
      <c r="AID141" s="102"/>
      <c r="AIE141" s="102"/>
      <c r="AIF141" s="102"/>
      <c r="AIG141" s="102"/>
      <c r="AIH141" s="102"/>
      <c r="AII141" s="102"/>
      <c r="AIJ141" s="102"/>
      <c r="AIK141" s="102"/>
      <c r="AIL141" s="102"/>
      <c r="AIM141" s="102"/>
      <c r="AIN141" s="102"/>
      <c r="AIO141" s="102"/>
      <c r="AIP141" s="102"/>
      <c r="AIQ141" s="102"/>
      <c r="AIR141" s="102"/>
      <c r="AIS141" s="102"/>
      <c r="AIT141" s="102"/>
      <c r="AIU141" s="102"/>
      <c r="AIV141" s="102"/>
      <c r="AIW141" s="102"/>
      <c r="AIX141" s="102"/>
      <c r="AIY141" s="102"/>
      <c r="AIZ141" s="102"/>
      <c r="AJA141" s="102"/>
      <c r="AJB141" s="102"/>
      <c r="AJC141" s="102"/>
      <c r="AJD141" s="102"/>
      <c r="AJE141" s="102"/>
      <c r="AJF141" s="102"/>
      <c r="AJG141" s="102"/>
      <c r="AJH141" s="102"/>
      <c r="AJI141" s="102"/>
      <c r="AJJ141" s="102"/>
      <c r="AJK141" s="102"/>
      <c r="AJL141" s="102"/>
      <c r="AJM141" s="102"/>
      <c r="AJN141" s="102"/>
      <c r="AJO141" s="102"/>
      <c r="AJP141" s="102"/>
      <c r="AJQ141" s="102"/>
      <c r="AJR141" s="102"/>
      <c r="AJS141" s="102"/>
      <c r="AJT141" s="102"/>
      <c r="AJU141" s="102"/>
      <c r="AJV141" s="102"/>
      <c r="AJW141" s="102"/>
      <c r="AJX141" s="102"/>
      <c r="AJY141" s="102"/>
      <c r="AJZ141" s="102"/>
      <c r="AKA141" s="102"/>
      <c r="AKB141" s="102"/>
      <c r="AKC141" s="102"/>
      <c r="AKD141" s="102"/>
      <c r="AKE141" s="102"/>
      <c r="AKF141" s="102"/>
      <c r="AKG141" s="102"/>
      <c r="AKH141" s="102"/>
      <c r="AKI141" s="102"/>
      <c r="AKJ141" s="102"/>
      <c r="AKK141" s="102"/>
      <c r="AKL141" s="102"/>
      <c r="AKM141" s="102"/>
      <c r="AKN141" s="102"/>
      <c r="AKO141" s="102"/>
      <c r="AKP141" s="102"/>
      <c r="AKQ141" s="102"/>
      <c r="AKR141" s="102"/>
      <c r="AKS141" s="102"/>
      <c r="AKT141" s="102"/>
      <c r="AKU141" s="102"/>
      <c r="AKV141" s="102"/>
      <c r="AKW141" s="102"/>
      <c r="AKX141" s="102"/>
      <c r="AKY141" s="102"/>
      <c r="AKZ141" s="102"/>
      <c r="ALA141" s="102"/>
      <c r="ALB141" s="102"/>
      <c r="ALC141" s="102"/>
      <c r="ALD141" s="102"/>
      <c r="ALE141" s="102"/>
      <c r="ALF141" s="102"/>
      <c r="ALG141" s="102"/>
      <c r="ALH141" s="102"/>
      <c r="ALI141" s="102"/>
      <c r="ALJ141" s="102"/>
      <c r="ALK141" s="102"/>
      <c r="ALL141" s="102"/>
      <c r="ALM141" s="102"/>
      <c r="ALN141" s="102"/>
      <c r="ALO141" s="102"/>
      <c r="ALP141" s="102"/>
      <c r="ALQ141" s="102"/>
      <c r="ALR141" s="102"/>
      <c r="ALS141" s="102"/>
      <c r="ALT141" s="102"/>
      <c r="ALU141" s="102"/>
      <c r="ALV141" s="102"/>
      <c r="ALW141" s="102"/>
      <c r="ALX141" s="102"/>
      <c r="ALY141" s="102"/>
      <c r="ALZ141" s="102"/>
      <c r="AMA141" s="102"/>
      <c r="AMB141" s="102"/>
      <c r="AMC141" s="102"/>
      <c r="AMD141" s="102"/>
      <c r="AME141" s="102"/>
      <c r="AMF141" s="102"/>
      <c r="AMG141" s="102"/>
      <c r="AMH141" s="102"/>
      <c r="AMI141" s="102"/>
      <c r="AMJ141" s="102"/>
      <c r="AMK141" s="102"/>
      <c r="AML141" s="102"/>
    </row>
    <row r="142" spans="1:1026" s="103" customFormat="1" ht="45.75" customHeight="1">
      <c r="A142" s="102"/>
      <c r="B142" s="290"/>
      <c r="C142" s="1030" t="s">
        <v>287</v>
      </c>
      <c r="D142" s="1031"/>
      <c r="E142" s="1031"/>
      <c r="F142" s="1031"/>
      <c r="G142" s="1032"/>
      <c r="H142" s="271">
        <v>0</v>
      </c>
      <c r="I142" s="19"/>
      <c r="J142" s="102"/>
      <c r="K142" s="98"/>
      <c r="L142" s="102"/>
      <c r="M142" s="102"/>
      <c r="N142" s="102"/>
      <c r="O142" s="102"/>
      <c r="P142" s="102"/>
      <c r="Q142" s="102"/>
      <c r="R142" s="102"/>
      <c r="S142" s="102"/>
      <c r="T142" s="102"/>
      <c r="U142" s="102"/>
      <c r="V142" s="102"/>
      <c r="W142" s="102"/>
      <c r="X142" s="102"/>
      <c r="Y142" s="102"/>
      <c r="Z142" s="102"/>
      <c r="AA142" s="102"/>
      <c r="AB142" s="102"/>
      <c r="AC142" s="102"/>
      <c r="AD142" s="102"/>
      <c r="AE142" s="102"/>
      <c r="AF142" s="102"/>
      <c r="AG142" s="102"/>
      <c r="AH142" s="102"/>
      <c r="AI142" s="102"/>
      <c r="AJ142" s="102"/>
      <c r="AK142" s="102"/>
      <c r="AL142" s="102"/>
      <c r="AM142" s="102"/>
      <c r="AN142" s="102"/>
      <c r="AO142" s="102"/>
      <c r="AP142" s="102"/>
      <c r="AQ142" s="102"/>
      <c r="AR142" s="102"/>
      <c r="AS142" s="102"/>
      <c r="AT142" s="102"/>
      <c r="AU142" s="102"/>
      <c r="AV142" s="102"/>
      <c r="AW142" s="102"/>
      <c r="AX142" s="102"/>
      <c r="AY142" s="102"/>
      <c r="AZ142" s="102"/>
      <c r="BA142" s="102"/>
      <c r="BB142" s="102"/>
      <c r="BC142" s="102"/>
      <c r="BD142" s="102"/>
      <c r="BE142" s="102"/>
      <c r="BF142" s="102"/>
      <c r="BG142" s="102"/>
      <c r="BH142" s="102"/>
      <c r="BI142" s="102"/>
      <c r="BJ142" s="102"/>
      <c r="BK142" s="102"/>
      <c r="BL142" s="102"/>
      <c r="BM142" s="102"/>
      <c r="BN142" s="102"/>
      <c r="BO142" s="102"/>
      <c r="BP142" s="102"/>
      <c r="BQ142" s="102"/>
      <c r="BR142" s="102"/>
      <c r="BS142" s="102"/>
      <c r="BT142" s="102"/>
      <c r="BU142" s="102"/>
      <c r="BV142" s="102"/>
      <c r="BW142" s="102"/>
      <c r="BX142" s="102"/>
      <c r="BY142" s="102"/>
      <c r="BZ142" s="102"/>
      <c r="CA142" s="102"/>
      <c r="CB142" s="102"/>
      <c r="CC142" s="102"/>
      <c r="CD142" s="102"/>
      <c r="CE142" s="102"/>
      <c r="CF142" s="102"/>
      <c r="CG142" s="102"/>
      <c r="CH142" s="102"/>
      <c r="CI142" s="102"/>
      <c r="CJ142" s="102"/>
      <c r="CK142" s="102"/>
      <c r="CL142" s="102"/>
      <c r="CM142" s="102"/>
      <c r="CN142" s="102"/>
      <c r="CO142" s="102"/>
      <c r="CP142" s="102"/>
      <c r="CQ142" s="102"/>
      <c r="CR142" s="102"/>
      <c r="CS142" s="102"/>
      <c r="CT142" s="102"/>
      <c r="CU142" s="102"/>
      <c r="CV142" s="102"/>
      <c r="CW142" s="102"/>
      <c r="CX142" s="102"/>
      <c r="CY142" s="102"/>
      <c r="CZ142" s="102"/>
      <c r="DA142" s="102"/>
      <c r="DB142" s="102"/>
      <c r="DC142" s="102"/>
      <c r="DD142" s="102"/>
      <c r="DE142" s="102"/>
      <c r="DF142" s="102"/>
      <c r="DG142" s="102"/>
      <c r="DH142" s="102"/>
      <c r="DI142" s="102"/>
      <c r="DJ142" s="102"/>
      <c r="DK142" s="102"/>
      <c r="DL142" s="102"/>
      <c r="DM142" s="102"/>
      <c r="DN142" s="102"/>
      <c r="DO142" s="102"/>
      <c r="DP142" s="102"/>
      <c r="DQ142" s="102"/>
      <c r="DR142" s="102"/>
      <c r="DS142" s="102"/>
      <c r="DT142" s="102"/>
      <c r="DU142" s="102"/>
      <c r="DV142" s="102"/>
      <c r="DW142" s="102"/>
      <c r="DX142" s="102"/>
      <c r="DY142" s="102"/>
      <c r="DZ142" s="102"/>
      <c r="EA142" s="102"/>
      <c r="EB142" s="102"/>
      <c r="EC142" s="102"/>
      <c r="ED142" s="102"/>
      <c r="EE142" s="102"/>
      <c r="EF142" s="102"/>
      <c r="EG142" s="102"/>
      <c r="EH142" s="102"/>
      <c r="EI142" s="102"/>
      <c r="EJ142" s="102"/>
      <c r="EK142" s="102"/>
      <c r="EL142" s="102"/>
      <c r="EM142" s="102"/>
      <c r="EN142" s="102"/>
      <c r="EO142" s="102"/>
      <c r="EP142" s="102"/>
      <c r="EQ142" s="102"/>
      <c r="ER142" s="102"/>
      <c r="ES142" s="102"/>
      <c r="ET142" s="102"/>
      <c r="EU142" s="102"/>
      <c r="EV142" s="102"/>
      <c r="EW142" s="102"/>
      <c r="EX142" s="102"/>
      <c r="EY142" s="102"/>
      <c r="EZ142" s="102"/>
      <c r="FA142" s="102"/>
      <c r="FB142" s="102"/>
      <c r="FC142" s="102"/>
      <c r="FD142" s="102"/>
      <c r="FE142" s="102"/>
      <c r="FF142" s="102"/>
      <c r="FG142" s="102"/>
      <c r="FH142" s="102"/>
      <c r="FI142" s="102"/>
      <c r="FJ142" s="102"/>
      <c r="FK142" s="102"/>
      <c r="FL142" s="102"/>
      <c r="FM142" s="102"/>
      <c r="FN142" s="102"/>
      <c r="FO142" s="102"/>
      <c r="FP142" s="102"/>
      <c r="FQ142" s="102"/>
      <c r="FR142" s="102"/>
      <c r="FS142" s="102"/>
      <c r="FT142" s="102"/>
      <c r="FU142" s="102"/>
      <c r="FV142" s="102"/>
      <c r="FW142" s="102"/>
      <c r="FX142" s="102"/>
      <c r="FY142" s="102"/>
      <c r="FZ142" s="102"/>
      <c r="GA142" s="102"/>
      <c r="GB142" s="102"/>
      <c r="GC142" s="102"/>
      <c r="GD142" s="102"/>
      <c r="GE142" s="102"/>
      <c r="GF142" s="102"/>
      <c r="GG142" s="102"/>
      <c r="GH142" s="102"/>
      <c r="GI142" s="102"/>
      <c r="GJ142" s="102"/>
      <c r="GK142" s="102"/>
      <c r="GL142" s="102"/>
      <c r="GM142" s="102"/>
      <c r="GN142" s="102"/>
      <c r="GO142" s="102"/>
      <c r="GP142" s="102"/>
      <c r="GQ142" s="102"/>
      <c r="GR142" s="102"/>
      <c r="GS142" s="102"/>
      <c r="GT142" s="102"/>
      <c r="GU142" s="102"/>
      <c r="GV142" s="102"/>
      <c r="GW142" s="102"/>
      <c r="GX142" s="102"/>
      <c r="GY142" s="102"/>
      <c r="GZ142" s="102"/>
      <c r="HA142" s="102"/>
      <c r="HB142" s="102"/>
      <c r="HC142" s="102"/>
      <c r="HD142" s="102"/>
      <c r="HE142" s="102"/>
      <c r="HF142" s="102"/>
      <c r="HG142" s="102"/>
      <c r="HH142" s="102"/>
      <c r="HI142" s="102"/>
      <c r="HJ142" s="102"/>
      <c r="HK142" s="102"/>
      <c r="HL142" s="102"/>
      <c r="HM142" s="102"/>
      <c r="HN142" s="102"/>
      <c r="HO142" s="102"/>
      <c r="HP142" s="102"/>
      <c r="HQ142" s="102"/>
      <c r="HR142" s="102"/>
      <c r="HS142" s="102"/>
      <c r="HT142" s="102"/>
      <c r="HU142" s="102"/>
      <c r="HV142" s="102"/>
      <c r="HW142" s="102"/>
      <c r="HX142" s="102"/>
      <c r="HY142" s="102"/>
      <c r="HZ142" s="102"/>
      <c r="IA142" s="102"/>
      <c r="IB142" s="102"/>
      <c r="IC142" s="102"/>
      <c r="ID142" s="102"/>
      <c r="IE142" s="102"/>
      <c r="IF142" s="102"/>
      <c r="IG142" s="102"/>
      <c r="IH142" s="102"/>
      <c r="II142" s="102"/>
      <c r="IJ142" s="102"/>
      <c r="IK142" s="102"/>
      <c r="IL142" s="102"/>
      <c r="IM142" s="102"/>
      <c r="IN142" s="102"/>
      <c r="IO142" s="102"/>
      <c r="IP142" s="102"/>
      <c r="IQ142" s="102"/>
      <c r="IR142" s="102"/>
      <c r="IS142" s="102"/>
      <c r="IT142" s="102"/>
      <c r="IU142" s="102"/>
      <c r="IV142" s="102"/>
      <c r="IW142" s="102"/>
      <c r="IX142" s="102"/>
      <c r="IY142" s="102"/>
      <c r="IZ142" s="102"/>
      <c r="JA142" s="102"/>
      <c r="JB142" s="102"/>
      <c r="JC142" s="102"/>
      <c r="JD142" s="102"/>
      <c r="JE142" s="102"/>
      <c r="JF142" s="102"/>
      <c r="JG142" s="102"/>
      <c r="JH142" s="102"/>
      <c r="JI142" s="102"/>
      <c r="JJ142" s="102"/>
      <c r="JK142" s="102"/>
      <c r="JL142" s="102"/>
      <c r="JM142" s="102"/>
      <c r="JN142" s="102"/>
      <c r="JO142" s="102"/>
      <c r="JP142" s="102"/>
      <c r="JQ142" s="102"/>
      <c r="JR142" s="102"/>
      <c r="JS142" s="102"/>
      <c r="JT142" s="102"/>
      <c r="JU142" s="102"/>
      <c r="JV142" s="102"/>
      <c r="JW142" s="102"/>
      <c r="JX142" s="102"/>
      <c r="JY142" s="102"/>
      <c r="JZ142" s="102"/>
      <c r="KA142" s="102"/>
      <c r="KB142" s="102"/>
      <c r="KC142" s="102"/>
      <c r="KD142" s="102"/>
      <c r="KE142" s="102"/>
      <c r="KF142" s="102"/>
      <c r="KG142" s="102"/>
      <c r="KH142" s="102"/>
      <c r="KI142" s="102"/>
      <c r="KJ142" s="102"/>
      <c r="KK142" s="102"/>
      <c r="KL142" s="102"/>
      <c r="KM142" s="102"/>
      <c r="KN142" s="102"/>
      <c r="KO142" s="102"/>
      <c r="KP142" s="102"/>
      <c r="KQ142" s="102"/>
      <c r="KR142" s="102"/>
      <c r="KS142" s="102"/>
      <c r="KT142" s="102"/>
      <c r="KU142" s="102"/>
      <c r="KV142" s="102"/>
      <c r="KW142" s="102"/>
      <c r="KX142" s="102"/>
      <c r="KY142" s="102"/>
      <c r="KZ142" s="102"/>
      <c r="LA142" s="102"/>
      <c r="LB142" s="102"/>
      <c r="LC142" s="102"/>
      <c r="LD142" s="102"/>
      <c r="LE142" s="102"/>
      <c r="LF142" s="102"/>
      <c r="LG142" s="102"/>
      <c r="LH142" s="102"/>
      <c r="LI142" s="102"/>
      <c r="LJ142" s="102"/>
      <c r="LK142" s="102"/>
      <c r="LL142" s="102"/>
      <c r="LM142" s="102"/>
      <c r="LN142" s="102"/>
      <c r="LO142" s="102"/>
      <c r="LP142" s="102"/>
      <c r="LQ142" s="102"/>
      <c r="LR142" s="102"/>
      <c r="LS142" s="102"/>
      <c r="LT142" s="102"/>
      <c r="LU142" s="102"/>
      <c r="LV142" s="102"/>
      <c r="LW142" s="102"/>
      <c r="LX142" s="102"/>
      <c r="LY142" s="102"/>
      <c r="LZ142" s="102"/>
      <c r="MA142" s="102"/>
      <c r="MB142" s="102"/>
      <c r="MC142" s="102"/>
      <c r="MD142" s="102"/>
      <c r="ME142" s="102"/>
      <c r="MF142" s="102"/>
      <c r="MG142" s="102"/>
      <c r="MH142" s="102"/>
      <c r="MI142" s="102"/>
      <c r="MJ142" s="102"/>
      <c r="MK142" s="102"/>
      <c r="ML142" s="102"/>
      <c r="MM142" s="102"/>
      <c r="MN142" s="102"/>
      <c r="MO142" s="102"/>
      <c r="MP142" s="102"/>
      <c r="MQ142" s="102"/>
      <c r="MR142" s="102"/>
      <c r="MS142" s="102"/>
      <c r="MT142" s="102"/>
      <c r="MU142" s="102"/>
      <c r="MV142" s="102"/>
      <c r="MW142" s="102"/>
      <c r="MX142" s="102"/>
      <c r="MY142" s="102"/>
      <c r="MZ142" s="102"/>
      <c r="NA142" s="102"/>
      <c r="NB142" s="102"/>
      <c r="NC142" s="102"/>
      <c r="ND142" s="102"/>
      <c r="NE142" s="102"/>
      <c r="NF142" s="102"/>
      <c r="NG142" s="102"/>
      <c r="NH142" s="102"/>
      <c r="NI142" s="102"/>
      <c r="NJ142" s="102"/>
      <c r="NK142" s="102"/>
      <c r="NL142" s="102"/>
      <c r="NM142" s="102"/>
      <c r="NN142" s="102"/>
      <c r="NO142" s="102"/>
      <c r="NP142" s="102"/>
      <c r="NQ142" s="102"/>
      <c r="NR142" s="102"/>
      <c r="NS142" s="102"/>
      <c r="NT142" s="102"/>
      <c r="NU142" s="102"/>
      <c r="NV142" s="102"/>
      <c r="NW142" s="102"/>
      <c r="NX142" s="102"/>
      <c r="NY142" s="102"/>
      <c r="NZ142" s="102"/>
      <c r="OA142" s="102"/>
      <c r="OB142" s="102"/>
      <c r="OC142" s="102"/>
      <c r="OD142" s="102"/>
      <c r="OE142" s="102"/>
      <c r="OF142" s="102"/>
      <c r="OG142" s="102"/>
      <c r="OH142" s="102"/>
      <c r="OI142" s="102"/>
      <c r="OJ142" s="102"/>
      <c r="OK142" s="102"/>
      <c r="OL142" s="102"/>
      <c r="OM142" s="102"/>
      <c r="ON142" s="102"/>
      <c r="OO142" s="102"/>
      <c r="OP142" s="102"/>
      <c r="OQ142" s="102"/>
      <c r="OR142" s="102"/>
      <c r="OS142" s="102"/>
      <c r="OT142" s="102"/>
      <c r="OU142" s="102"/>
      <c r="OV142" s="102"/>
      <c r="OW142" s="102"/>
      <c r="OX142" s="102"/>
      <c r="OY142" s="102"/>
      <c r="OZ142" s="102"/>
      <c r="PA142" s="102"/>
      <c r="PB142" s="102"/>
      <c r="PC142" s="102"/>
      <c r="PD142" s="102"/>
      <c r="PE142" s="102"/>
      <c r="PF142" s="102"/>
      <c r="PG142" s="102"/>
      <c r="PH142" s="102"/>
      <c r="PI142" s="102"/>
      <c r="PJ142" s="102"/>
      <c r="PK142" s="102"/>
      <c r="PL142" s="102"/>
      <c r="PM142" s="102"/>
      <c r="PN142" s="102"/>
      <c r="PO142" s="102"/>
      <c r="PP142" s="102"/>
      <c r="PQ142" s="102"/>
      <c r="PR142" s="102"/>
      <c r="PS142" s="102"/>
      <c r="PT142" s="102"/>
      <c r="PU142" s="102"/>
      <c r="PV142" s="102"/>
      <c r="PW142" s="102"/>
      <c r="PX142" s="102"/>
      <c r="PY142" s="102"/>
      <c r="PZ142" s="102"/>
      <c r="QA142" s="102"/>
      <c r="QB142" s="102"/>
      <c r="QC142" s="102"/>
      <c r="QD142" s="102"/>
      <c r="QE142" s="102"/>
      <c r="QF142" s="102"/>
      <c r="QG142" s="102"/>
      <c r="QH142" s="102"/>
      <c r="QI142" s="102"/>
      <c r="QJ142" s="102"/>
      <c r="QK142" s="102"/>
      <c r="QL142" s="102"/>
      <c r="QM142" s="102"/>
      <c r="QN142" s="102"/>
      <c r="QO142" s="102"/>
      <c r="QP142" s="102"/>
      <c r="QQ142" s="102"/>
      <c r="QR142" s="102"/>
      <c r="QS142" s="102"/>
      <c r="QT142" s="102"/>
      <c r="QU142" s="102"/>
      <c r="QV142" s="102"/>
      <c r="QW142" s="102"/>
      <c r="QX142" s="102"/>
      <c r="QY142" s="102"/>
      <c r="QZ142" s="102"/>
      <c r="RA142" s="102"/>
      <c r="RB142" s="102"/>
      <c r="RC142" s="102"/>
      <c r="RD142" s="102"/>
      <c r="RE142" s="102"/>
      <c r="RF142" s="102"/>
      <c r="RG142" s="102"/>
      <c r="RH142" s="102"/>
      <c r="RI142" s="102"/>
      <c r="RJ142" s="102"/>
      <c r="RK142" s="102"/>
      <c r="RL142" s="102"/>
      <c r="RM142" s="102"/>
      <c r="RN142" s="102"/>
      <c r="RO142" s="102"/>
      <c r="RP142" s="102"/>
      <c r="RQ142" s="102"/>
      <c r="RR142" s="102"/>
      <c r="RS142" s="102"/>
      <c r="RT142" s="102"/>
      <c r="RU142" s="102"/>
      <c r="RV142" s="102"/>
      <c r="RW142" s="102"/>
      <c r="RX142" s="102"/>
      <c r="RY142" s="102"/>
      <c r="RZ142" s="102"/>
      <c r="SA142" s="102"/>
      <c r="SB142" s="102"/>
      <c r="SC142" s="102"/>
      <c r="SD142" s="102"/>
      <c r="SE142" s="102"/>
      <c r="SF142" s="102"/>
      <c r="SG142" s="102"/>
      <c r="SH142" s="102"/>
      <c r="SI142" s="102"/>
      <c r="SJ142" s="102"/>
      <c r="SK142" s="102"/>
      <c r="SL142" s="102"/>
      <c r="SM142" s="102"/>
      <c r="SN142" s="102"/>
      <c r="SO142" s="102"/>
      <c r="SP142" s="102"/>
      <c r="SQ142" s="102"/>
      <c r="SR142" s="102"/>
      <c r="SS142" s="102"/>
      <c r="ST142" s="102"/>
      <c r="SU142" s="102"/>
      <c r="SV142" s="102"/>
      <c r="SW142" s="102"/>
      <c r="SX142" s="102"/>
      <c r="SY142" s="102"/>
      <c r="SZ142" s="102"/>
      <c r="TA142" s="102"/>
      <c r="TB142" s="102"/>
      <c r="TC142" s="102"/>
      <c r="TD142" s="102"/>
      <c r="TE142" s="102"/>
      <c r="TF142" s="102"/>
      <c r="TG142" s="102"/>
      <c r="TH142" s="102"/>
      <c r="TI142" s="102"/>
      <c r="TJ142" s="102"/>
      <c r="TK142" s="102"/>
      <c r="TL142" s="102"/>
      <c r="TM142" s="102"/>
      <c r="TN142" s="102"/>
      <c r="TO142" s="102"/>
      <c r="TP142" s="102"/>
      <c r="TQ142" s="102"/>
      <c r="TR142" s="102"/>
      <c r="TS142" s="102"/>
      <c r="TT142" s="102"/>
      <c r="TU142" s="102"/>
      <c r="TV142" s="102"/>
      <c r="TW142" s="102"/>
      <c r="TX142" s="102"/>
      <c r="TY142" s="102"/>
      <c r="TZ142" s="102"/>
      <c r="UA142" s="102"/>
      <c r="UB142" s="102"/>
      <c r="UC142" s="102"/>
      <c r="UD142" s="102"/>
      <c r="UE142" s="102"/>
      <c r="UF142" s="102"/>
      <c r="UG142" s="102"/>
      <c r="UH142" s="102"/>
      <c r="UI142" s="102"/>
      <c r="UJ142" s="102"/>
      <c r="UK142" s="102"/>
      <c r="UL142" s="102"/>
      <c r="UM142" s="102"/>
      <c r="UN142" s="102"/>
      <c r="UO142" s="102"/>
      <c r="UP142" s="102"/>
      <c r="UQ142" s="102"/>
      <c r="UR142" s="102"/>
      <c r="US142" s="102"/>
      <c r="UT142" s="102"/>
      <c r="UU142" s="102"/>
      <c r="UV142" s="102"/>
      <c r="UW142" s="102"/>
      <c r="UX142" s="102"/>
      <c r="UY142" s="102"/>
      <c r="UZ142" s="102"/>
      <c r="VA142" s="102"/>
      <c r="VB142" s="102"/>
      <c r="VC142" s="102"/>
      <c r="VD142" s="102"/>
      <c r="VE142" s="102"/>
      <c r="VF142" s="102"/>
      <c r="VG142" s="102"/>
      <c r="VH142" s="102"/>
      <c r="VI142" s="102"/>
      <c r="VJ142" s="102"/>
      <c r="VK142" s="102"/>
      <c r="VL142" s="102"/>
      <c r="VM142" s="102"/>
      <c r="VN142" s="102"/>
      <c r="VO142" s="102"/>
      <c r="VP142" s="102"/>
      <c r="VQ142" s="102"/>
      <c r="VR142" s="102"/>
      <c r="VS142" s="102"/>
      <c r="VT142" s="102"/>
      <c r="VU142" s="102"/>
      <c r="VV142" s="102"/>
      <c r="VW142" s="102"/>
      <c r="VX142" s="102"/>
      <c r="VY142" s="102"/>
      <c r="VZ142" s="102"/>
      <c r="WA142" s="102"/>
      <c r="WB142" s="102"/>
      <c r="WC142" s="102"/>
      <c r="WD142" s="102"/>
      <c r="WE142" s="102"/>
      <c r="WF142" s="102"/>
      <c r="WG142" s="102"/>
      <c r="WH142" s="102"/>
      <c r="WI142" s="102"/>
      <c r="WJ142" s="102"/>
      <c r="WK142" s="102"/>
      <c r="WL142" s="102"/>
      <c r="WM142" s="102"/>
      <c r="WN142" s="102"/>
      <c r="WO142" s="102"/>
      <c r="WP142" s="102"/>
      <c r="WQ142" s="102"/>
      <c r="WR142" s="102"/>
      <c r="WS142" s="102"/>
      <c r="WT142" s="102"/>
      <c r="WU142" s="102"/>
      <c r="WV142" s="102"/>
      <c r="WW142" s="102"/>
      <c r="WX142" s="102"/>
      <c r="WY142" s="102"/>
      <c r="WZ142" s="102"/>
      <c r="XA142" s="102"/>
      <c r="XB142" s="102"/>
      <c r="XC142" s="102"/>
      <c r="XD142" s="102"/>
      <c r="XE142" s="102"/>
      <c r="XF142" s="102"/>
      <c r="XG142" s="102"/>
      <c r="XH142" s="102"/>
      <c r="XI142" s="102"/>
      <c r="XJ142" s="102"/>
      <c r="XK142" s="102"/>
      <c r="XL142" s="102"/>
      <c r="XM142" s="102"/>
      <c r="XN142" s="102"/>
      <c r="XO142" s="102"/>
      <c r="XP142" s="102"/>
      <c r="XQ142" s="102"/>
      <c r="XR142" s="102"/>
      <c r="XS142" s="102"/>
      <c r="XT142" s="102"/>
      <c r="XU142" s="102"/>
      <c r="XV142" s="102"/>
      <c r="XW142" s="102"/>
      <c r="XX142" s="102"/>
      <c r="XY142" s="102"/>
      <c r="XZ142" s="102"/>
      <c r="YA142" s="102"/>
      <c r="YB142" s="102"/>
      <c r="YC142" s="102"/>
      <c r="YD142" s="102"/>
      <c r="YE142" s="102"/>
      <c r="YF142" s="102"/>
      <c r="YG142" s="102"/>
      <c r="YH142" s="102"/>
      <c r="YI142" s="102"/>
      <c r="YJ142" s="102"/>
      <c r="YK142" s="102"/>
      <c r="YL142" s="102"/>
      <c r="YM142" s="102"/>
      <c r="YN142" s="102"/>
      <c r="YO142" s="102"/>
      <c r="YP142" s="102"/>
      <c r="YQ142" s="102"/>
      <c r="YR142" s="102"/>
      <c r="YS142" s="102"/>
      <c r="YT142" s="102"/>
      <c r="YU142" s="102"/>
      <c r="YV142" s="102"/>
      <c r="YW142" s="102"/>
      <c r="YX142" s="102"/>
      <c r="YY142" s="102"/>
      <c r="YZ142" s="102"/>
      <c r="ZA142" s="102"/>
      <c r="ZB142" s="102"/>
      <c r="ZC142" s="102"/>
      <c r="ZD142" s="102"/>
      <c r="ZE142" s="102"/>
      <c r="ZF142" s="102"/>
      <c r="ZG142" s="102"/>
      <c r="ZH142" s="102"/>
      <c r="ZI142" s="102"/>
      <c r="ZJ142" s="102"/>
      <c r="ZK142" s="102"/>
      <c r="ZL142" s="102"/>
      <c r="ZM142" s="102"/>
      <c r="ZN142" s="102"/>
      <c r="ZO142" s="102"/>
      <c r="ZP142" s="102"/>
      <c r="ZQ142" s="102"/>
      <c r="ZR142" s="102"/>
      <c r="ZS142" s="102"/>
      <c r="ZT142" s="102"/>
      <c r="ZU142" s="102"/>
      <c r="ZV142" s="102"/>
      <c r="ZW142" s="102"/>
      <c r="ZX142" s="102"/>
      <c r="ZY142" s="102"/>
      <c r="ZZ142" s="102"/>
      <c r="AAA142" s="102"/>
      <c r="AAB142" s="102"/>
      <c r="AAC142" s="102"/>
      <c r="AAD142" s="102"/>
      <c r="AAE142" s="102"/>
      <c r="AAF142" s="102"/>
      <c r="AAG142" s="102"/>
      <c r="AAH142" s="102"/>
      <c r="AAI142" s="102"/>
      <c r="AAJ142" s="102"/>
      <c r="AAK142" s="102"/>
      <c r="AAL142" s="102"/>
      <c r="AAM142" s="102"/>
      <c r="AAN142" s="102"/>
      <c r="AAO142" s="102"/>
      <c r="AAP142" s="102"/>
      <c r="AAQ142" s="102"/>
      <c r="AAR142" s="102"/>
      <c r="AAS142" s="102"/>
      <c r="AAT142" s="102"/>
      <c r="AAU142" s="102"/>
      <c r="AAV142" s="102"/>
      <c r="AAW142" s="102"/>
      <c r="AAX142" s="102"/>
      <c r="AAY142" s="102"/>
      <c r="AAZ142" s="102"/>
      <c r="ABA142" s="102"/>
      <c r="ABB142" s="102"/>
      <c r="ABC142" s="102"/>
      <c r="ABD142" s="102"/>
      <c r="ABE142" s="102"/>
      <c r="ABF142" s="102"/>
      <c r="ABG142" s="102"/>
      <c r="ABH142" s="102"/>
      <c r="ABI142" s="102"/>
      <c r="ABJ142" s="102"/>
      <c r="ABK142" s="102"/>
      <c r="ABL142" s="102"/>
      <c r="ABM142" s="102"/>
      <c r="ABN142" s="102"/>
      <c r="ABO142" s="102"/>
      <c r="ABP142" s="102"/>
      <c r="ABQ142" s="102"/>
      <c r="ABR142" s="102"/>
      <c r="ABS142" s="102"/>
      <c r="ABT142" s="102"/>
      <c r="ABU142" s="102"/>
      <c r="ABV142" s="102"/>
      <c r="ABW142" s="102"/>
      <c r="ABX142" s="102"/>
      <c r="ABY142" s="102"/>
      <c r="ABZ142" s="102"/>
      <c r="ACA142" s="102"/>
      <c r="ACB142" s="102"/>
      <c r="ACC142" s="102"/>
      <c r="ACD142" s="102"/>
      <c r="ACE142" s="102"/>
      <c r="ACF142" s="102"/>
      <c r="ACG142" s="102"/>
      <c r="ACH142" s="102"/>
      <c r="ACI142" s="102"/>
      <c r="ACJ142" s="102"/>
      <c r="ACK142" s="102"/>
      <c r="ACL142" s="102"/>
      <c r="ACM142" s="102"/>
      <c r="ACN142" s="102"/>
      <c r="ACO142" s="102"/>
      <c r="ACP142" s="102"/>
      <c r="ACQ142" s="102"/>
      <c r="ACR142" s="102"/>
      <c r="ACS142" s="102"/>
      <c r="ACT142" s="102"/>
      <c r="ACU142" s="102"/>
      <c r="ACV142" s="102"/>
      <c r="ACW142" s="102"/>
      <c r="ACX142" s="102"/>
      <c r="ACY142" s="102"/>
      <c r="ACZ142" s="102"/>
      <c r="ADA142" s="102"/>
      <c r="ADB142" s="102"/>
      <c r="ADC142" s="102"/>
      <c r="ADD142" s="102"/>
      <c r="ADE142" s="102"/>
      <c r="ADF142" s="102"/>
      <c r="ADG142" s="102"/>
      <c r="ADH142" s="102"/>
      <c r="ADI142" s="102"/>
      <c r="ADJ142" s="102"/>
      <c r="ADK142" s="102"/>
      <c r="ADL142" s="102"/>
      <c r="ADM142" s="102"/>
      <c r="ADN142" s="102"/>
      <c r="ADO142" s="102"/>
      <c r="ADP142" s="102"/>
      <c r="ADQ142" s="102"/>
      <c r="ADR142" s="102"/>
      <c r="ADS142" s="102"/>
      <c r="ADT142" s="102"/>
      <c r="ADU142" s="102"/>
      <c r="ADV142" s="102"/>
      <c r="ADW142" s="102"/>
      <c r="ADX142" s="102"/>
      <c r="ADY142" s="102"/>
      <c r="ADZ142" s="102"/>
      <c r="AEA142" s="102"/>
      <c r="AEB142" s="102"/>
      <c r="AEC142" s="102"/>
      <c r="AED142" s="102"/>
      <c r="AEE142" s="102"/>
      <c r="AEF142" s="102"/>
      <c r="AEG142" s="102"/>
      <c r="AEH142" s="102"/>
      <c r="AEI142" s="102"/>
      <c r="AEJ142" s="102"/>
      <c r="AEK142" s="102"/>
      <c r="AEL142" s="102"/>
      <c r="AEM142" s="102"/>
      <c r="AEN142" s="102"/>
      <c r="AEO142" s="102"/>
      <c r="AEP142" s="102"/>
      <c r="AEQ142" s="102"/>
      <c r="AER142" s="102"/>
      <c r="AES142" s="102"/>
      <c r="AET142" s="102"/>
      <c r="AEU142" s="102"/>
      <c r="AEV142" s="102"/>
      <c r="AEW142" s="102"/>
      <c r="AEX142" s="102"/>
      <c r="AEY142" s="102"/>
      <c r="AEZ142" s="102"/>
      <c r="AFA142" s="102"/>
      <c r="AFB142" s="102"/>
      <c r="AFC142" s="102"/>
      <c r="AFD142" s="102"/>
      <c r="AFE142" s="102"/>
      <c r="AFF142" s="102"/>
      <c r="AFG142" s="102"/>
      <c r="AFH142" s="102"/>
      <c r="AFI142" s="102"/>
      <c r="AFJ142" s="102"/>
      <c r="AFK142" s="102"/>
      <c r="AFL142" s="102"/>
      <c r="AFM142" s="102"/>
      <c r="AFN142" s="102"/>
      <c r="AFO142" s="102"/>
      <c r="AFP142" s="102"/>
      <c r="AFQ142" s="102"/>
      <c r="AFR142" s="102"/>
      <c r="AFS142" s="102"/>
      <c r="AFT142" s="102"/>
      <c r="AFU142" s="102"/>
      <c r="AFV142" s="102"/>
      <c r="AFW142" s="102"/>
      <c r="AFX142" s="102"/>
      <c r="AFY142" s="102"/>
      <c r="AFZ142" s="102"/>
      <c r="AGA142" s="102"/>
      <c r="AGB142" s="102"/>
      <c r="AGC142" s="102"/>
      <c r="AGD142" s="102"/>
      <c r="AGE142" s="102"/>
      <c r="AGF142" s="102"/>
      <c r="AGG142" s="102"/>
      <c r="AGH142" s="102"/>
      <c r="AGI142" s="102"/>
      <c r="AGJ142" s="102"/>
      <c r="AGK142" s="102"/>
      <c r="AGL142" s="102"/>
      <c r="AGM142" s="102"/>
      <c r="AGN142" s="102"/>
      <c r="AGO142" s="102"/>
      <c r="AGP142" s="102"/>
      <c r="AGQ142" s="102"/>
      <c r="AGR142" s="102"/>
      <c r="AGS142" s="102"/>
      <c r="AGT142" s="102"/>
      <c r="AGU142" s="102"/>
      <c r="AGV142" s="102"/>
      <c r="AGW142" s="102"/>
      <c r="AGX142" s="102"/>
      <c r="AGY142" s="102"/>
      <c r="AGZ142" s="102"/>
      <c r="AHA142" s="102"/>
      <c r="AHB142" s="102"/>
      <c r="AHC142" s="102"/>
      <c r="AHD142" s="102"/>
      <c r="AHE142" s="102"/>
      <c r="AHF142" s="102"/>
      <c r="AHG142" s="102"/>
      <c r="AHH142" s="102"/>
      <c r="AHI142" s="102"/>
      <c r="AHJ142" s="102"/>
      <c r="AHK142" s="102"/>
      <c r="AHL142" s="102"/>
      <c r="AHM142" s="102"/>
      <c r="AHN142" s="102"/>
      <c r="AHO142" s="102"/>
      <c r="AHP142" s="102"/>
      <c r="AHQ142" s="102"/>
      <c r="AHR142" s="102"/>
      <c r="AHS142" s="102"/>
      <c r="AHT142" s="102"/>
      <c r="AHU142" s="102"/>
      <c r="AHV142" s="102"/>
      <c r="AHW142" s="102"/>
      <c r="AHX142" s="102"/>
      <c r="AHY142" s="102"/>
      <c r="AHZ142" s="102"/>
      <c r="AIA142" s="102"/>
      <c r="AIB142" s="102"/>
      <c r="AIC142" s="102"/>
      <c r="AID142" s="102"/>
      <c r="AIE142" s="102"/>
      <c r="AIF142" s="102"/>
      <c r="AIG142" s="102"/>
      <c r="AIH142" s="102"/>
      <c r="AII142" s="102"/>
      <c r="AIJ142" s="102"/>
      <c r="AIK142" s="102"/>
      <c r="AIL142" s="102"/>
      <c r="AIM142" s="102"/>
      <c r="AIN142" s="102"/>
      <c r="AIO142" s="102"/>
      <c r="AIP142" s="102"/>
      <c r="AIQ142" s="102"/>
      <c r="AIR142" s="102"/>
      <c r="AIS142" s="102"/>
      <c r="AIT142" s="102"/>
      <c r="AIU142" s="102"/>
      <c r="AIV142" s="102"/>
      <c r="AIW142" s="102"/>
      <c r="AIX142" s="102"/>
      <c r="AIY142" s="102"/>
      <c r="AIZ142" s="102"/>
      <c r="AJA142" s="102"/>
      <c r="AJB142" s="102"/>
      <c r="AJC142" s="102"/>
      <c r="AJD142" s="102"/>
      <c r="AJE142" s="102"/>
      <c r="AJF142" s="102"/>
      <c r="AJG142" s="102"/>
      <c r="AJH142" s="102"/>
      <c r="AJI142" s="102"/>
      <c r="AJJ142" s="102"/>
      <c r="AJK142" s="102"/>
      <c r="AJL142" s="102"/>
      <c r="AJM142" s="102"/>
      <c r="AJN142" s="102"/>
      <c r="AJO142" s="102"/>
      <c r="AJP142" s="102"/>
      <c r="AJQ142" s="102"/>
      <c r="AJR142" s="102"/>
      <c r="AJS142" s="102"/>
      <c r="AJT142" s="102"/>
      <c r="AJU142" s="102"/>
      <c r="AJV142" s="102"/>
      <c r="AJW142" s="102"/>
      <c r="AJX142" s="102"/>
      <c r="AJY142" s="102"/>
      <c r="AJZ142" s="102"/>
      <c r="AKA142" s="102"/>
      <c r="AKB142" s="102"/>
      <c r="AKC142" s="102"/>
      <c r="AKD142" s="102"/>
      <c r="AKE142" s="102"/>
      <c r="AKF142" s="102"/>
      <c r="AKG142" s="102"/>
      <c r="AKH142" s="102"/>
      <c r="AKI142" s="102"/>
      <c r="AKJ142" s="102"/>
      <c r="AKK142" s="102"/>
      <c r="AKL142" s="102"/>
      <c r="AKM142" s="102"/>
      <c r="AKN142" s="102"/>
      <c r="AKO142" s="102"/>
      <c r="AKP142" s="102"/>
      <c r="AKQ142" s="102"/>
      <c r="AKR142" s="102"/>
      <c r="AKS142" s="102"/>
      <c r="AKT142" s="102"/>
      <c r="AKU142" s="102"/>
      <c r="AKV142" s="102"/>
      <c r="AKW142" s="102"/>
      <c r="AKX142" s="102"/>
      <c r="AKY142" s="102"/>
      <c r="AKZ142" s="102"/>
      <c r="ALA142" s="102"/>
      <c r="ALB142" s="102"/>
      <c r="ALC142" s="102"/>
      <c r="ALD142" s="102"/>
      <c r="ALE142" s="102"/>
      <c r="ALF142" s="102"/>
      <c r="ALG142" s="102"/>
      <c r="ALH142" s="102"/>
      <c r="ALI142" s="102"/>
      <c r="ALJ142" s="102"/>
      <c r="ALK142" s="102"/>
      <c r="ALL142" s="102"/>
      <c r="ALM142" s="102"/>
      <c r="ALN142" s="102"/>
      <c r="ALO142" s="102"/>
      <c r="ALP142" s="102"/>
      <c r="ALQ142" s="102"/>
      <c r="ALR142" s="102"/>
      <c r="ALS142" s="102"/>
      <c r="ALT142" s="102"/>
      <c r="ALU142" s="102"/>
      <c r="ALV142" s="102"/>
      <c r="ALW142" s="102"/>
      <c r="ALX142" s="102"/>
      <c r="ALY142" s="102"/>
      <c r="ALZ142" s="102"/>
      <c r="AMA142" s="102"/>
      <c r="AMB142" s="102"/>
      <c r="AMC142" s="102"/>
      <c r="AMD142" s="102"/>
      <c r="AME142" s="102"/>
      <c r="AMF142" s="102"/>
      <c r="AMG142" s="102"/>
      <c r="AMH142" s="102"/>
      <c r="AMI142" s="102"/>
      <c r="AMJ142" s="102"/>
      <c r="AMK142" s="102"/>
      <c r="AML142" s="102"/>
    </row>
    <row r="143" spans="1:1026" s="103" customFormat="1" ht="19.5" customHeight="1">
      <c r="A143" s="102"/>
      <c r="B143" s="41"/>
      <c r="C143" s="1033" t="s">
        <v>104</v>
      </c>
      <c r="D143" s="1034"/>
      <c r="E143" s="1035"/>
      <c r="F143" s="1036">
        <v>0</v>
      </c>
      <c r="G143" s="1037"/>
      <c r="H143" s="269" t="e">
        <f>F143*(H47+H90+H131+H67+H135)</f>
        <v>#REF!</v>
      </c>
      <c r="I143" s="19"/>
      <c r="J143" s="102"/>
      <c r="K143" s="98"/>
      <c r="L143" s="102"/>
      <c r="M143" s="102"/>
      <c r="N143" s="102"/>
      <c r="O143" s="102"/>
      <c r="P143" s="102"/>
      <c r="Q143" s="102"/>
      <c r="R143" s="102"/>
      <c r="S143" s="102"/>
      <c r="T143" s="102"/>
      <c r="U143" s="102"/>
      <c r="V143" s="102"/>
      <c r="W143" s="102"/>
      <c r="X143" s="102"/>
      <c r="Y143" s="102"/>
      <c r="Z143" s="102"/>
      <c r="AA143" s="102"/>
      <c r="AB143" s="102"/>
      <c r="AC143" s="102"/>
      <c r="AD143" s="102"/>
      <c r="AE143" s="102"/>
      <c r="AF143" s="102"/>
      <c r="AG143" s="102"/>
      <c r="AH143" s="102"/>
      <c r="AI143" s="102"/>
      <c r="AJ143" s="102"/>
      <c r="AK143" s="102"/>
      <c r="AL143" s="102"/>
      <c r="AM143" s="102"/>
      <c r="AN143" s="102"/>
      <c r="AO143" s="102"/>
      <c r="AP143" s="102"/>
      <c r="AQ143" s="102"/>
      <c r="AR143" s="102"/>
      <c r="AS143" s="102"/>
      <c r="AT143" s="102"/>
      <c r="AU143" s="102"/>
      <c r="AV143" s="102"/>
      <c r="AW143" s="102"/>
      <c r="AX143" s="102"/>
      <c r="AY143" s="102"/>
      <c r="AZ143" s="102"/>
      <c r="BA143" s="102"/>
      <c r="BB143" s="102"/>
      <c r="BC143" s="102"/>
      <c r="BD143" s="102"/>
      <c r="BE143" s="102"/>
      <c r="BF143" s="102"/>
      <c r="BG143" s="102"/>
      <c r="BH143" s="102"/>
      <c r="BI143" s="102"/>
      <c r="BJ143" s="102"/>
      <c r="BK143" s="102"/>
      <c r="BL143" s="102"/>
      <c r="BM143" s="102"/>
      <c r="BN143" s="102"/>
      <c r="BO143" s="102"/>
      <c r="BP143" s="102"/>
      <c r="BQ143" s="102"/>
      <c r="BR143" s="102"/>
      <c r="BS143" s="102"/>
      <c r="BT143" s="102"/>
      <c r="BU143" s="102"/>
      <c r="BV143" s="102"/>
      <c r="BW143" s="102"/>
      <c r="BX143" s="102"/>
      <c r="BY143" s="102"/>
      <c r="BZ143" s="102"/>
      <c r="CA143" s="102"/>
      <c r="CB143" s="102"/>
      <c r="CC143" s="102"/>
      <c r="CD143" s="102"/>
      <c r="CE143" s="102"/>
      <c r="CF143" s="102"/>
      <c r="CG143" s="102"/>
      <c r="CH143" s="102"/>
      <c r="CI143" s="102"/>
      <c r="CJ143" s="102"/>
      <c r="CK143" s="102"/>
      <c r="CL143" s="102"/>
      <c r="CM143" s="102"/>
      <c r="CN143" s="102"/>
      <c r="CO143" s="102"/>
      <c r="CP143" s="102"/>
      <c r="CQ143" s="102"/>
      <c r="CR143" s="102"/>
      <c r="CS143" s="102"/>
      <c r="CT143" s="102"/>
      <c r="CU143" s="102"/>
      <c r="CV143" s="102"/>
      <c r="CW143" s="102"/>
      <c r="CX143" s="102"/>
      <c r="CY143" s="102"/>
      <c r="CZ143" s="102"/>
      <c r="DA143" s="102"/>
      <c r="DB143" s="102"/>
      <c r="DC143" s="102"/>
      <c r="DD143" s="102"/>
      <c r="DE143" s="102"/>
      <c r="DF143" s="102"/>
      <c r="DG143" s="102"/>
      <c r="DH143" s="102"/>
      <c r="DI143" s="102"/>
      <c r="DJ143" s="102"/>
      <c r="DK143" s="102"/>
      <c r="DL143" s="102"/>
      <c r="DM143" s="102"/>
      <c r="DN143" s="102"/>
      <c r="DO143" s="102"/>
      <c r="DP143" s="102"/>
      <c r="DQ143" s="102"/>
      <c r="DR143" s="102"/>
      <c r="DS143" s="102"/>
      <c r="DT143" s="102"/>
      <c r="DU143" s="102"/>
      <c r="DV143" s="102"/>
      <c r="DW143" s="102"/>
      <c r="DX143" s="102"/>
      <c r="DY143" s="102"/>
      <c r="DZ143" s="102"/>
      <c r="EA143" s="102"/>
      <c r="EB143" s="102"/>
      <c r="EC143" s="102"/>
      <c r="ED143" s="102"/>
      <c r="EE143" s="102"/>
      <c r="EF143" s="102"/>
      <c r="EG143" s="102"/>
      <c r="EH143" s="102"/>
      <c r="EI143" s="102"/>
      <c r="EJ143" s="102"/>
      <c r="EK143" s="102"/>
      <c r="EL143" s="102"/>
      <c r="EM143" s="102"/>
      <c r="EN143" s="102"/>
      <c r="EO143" s="102"/>
      <c r="EP143" s="102"/>
      <c r="EQ143" s="102"/>
      <c r="ER143" s="102"/>
      <c r="ES143" s="102"/>
      <c r="ET143" s="102"/>
      <c r="EU143" s="102"/>
      <c r="EV143" s="102"/>
      <c r="EW143" s="102"/>
      <c r="EX143" s="102"/>
      <c r="EY143" s="102"/>
      <c r="EZ143" s="102"/>
      <c r="FA143" s="102"/>
      <c r="FB143" s="102"/>
      <c r="FC143" s="102"/>
      <c r="FD143" s="102"/>
      <c r="FE143" s="102"/>
      <c r="FF143" s="102"/>
      <c r="FG143" s="102"/>
      <c r="FH143" s="102"/>
      <c r="FI143" s="102"/>
      <c r="FJ143" s="102"/>
      <c r="FK143" s="102"/>
      <c r="FL143" s="102"/>
      <c r="FM143" s="102"/>
      <c r="FN143" s="102"/>
      <c r="FO143" s="102"/>
      <c r="FP143" s="102"/>
      <c r="FQ143" s="102"/>
      <c r="FR143" s="102"/>
      <c r="FS143" s="102"/>
      <c r="FT143" s="102"/>
      <c r="FU143" s="102"/>
      <c r="FV143" s="102"/>
      <c r="FW143" s="102"/>
      <c r="FX143" s="102"/>
      <c r="FY143" s="102"/>
      <c r="FZ143" s="102"/>
      <c r="GA143" s="102"/>
      <c r="GB143" s="102"/>
      <c r="GC143" s="102"/>
      <c r="GD143" s="102"/>
      <c r="GE143" s="102"/>
      <c r="GF143" s="102"/>
      <c r="GG143" s="102"/>
      <c r="GH143" s="102"/>
      <c r="GI143" s="102"/>
      <c r="GJ143" s="102"/>
      <c r="GK143" s="102"/>
      <c r="GL143" s="102"/>
      <c r="GM143" s="102"/>
      <c r="GN143" s="102"/>
      <c r="GO143" s="102"/>
      <c r="GP143" s="102"/>
      <c r="GQ143" s="102"/>
      <c r="GR143" s="102"/>
      <c r="GS143" s="102"/>
      <c r="GT143" s="102"/>
      <c r="GU143" s="102"/>
      <c r="GV143" s="102"/>
      <c r="GW143" s="102"/>
      <c r="GX143" s="102"/>
      <c r="GY143" s="102"/>
      <c r="GZ143" s="102"/>
      <c r="HA143" s="102"/>
      <c r="HB143" s="102"/>
      <c r="HC143" s="102"/>
      <c r="HD143" s="102"/>
      <c r="HE143" s="102"/>
      <c r="HF143" s="102"/>
      <c r="HG143" s="102"/>
      <c r="HH143" s="102"/>
      <c r="HI143" s="102"/>
      <c r="HJ143" s="102"/>
      <c r="HK143" s="102"/>
      <c r="HL143" s="102"/>
      <c r="HM143" s="102"/>
      <c r="HN143" s="102"/>
      <c r="HO143" s="102"/>
      <c r="HP143" s="102"/>
      <c r="HQ143" s="102"/>
      <c r="HR143" s="102"/>
      <c r="HS143" s="102"/>
      <c r="HT143" s="102"/>
      <c r="HU143" s="102"/>
      <c r="HV143" s="102"/>
      <c r="HW143" s="102"/>
      <c r="HX143" s="102"/>
      <c r="HY143" s="102"/>
      <c r="HZ143" s="102"/>
      <c r="IA143" s="102"/>
      <c r="IB143" s="102"/>
      <c r="IC143" s="102"/>
      <c r="ID143" s="102"/>
      <c r="IE143" s="102"/>
      <c r="IF143" s="102"/>
      <c r="IG143" s="102"/>
      <c r="IH143" s="102"/>
      <c r="II143" s="102"/>
      <c r="IJ143" s="102"/>
      <c r="IK143" s="102"/>
      <c r="IL143" s="102"/>
      <c r="IM143" s="102"/>
      <c r="IN143" s="102"/>
      <c r="IO143" s="102"/>
      <c r="IP143" s="102"/>
      <c r="IQ143" s="102"/>
      <c r="IR143" s="102"/>
      <c r="IS143" s="102"/>
      <c r="IT143" s="102"/>
      <c r="IU143" s="102"/>
      <c r="IV143" s="102"/>
      <c r="IW143" s="102"/>
      <c r="IX143" s="102"/>
      <c r="IY143" s="102"/>
      <c r="IZ143" s="102"/>
      <c r="JA143" s="102"/>
      <c r="JB143" s="102"/>
      <c r="JC143" s="102"/>
      <c r="JD143" s="102"/>
      <c r="JE143" s="102"/>
      <c r="JF143" s="102"/>
      <c r="JG143" s="102"/>
      <c r="JH143" s="102"/>
      <c r="JI143" s="102"/>
      <c r="JJ143" s="102"/>
      <c r="JK143" s="102"/>
      <c r="JL143" s="102"/>
      <c r="JM143" s="102"/>
      <c r="JN143" s="102"/>
      <c r="JO143" s="102"/>
      <c r="JP143" s="102"/>
      <c r="JQ143" s="102"/>
      <c r="JR143" s="102"/>
      <c r="JS143" s="102"/>
      <c r="JT143" s="102"/>
      <c r="JU143" s="102"/>
      <c r="JV143" s="102"/>
      <c r="JW143" s="102"/>
      <c r="JX143" s="102"/>
      <c r="JY143" s="102"/>
      <c r="JZ143" s="102"/>
      <c r="KA143" s="102"/>
      <c r="KB143" s="102"/>
      <c r="KC143" s="102"/>
      <c r="KD143" s="102"/>
      <c r="KE143" s="102"/>
      <c r="KF143" s="102"/>
      <c r="KG143" s="102"/>
      <c r="KH143" s="102"/>
      <c r="KI143" s="102"/>
      <c r="KJ143" s="102"/>
      <c r="KK143" s="102"/>
      <c r="KL143" s="102"/>
      <c r="KM143" s="102"/>
      <c r="KN143" s="102"/>
      <c r="KO143" s="102"/>
      <c r="KP143" s="102"/>
      <c r="KQ143" s="102"/>
      <c r="KR143" s="102"/>
      <c r="KS143" s="102"/>
      <c r="KT143" s="102"/>
      <c r="KU143" s="102"/>
      <c r="KV143" s="102"/>
      <c r="KW143" s="102"/>
      <c r="KX143" s="102"/>
      <c r="KY143" s="102"/>
      <c r="KZ143" s="102"/>
      <c r="LA143" s="102"/>
      <c r="LB143" s="102"/>
      <c r="LC143" s="102"/>
      <c r="LD143" s="102"/>
      <c r="LE143" s="102"/>
      <c r="LF143" s="102"/>
      <c r="LG143" s="102"/>
      <c r="LH143" s="102"/>
      <c r="LI143" s="102"/>
      <c r="LJ143" s="102"/>
      <c r="LK143" s="102"/>
      <c r="LL143" s="102"/>
      <c r="LM143" s="102"/>
      <c r="LN143" s="102"/>
      <c r="LO143" s="102"/>
      <c r="LP143" s="102"/>
      <c r="LQ143" s="102"/>
      <c r="LR143" s="102"/>
      <c r="LS143" s="102"/>
      <c r="LT143" s="102"/>
      <c r="LU143" s="102"/>
      <c r="LV143" s="102"/>
      <c r="LW143" s="102"/>
      <c r="LX143" s="102"/>
      <c r="LY143" s="102"/>
      <c r="LZ143" s="102"/>
      <c r="MA143" s="102"/>
      <c r="MB143" s="102"/>
      <c r="MC143" s="102"/>
      <c r="MD143" s="102"/>
      <c r="ME143" s="102"/>
      <c r="MF143" s="102"/>
      <c r="MG143" s="102"/>
      <c r="MH143" s="102"/>
      <c r="MI143" s="102"/>
      <c r="MJ143" s="102"/>
      <c r="MK143" s="102"/>
      <c r="ML143" s="102"/>
      <c r="MM143" s="102"/>
      <c r="MN143" s="102"/>
      <c r="MO143" s="102"/>
      <c r="MP143" s="102"/>
      <c r="MQ143" s="102"/>
      <c r="MR143" s="102"/>
      <c r="MS143" s="102"/>
      <c r="MT143" s="102"/>
      <c r="MU143" s="102"/>
      <c r="MV143" s="102"/>
      <c r="MW143" s="102"/>
      <c r="MX143" s="102"/>
      <c r="MY143" s="102"/>
      <c r="MZ143" s="102"/>
      <c r="NA143" s="102"/>
      <c r="NB143" s="102"/>
      <c r="NC143" s="102"/>
      <c r="ND143" s="102"/>
      <c r="NE143" s="102"/>
      <c r="NF143" s="102"/>
      <c r="NG143" s="102"/>
      <c r="NH143" s="102"/>
      <c r="NI143" s="102"/>
      <c r="NJ143" s="102"/>
      <c r="NK143" s="102"/>
      <c r="NL143" s="102"/>
      <c r="NM143" s="102"/>
      <c r="NN143" s="102"/>
      <c r="NO143" s="102"/>
      <c r="NP143" s="102"/>
      <c r="NQ143" s="102"/>
      <c r="NR143" s="102"/>
      <c r="NS143" s="102"/>
      <c r="NT143" s="102"/>
      <c r="NU143" s="102"/>
      <c r="NV143" s="102"/>
      <c r="NW143" s="102"/>
      <c r="NX143" s="102"/>
      <c r="NY143" s="102"/>
      <c r="NZ143" s="102"/>
      <c r="OA143" s="102"/>
      <c r="OB143" s="102"/>
      <c r="OC143" s="102"/>
      <c r="OD143" s="102"/>
      <c r="OE143" s="102"/>
      <c r="OF143" s="102"/>
      <c r="OG143" s="102"/>
      <c r="OH143" s="102"/>
      <c r="OI143" s="102"/>
      <c r="OJ143" s="102"/>
      <c r="OK143" s="102"/>
      <c r="OL143" s="102"/>
      <c r="OM143" s="102"/>
      <c r="ON143" s="102"/>
      <c r="OO143" s="102"/>
      <c r="OP143" s="102"/>
      <c r="OQ143" s="102"/>
      <c r="OR143" s="102"/>
      <c r="OS143" s="102"/>
      <c r="OT143" s="102"/>
      <c r="OU143" s="102"/>
      <c r="OV143" s="102"/>
      <c r="OW143" s="102"/>
      <c r="OX143" s="102"/>
      <c r="OY143" s="102"/>
      <c r="OZ143" s="102"/>
      <c r="PA143" s="102"/>
      <c r="PB143" s="102"/>
      <c r="PC143" s="102"/>
      <c r="PD143" s="102"/>
      <c r="PE143" s="102"/>
      <c r="PF143" s="102"/>
      <c r="PG143" s="102"/>
      <c r="PH143" s="102"/>
      <c r="PI143" s="102"/>
      <c r="PJ143" s="102"/>
      <c r="PK143" s="102"/>
      <c r="PL143" s="102"/>
      <c r="PM143" s="102"/>
      <c r="PN143" s="102"/>
      <c r="PO143" s="102"/>
      <c r="PP143" s="102"/>
      <c r="PQ143" s="102"/>
      <c r="PR143" s="102"/>
      <c r="PS143" s="102"/>
      <c r="PT143" s="102"/>
      <c r="PU143" s="102"/>
      <c r="PV143" s="102"/>
      <c r="PW143" s="102"/>
      <c r="PX143" s="102"/>
      <c r="PY143" s="102"/>
      <c r="PZ143" s="102"/>
      <c r="QA143" s="102"/>
      <c r="QB143" s="102"/>
      <c r="QC143" s="102"/>
      <c r="QD143" s="102"/>
      <c r="QE143" s="102"/>
      <c r="QF143" s="102"/>
      <c r="QG143" s="102"/>
      <c r="QH143" s="102"/>
      <c r="QI143" s="102"/>
      <c r="QJ143" s="102"/>
      <c r="QK143" s="102"/>
      <c r="QL143" s="102"/>
      <c r="QM143" s="102"/>
      <c r="QN143" s="102"/>
      <c r="QO143" s="102"/>
      <c r="QP143" s="102"/>
      <c r="QQ143" s="102"/>
      <c r="QR143" s="102"/>
      <c r="QS143" s="102"/>
      <c r="QT143" s="102"/>
      <c r="QU143" s="102"/>
      <c r="QV143" s="102"/>
      <c r="QW143" s="102"/>
      <c r="QX143" s="102"/>
      <c r="QY143" s="102"/>
      <c r="QZ143" s="102"/>
      <c r="RA143" s="102"/>
      <c r="RB143" s="102"/>
      <c r="RC143" s="102"/>
      <c r="RD143" s="102"/>
      <c r="RE143" s="102"/>
      <c r="RF143" s="102"/>
      <c r="RG143" s="102"/>
      <c r="RH143" s="102"/>
      <c r="RI143" s="102"/>
      <c r="RJ143" s="102"/>
      <c r="RK143" s="102"/>
      <c r="RL143" s="102"/>
      <c r="RM143" s="102"/>
      <c r="RN143" s="102"/>
      <c r="RO143" s="102"/>
      <c r="RP143" s="102"/>
      <c r="RQ143" s="102"/>
      <c r="RR143" s="102"/>
      <c r="RS143" s="102"/>
      <c r="RT143" s="102"/>
      <c r="RU143" s="102"/>
      <c r="RV143" s="102"/>
      <c r="RW143" s="102"/>
      <c r="RX143" s="102"/>
      <c r="RY143" s="102"/>
      <c r="RZ143" s="102"/>
      <c r="SA143" s="102"/>
      <c r="SB143" s="102"/>
      <c r="SC143" s="102"/>
      <c r="SD143" s="102"/>
      <c r="SE143" s="102"/>
      <c r="SF143" s="102"/>
      <c r="SG143" s="102"/>
      <c r="SH143" s="102"/>
      <c r="SI143" s="102"/>
      <c r="SJ143" s="102"/>
      <c r="SK143" s="102"/>
      <c r="SL143" s="102"/>
      <c r="SM143" s="102"/>
      <c r="SN143" s="102"/>
      <c r="SO143" s="102"/>
      <c r="SP143" s="102"/>
      <c r="SQ143" s="102"/>
      <c r="SR143" s="102"/>
      <c r="SS143" s="102"/>
      <c r="ST143" s="102"/>
      <c r="SU143" s="102"/>
      <c r="SV143" s="102"/>
      <c r="SW143" s="102"/>
      <c r="SX143" s="102"/>
      <c r="SY143" s="102"/>
      <c r="SZ143" s="102"/>
      <c r="TA143" s="102"/>
      <c r="TB143" s="102"/>
      <c r="TC143" s="102"/>
      <c r="TD143" s="102"/>
      <c r="TE143" s="102"/>
      <c r="TF143" s="102"/>
      <c r="TG143" s="102"/>
      <c r="TH143" s="102"/>
      <c r="TI143" s="102"/>
      <c r="TJ143" s="102"/>
      <c r="TK143" s="102"/>
      <c r="TL143" s="102"/>
      <c r="TM143" s="102"/>
      <c r="TN143" s="102"/>
      <c r="TO143" s="102"/>
      <c r="TP143" s="102"/>
      <c r="TQ143" s="102"/>
      <c r="TR143" s="102"/>
      <c r="TS143" s="102"/>
      <c r="TT143" s="102"/>
      <c r="TU143" s="102"/>
      <c r="TV143" s="102"/>
      <c r="TW143" s="102"/>
      <c r="TX143" s="102"/>
      <c r="TY143" s="102"/>
      <c r="TZ143" s="102"/>
      <c r="UA143" s="102"/>
      <c r="UB143" s="102"/>
      <c r="UC143" s="102"/>
      <c r="UD143" s="102"/>
      <c r="UE143" s="102"/>
      <c r="UF143" s="102"/>
      <c r="UG143" s="102"/>
      <c r="UH143" s="102"/>
      <c r="UI143" s="102"/>
      <c r="UJ143" s="102"/>
      <c r="UK143" s="102"/>
      <c r="UL143" s="102"/>
      <c r="UM143" s="102"/>
      <c r="UN143" s="102"/>
      <c r="UO143" s="102"/>
      <c r="UP143" s="102"/>
      <c r="UQ143" s="102"/>
      <c r="UR143" s="102"/>
      <c r="US143" s="102"/>
      <c r="UT143" s="102"/>
      <c r="UU143" s="102"/>
      <c r="UV143" s="102"/>
      <c r="UW143" s="102"/>
      <c r="UX143" s="102"/>
      <c r="UY143" s="102"/>
      <c r="UZ143" s="102"/>
      <c r="VA143" s="102"/>
      <c r="VB143" s="102"/>
      <c r="VC143" s="102"/>
      <c r="VD143" s="102"/>
      <c r="VE143" s="102"/>
      <c r="VF143" s="102"/>
      <c r="VG143" s="102"/>
      <c r="VH143" s="102"/>
      <c r="VI143" s="102"/>
      <c r="VJ143" s="102"/>
      <c r="VK143" s="102"/>
      <c r="VL143" s="102"/>
      <c r="VM143" s="102"/>
      <c r="VN143" s="102"/>
      <c r="VO143" s="102"/>
      <c r="VP143" s="102"/>
      <c r="VQ143" s="102"/>
      <c r="VR143" s="102"/>
      <c r="VS143" s="102"/>
      <c r="VT143" s="102"/>
      <c r="VU143" s="102"/>
      <c r="VV143" s="102"/>
      <c r="VW143" s="102"/>
      <c r="VX143" s="102"/>
      <c r="VY143" s="102"/>
      <c r="VZ143" s="102"/>
      <c r="WA143" s="102"/>
      <c r="WB143" s="102"/>
      <c r="WC143" s="102"/>
      <c r="WD143" s="102"/>
      <c r="WE143" s="102"/>
      <c r="WF143" s="102"/>
      <c r="WG143" s="102"/>
      <c r="WH143" s="102"/>
      <c r="WI143" s="102"/>
      <c r="WJ143" s="102"/>
      <c r="WK143" s="102"/>
      <c r="WL143" s="102"/>
      <c r="WM143" s="102"/>
      <c r="WN143" s="102"/>
      <c r="WO143" s="102"/>
      <c r="WP143" s="102"/>
      <c r="WQ143" s="102"/>
      <c r="WR143" s="102"/>
      <c r="WS143" s="102"/>
      <c r="WT143" s="102"/>
      <c r="WU143" s="102"/>
      <c r="WV143" s="102"/>
      <c r="WW143" s="102"/>
      <c r="WX143" s="102"/>
      <c r="WY143" s="102"/>
      <c r="WZ143" s="102"/>
      <c r="XA143" s="102"/>
      <c r="XB143" s="102"/>
      <c r="XC143" s="102"/>
      <c r="XD143" s="102"/>
      <c r="XE143" s="102"/>
      <c r="XF143" s="102"/>
      <c r="XG143" s="102"/>
      <c r="XH143" s="102"/>
      <c r="XI143" s="102"/>
      <c r="XJ143" s="102"/>
      <c r="XK143" s="102"/>
      <c r="XL143" s="102"/>
      <c r="XM143" s="102"/>
      <c r="XN143" s="102"/>
      <c r="XO143" s="102"/>
      <c r="XP143" s="102"/>
      <c r="XQ143" s="102"/>
      <c r="XR143" s="102"/>
      <c r="XS143" s="102"/>
      <c r="XT143" s="102"/>
      <c r="XU143" s="102"/>
      <c r="XV143" s="102"/>
      <c r="XW143" s="102"/>
      <c r="XX143" s="102"/>
      <c r="XY143" s="102"/>
      <c r="XZ143" s="102"/>
      <c r="YA143" s="102"/>
      <c r="YB143" s="102"/>
      <c r="YC143" s="102"/>
      <c r="YD143" s="102"/>
      <c r="YE143" s="102"/>
      <c r="YF143" s="102"/>
      <c r="YG143" s="102"/>
      <c r="YH143" s="102"/>
      <c r="YI143" s="102"/>
      <c r="YJ143" s="102"/>
      <c r="YK143" s="102"/>
      <c r="YL143" s="102"/>
      <c r="YM143" s="102"/>
      <c r="YN143" s="102"/>
      <c r="YO143" s="102"/>
      <c r="YP143" s="102"/>
      <c r="YQ143" s="102"/>
      <c r="YR143" s="102"/>
      <c r="YS143" s="102"/>
      <c r="YT143" s="102"/>
      <c r="YU143" s="102"/>
      <c r="YV143" s="102"/>
      <c r="YW143" s="102"/>
      <c r="YX143" s="102"/>
      <c r="YY143" s="102"/>
      <c r="YZ143" s="102"/>
      <c r="ZA143" s="102"/>
      <c r="ZB143" s="102"/>
      <c r="ZC143" s="102"/>
      <c r="ZD143" s="102"/>
      <c r="ZE143" s="102"/>
      <c r="ZF143" s="102"/>
      <c r="ZG143" s="102"/>
      <c r="ZH143" s="102"/>
      <c r="ZI143" s="102"/>
      <c r="ZJ143" s="102"/>
      <c r="ZK143" s="102"/>
      <c r="ZL143" s="102"/>
      <c r="ZM143" s="102"/>
      <c r="ZN143" s="102"/>
      <c r="ZO143" s="102"/>
      <c r="ZP143" s="102"/>
      <c r="ZQ143" s="102"/>
      <c r="ZR143" s="102"/>
      <c r="ZS143" s="102"/>
      <c r="ZT143" s="102"/>
      <c r="ZU143" s="102"/>
      <c r="ZV143" s="102"/>
      <c r="ZW143" s="102"/>
      <c r="ZX143" s="102"/>
      <c r="ZY143" s="102"/>
      <c r="ZZ143" s="102"/>
      <c r="AAA143" s="102"/>
      <c r="AAB143" s="102"/>
      <c r="AAC143" s="102"/>
      <c r="AAD143" s="102"/>
      <c r="AAE143" s="102"/>
      <c r="AAF143" s="102"/>
      <c r="AAG143" s="102"/>
      <c r="AAH143" s="102"/>
      <c r="AAI143" s="102"/>
      <c r="AAJ143" s="102"/>
      <c r="AAK143" s="102"/>
      <c r="AAL143" s="102"/>
      <c r="AAM143" s="102"/>
      <c r="AAN143" s="102"/>
      <c r="AAO143" s="102"/>
      <c r="AAP143" s="102"/>
      <c r="AAQ143" s="102"/>
      <c r="AAR143" s="102"/>
      <c r="AAS143" s="102"/>
      <c r="AAT143" s="102"/>
      <c r="AAU143" s="102"/>
      <c r="AAV143" s="102"/>
      <c r="AAW143" s="102"/>
      <c r="AAX143" s="102"/>
      <c r="AAY143" s="102"/>
      <c r="AAZ143" s="102"/>
      <c r="ABA143" s="102"/>
      <c r="ABB143" s="102"/>
      <c r="ABC143" s="102"/>
      <c r="ABD143" s="102"/>
      <c r="ABE143" s="102"/>
      <c r="ABF143" s="102"/>
      <c r="ABG143" s="102"/>
      <c r="ABH143" s="102"/>
      <c r="ABI143" s="102"/>
      <c r="ABJ143" s="102"/>
      <c r="ABK143" s="102"/>
      <c r="ABL143" s="102"/>
      <c r="ABM143" s="102"/>
      <c r="ABN143" s="102"/>
      <c r="ABO143" s="102"/>
      <c r="ABP143" s="102"/>
      <c r="ABQ143" s="102"/>
      <c r="ABR143" s="102"/>
      <c r="ABS143" s="102"/>
      <c r="ABT143" s="102"/>
      <c r="ABU143" s="102"/>
      <c r="ABV143" s="102"/>
      <c r="ABW143" s="102"/>
      <c r="ABX143" s="102"/>
      <c r="ABY143" s="102"/>
      <c r="ABZ143" s="102"/>
      <c r="ACA143" s="102"/>
      <c r="ACB143" s="102"/>
      <c r="ACC143" s="102"/>
      <c r="ACD143" s="102"/>
      <c r="ACE143" s="102"/>
      <c r="ACF143" s="102"/>
      <c r="ACG143" s="102"/>
      <c r="ACH143" s="102"/>
      <c r="ACI143" s="102"/>
      <c r="ACJ143" s="102"/>
      <c r="ACK143" s="102"/>
      <c r="ACL143" s="102"/>
      <c r="ACM143" s="102"/>
      <c r="ACN143" s="102"/>
      <c r="ACO143" s="102"/>
      <c r="ACP143" s="102"/>
      <c r="ACQ143" s="102"/>
      <c r="ACR143" s="102"/>
      <c r="ACS143" s="102"/>
      <c r="ACT143" s="102"/>
      <c r="ACU143" s="102"/>
      <c r="ACV143" s="102"/>
      <c r="ACW143" s="102"/>
      <c r="ACX143" s="102"/>
      <c r="ACY143" s="102"/>
      <c r="ACZ143" s="102"/>
      <c r="ADA143" s="102"/>
      <c r="ADB143" s="102"/>
      <c r="ADC143" s="102"/>
      <c r="ADD143" s="102"/>
      <c r="ADE143" s="102"/>
      <c r="ADF143" s="102"/>
      <c r="ADG143" s="102"/>
      <c r="ADH143" s="102"/>
      <c r="ADI143" s="102"/>
      <c r="ADJ143" s="102"/>
      <c r="ADK143" s="102"/>
      <c r="ADL143" s="102"/>
      <c r="ADM143" s="102"/>
      <c r="ADN143" s="102"/>
      <c r="ADO143" s="102"/>
      <c r="ADP143" s="102"/>
      <c r="ADQ143" s="102"/>
      <c r="ADR143" s="102"/>
      <c r="ADS143" s="102"/>
      <c r="ADT143" s="102"/>
      <c r="ADU143" s="102"/>
      <c r="ADV143" s="102"/>
      <c r="ADW143" s="102"/>
      <c r="ADX143" s="102"/>
      <c r="ADY143" s="102"/>
      <c r="ADZ143" s="102"/>
      <c r="AEA143" s="102"/>
      <c r="AEB143" s="102"/>
      <c r="AEC143" s="102"/>
      <c r="AED143" s="102"/>
      <c r="AEE143" s="102"/>
      <c r="AEF143" s="102"/>
      <c r="AEG143" s="102"/>
      <c r="AEH143" s="102"/>
      <c r="AEI143" s="102"/>
      <c r="AEJ143" s="102"/>
      <c r="AEK143" s="102"/>
      <c r="AEL143" s="102"/>
      <c r="AEM143" s="102"/>
      <c r="AEN143" s="102"/>
      <c r="AEO143" s="102"/>
      <c r="AEP143" s="102"/>
      <c r="AEQ143" s="102"/>
      <c r="AER143" s="102"/>
      <c r="AES143" s="102"/>
      <c r="AET143" s="102"/>
      <c r="AEU143" s="102"/>
      <c r="AEV143" s="102"/>
      <c r="AEW143" s="102"/>
      <c r="AEX143" s="102"/>
      <c r="AEY143" s="102"/>
      <c r="AEZ143" s="102"/>
      <c r="AFA143" s="102"/>
      <c r="AFB143" s="102"/>
      <c r="AFC143" s="102"/>
      <c r="AFD143" s="102"/>
      <c r="AFE143" s="102"/>
      <c r="AFF143" s="102"/>
      <c r="AFG143" s="102"/>
      <c r="AFH143" s="102"/>
      <c r="AFI143" s="102"/>
      <c r="AFJ143" s="102"/>
      <c r="AFK143" s="102"/>
      <c r="AFL143" s="102"/>
      <c r="AFM143" s="102"/>
      <c r="AFN143" s="102"/>
      <c r="AFO143" s="102"/>
      <c r="AFP143" s="102"/>
      <c r="AFQ143" s="102"/>
      <c r="AFR143" s="102"/>
      <c r="AFS143" s="102"/>
      <c r="AFT143" s="102"/>
      <c r="AFU143" s="102"/>
      <c r="AFV143" s="102"/>
      <c r="AFW143" s="102"/>
      <c r="AFX143" s="102"/>
      <c r="AFY143" s="102"/>
      <c r="AFZ143" s="102"/>
      <c r="AGA143" s="102"/>
      <c r="AGB143" s="102"/>
      <c r="AGC143" s="102"/>
      <c r="AGD143" s="102"/>
      <c r="AGE143" s="102"/>
      <c r="AGF143" s="102"/>
      <c r="AGG143" s="102"/>
      <c r="AGH143" s="102"/>
      <c r="AGI143" s="102"/>
      <c r="AGJ143" s="102"/>
      <c r="AGK143" s="102"/>
      <c r="AGL143" s="102"/>
      <c r="AGM143" s="102"/>
      <c r="AGN143" s="102"/>
      <c r="AGO143" s="102"/>
      <c r="AGP143" s="102"/>
      <c r="AGQ143" s="102"/>
      <c r="AGR143" s="102"/>
      <c r="AGS143" s="102"/>
      <c r="AGT143" s="102"/>
      <c r="AGU143" s="102"/>
      <c r="AGV143" s="102"/>
      <c r="AGW143" s="102"/>
      <c r="AGX143" s="102"/>
      <c r="AGY143" s="102"/>
      <c r="AGZ143" s="102"/>
      <c r="AHA143" s="102"/>
      <c r="AHB143" s="102"/>
      <c r="AHC143" s="102"/>
      <c r="AHD143" s="102"/>
      <c r="AHE143" s="102"/>
      <c r="AHF143" s="102"/>
      <c r="AHG143" s="102"/>
      <c r="AHH143" s="102"/>
      <c r="AHI143" s="102"/>
      <c r="AHJ143" s="102"/>
      <c r="AHK143" s="102"/>
      <c r="AHL143" s="102"/>
      <c r="AHM143" s="102"/>
      <c r="AHN143" s="102"/>
      <c r="AHO143" s="102"/>
      <c r="AHP143" s="102"/>
      <c r="AHQ143" s="102"/>
      <c r="AHR143" s="102"/>
      <c r="AHS143" s="102"/>
      <c r="AHT143" s="102"/>
      <c r="AHU143" s="102"/>
      <c r="AHV143" s="102"/>
      <c r="AHW143" s="102"/>
      <c r="AHX143" s="102"/>
      <c r="AHY143" s="102"/>
      <c r="AHZ143" s="102"/>
      <c r="AIA143" s="102"/>
      <c r="AIB143" s="102"/>
      <c r="AIC143" s="102"/>
      <c r="AID143" s="102"/>
      <c r="AIE143" s="102"/>
      <c r="AIF143" s="102"/>
      <c r="AIG143" s="102"/>
      <c r="AIH143" s="102"/>
      <c r="AII143" s="102"/>
      <c r="AIJ143" s="102"/>
      <c r="AIK143" s="102"/>
      <c r="AIL143" s="102"/>
      <c r="AIM143" s="102"/>
      <c r="AIN143" s="102"/>
      <c r="AIO143" s="102"/>
      <c r="AIP143" s="102"/>
      <c r="AIQ143" s="102"/>
      <c r="AIR143" s="102"/>
      <c r="AIS143" s="102"/>
      <c r="AIT143" s="102"/>
      <c r="AIU143" s="102"/>
      <c r="AIV143" s="102"/>
      <c r="AIW143" s="102"/>
      <c r="AIX143" s="102"/>
      <c r="AIY143" s="102"/>
      <c r="AIZ143" s="102"/>
      <c r="AJA143" s="102"/>
      <c r="AJB143" s="102"/>
      <c r="AJC143" s="102"/>
      <c r="AJD143" s="102"/>
      <c r="AJE143" s="102"/>
      <c r="AJF143" s="102"/>
      <c r="AJG143" s="102"/>
      <c r="AJH143" s="102"/>
      <c r="AJI143" s="102"/>
      <c r="AJJ143" s="102"/>
      <c r="AJK143" s="102"/>
      <c r="AJL143" s="102"/>
      <c r="AJM143" s="102"/>
      <c r="AJN143" s="102"/>
      <c r="AJO143" s="102"/>
      <c r="AJP143" s="102"/>
      <c r="AJQ143" s="102"/>
      <c r="AJR143" s="102"/>
      <c r="AJS143" s="102"/>
      <c r="AJT143" s="102"/>
      <c r="AJU143" s="102"/>
      <c r="AJV143" s="102"/>
      <c r="AJW143" s="102"/>
      <c r="AJX143" s="102"/>
      <c r="AJY143" s="102"/>
      <c r="AJZ143" s="102"/>
      <c r="AKA143" s="102"/>
      <c r="AKB143" s="102"/>
      <c r="AKC143" s="102"/>
      <c r="AKD143" s="102"/>
      <c r="AKE143" s="102"/>
      <c r="AKF143" s="102"/>
      <c r="AKG143" s="102"/>
      <c r="AKH143" s="102"/>
      <c r="AKI143" s="102"/>
      <c r="AKJ143" s="102"/>
      <c r="AKK143" s="102"/>
      <c r="AKL143" s="102"/>
      <c r="AKM143" s="102"/>
      <c r="AKN143" s="102"/>
      <c r="AKO143" s="102"/>
      <c r="AKP143" s="102"/>
      <c r="AKQ143" s="102"/>
      <c r="AKR143" s="102"/>
      <c r="AKS143" s="102"/>
      <c r="AKT143" s="102"/>
      <c r="AKU143" s="102"/>
      <c r="AKV143" s="102"/>
      <c r="AKW143" s="102"/>
      <c r="AKX143" s="102"/>
      <c r="AKY143" s="102"/>
      <c r="AKZ143" s="102"/>
      <c r="ALA143" s="102"/>
      <c r="ALB143" s="102"/>
      <c r="ALC143" s="102"/>
      <c r="ALD143" s="102"/>
      <c r="ALE143" s="102"/>
      <c r="ALF143" s="102"/>
      <c r="ALG143" s="102"/>
      <c r="ALH143" s="102"/>
      <c r="ALI143" s="102"/>
      <c r="ALJ143" s="102"/>
      <c r="ALK143" s="102"/>
      <c r="ALL143" s="102"/>
      <c r="ALM143" s="102"/>
      <c r="ALN143" s="102"/>
      <c r="ALO143" s="102"/>
      <c r="ALP143" s="102"/>
      <c r="ALQ143" s="102"/>
      <c r="ALR143" s="102"/>
      <c r="ALS143" s="102"/>
      <c r="ALT143" s="102"/>
      <c r="ALU143" s="102"/>
      <c r="ALV143" s="102"/>
      <c r="ALW143" s="102"/>
      <c r="ALX143" s="102"/>
      <c r="ALY143" s="102"/>
      <c r="ALZ143" s="102"/>
      <c r="AMA143" s="102"/>
      <c r="AMB143" s="102"/>
      <c r="AMC143" s="102"/>
      <c r="AMD143" s="102"/>
      <c r="AME143" s="102"/>
      <c r="AMF143" s="102"/>
      <c r="AMG143" s="102"/>
      <c r="AMH143" s="102"/>
      <c r="AMI143" s="102"/>
      <c r="AMJ143" s="102"/>
      <c r="AMK143" s="102"/>
      <c r="AML143" s="102"/>
    </row>
    <row r="144" spans="1:1026" s="103" customFormat="1" ht="19.5" customHeight="1">
      <c r="A144" s="102"/>
      <c r="B144" s="41"/>
      <c r="C144" s="1033" t="s">
        <v>129</v>
      </c>
      <c r="D144" s="1034"/>
      <c r="E144" s="1035"/>
      <c r="F144" s="1038">
        <f>'INFORMAÇÕES BÁSICAS'!D63</f>
        <v>0.03</v>
      </c>
      <c r="G144" s="1039"/>
      <c r="H144" s="269" t="e">
        <f>((G137+H137)/(1-F139))*F144</f>
        <v>#REF!</v>
      </c>
      <c r="I144" s="19"/>
      <c r="J144" s="102"/>
      <c r="K144" s="98"/>
      <c r="L144" s="102"/>
      <c r="M144" s="102"/>
      <c r="N144" s="102"/>
      <c r="O144" s="102"/>
      <c r="P144" s="102"/>
      <c r="Q144" s="102"/>
      <c r="R144" s="102"/>
      <c r="S144" s="102"/>
      <c r="T144" s="102"/>
      <c r="U144" s="102"/>
      <c r="V144" s="102"/>
      <c r="W144" s="102"/>
      <c r="X144" s="102"/>
      <c r="Y144" s="102"/>
      <c r="Z144" s="102"/>
      <c r="AA144" s="102"/>
      <c r="AB144" s="102"/>
      <c r="AC144" s="102"/>
      <c r="AD144" s="102"/>
      <c r="AE144" s="102"/>
      <c r="AF144" s="102"/>
      <c r="AG144" s="102"/>
      <c r="AH144" s="102"/>
      <c r="AI144" s="102"/>
      <c r="AJ144" s="102"/>
      <c r="AK144" s="102"/>
      <c r="AL144" s="102"/>
      <c r="AM144" s="102"/>
      <c r="AN144" s="102"/>
      <c r="AO144" s="102"/>
      <c r="AP144" s="102"/>
      <c r="AQ144" s="102"/>
      <c r="AR144" s="102"/>
      <c r="AS144" s="102"/>
      <c r="AT144" s="102"/>
      <c r="AU144" s="102"/>
      <c r="AV144" s="102"/>
      <c r="AW144" s="102"/>
      <c r="AX144" s="102"/>
      <c r="AY144" s="102"/>
      <c r="AZ144" s="102"/>
      <c r="BA144" s="102"/>
      <c r="BB144" s="102"/>
      <c r="BC144" s="102"/>
      <c r="BD144" s="102"/>
      <c r="BE144" s="102"/>
      <c r="BF144" s="102"/>
      <c r="BG144" s="102"/>
      <c r="BH144" s="102"/>
      <c r="BI144" s="102"/>
      <c r="BJ144" s="102"/>
      <c r="BK144" s="102"/>
      <c r="BL144" s="102"/>
      <c r="BM144" s="102"/>
      <c r="BN144" s="102"/>
      <c r="BO144" s="102"/>
      <c r="BP144" s="102"/>
      <c r="BQ144" s="102"/>
      <c r="BR144" s="102"/>
      <c r="BS144" s="102"/>
      <c r="BT144" s="102"/>
      <c r="BU144" s="102"/>
      <c r="BV144" s="102"/>
      <c r="BW144" s="102"/>
      <c r="BX144" s="102"/>
      <c r="BY144" s="102"/>
      <c r="BZ144" s="102"/>
      <c r="CA144" s="102"/>
      <c r="CB144" s="102"/>
      <c r="CC144" s="102"/>
      <c r="CD144" s="102"/>
      <c r="CE144" s="102"/>
      <c r="CF144" s="102"/>
      <c r="CG144" s="102"/>
      <c r="CH144" s="102"/>
      <c r="CI144" s="102"/>
      <c r="CJ144" s="102"/>
      <c r="CK144" s="102"/>
      <c r="CL144" s="102"/>
      <c r="CM144" s="102"/>
      <c r="CN144" s="102"/>
      <c r="CO144" s="102"/>
      <c r="CP144" s="102"/>
      <c r="CQ144" s="102"/>
      <c r="CR144" s="102"/>
      <c r="CS144" s="102"/>
      <c r="CT144" s="102"/>
      <c r="CU144" s="102"/>
      <c r="CV144" s="102"/>
      <c r="CW144" s="102"/>
      <c r="CX144" s="102"/>
      <c r="CY144" s="102"/>
      <c r="CZ144" s="102"/>
      <c r="DA144" s="102"/>
      <c r="DB144" s="102"/>
      <c r="DC144" s="102"/>
      <c r="DD144" s="102"/>
      <c r="DE144" s="102"/>
      <c r="DF144" s="102"/>
      <c r="DG144" s="102"/>
      <c r="DH144" s="102"/>
      <c r="DI144" s="102"/>
      <c r="DJ144" s="102"/>
      <c r="DK144" s="102"/>
      <c r="DL144" s="102"/>
      <c r="DM144" s="102"/>
      <c r="DN144" s="102"/>
      <c r="DO144" s="102"/>
      <c r="DP144" s="102"/>
      <c r="DQ144" s="102"/>
      <c r="DR144" s="102"/>
      <c r="DS144" s="102"/>
      <c r="DT144" s="102"/>
      <c r="DU144" s="102"/>
      <c r="DV144" s="102"/>
      <c r="DW144" s="102"/>
      <c r="DX144" s="102"/>
      <c r="DY144" s="102"/>
      <c r="DZ144" s="102"/>
      <c r="EA144" s="102"/>
      <c r="EB144" s="102"/>
      <c r="EC144" s="102"/>
      <c r="ED144" s="102"/>
      <c r="EE144" s="102"/>
      <c r="EF144" s="102"/>
      <c r="EG144" s="102"/>
      <c r="EH144" s="102"/>
      <c r="EI144" s="102"/>
      <c r="EJ144" s="102"/>
      <c r="EK144" s="102"/>
      <c r="EL144" s="102"/>
      <c r="EM144" s="102"/>
      <c r="EN144" s="102"/>
      <c r="EO144" s="102"/>
      <c r="EP144" s="102"/>
      <c r="EQ144" s="102"/>
      <c r="ER144" s="102"/>
      <c r="ES144" s="102"/>
      <c r="ET144" s="102"/>
      <c r="EU144" s="102"/>
      <c r="EV144" s="102"/>
      <c r="EW144" s="102"/>
      <c r="EX144" s="102"/>
      <c r="EY144" s="102"/>
      <c r="EZ144" s="102"/>
      <c r="FA144" s="102"/>
      <c r="FB144" s="102"/>
      <c r="FC144" s="102"/>
      <c r="FD144" s="102"/>
      <c r="FE144" s="102"/>
      <c r="FF144" s="102"/>
      <c r="FG144" s="102"/>
      <c r="FH144" s="102"/>
      <c r="FI144" s="102"/>
      <c r="FJ144" s="102"/>
      <c r="FK144" s="102"/>
      <c r="FL144" s="102"/>
      <c r="FM144" s="102"/>
      <c r="FN144" s="102"/>
      <c r="FO144" s="102"/>
      <c r="FP144" s="102"/>
      <c r="FQ144" s="102"/>
      <c r="FR144" s="102"/>
      <c r="FS144" s="102"/>
      <c r="FT144" s="102"/>
      <c r="FU144" s="102"/>
      <c r="FV144" s="102"/>
      <c r="FW144" s="102"/>
      <c r="FX144" s="102"/>
      <c r="FY144" s="102"/>
      <c r="FZ144" s="102"/>
      <c r="GA144" s="102"/>
      <c r="GB144" s="102"/>
      <c r="GC144" s="102"/>
      <c r="GD144" s="102"/>
      <c r="GE144" s="102"/>
      <c r="GF144" s="102"/>
      <c r="GG144" s="102"/>
      <c r="GH144" s="102"/>
      <c r="GI144" s="102"/>
      <c r="GJ144" s="102"/>
      <c r="GK144" s="102"/>
      <c r="GL144" s="102"/>
      <c r="GM144" s="102"/>
      <c r="GN144" s="102"/>
      <c r="GO144" s="102"/>
      <c r="GP144" s="102"/>
      <c r="GQ144" s="102"/>
      <c r="GR144" s="102"/>
      <c r="GS144" s="102"/>
      <c r="GT144" s="102"/>
      <c r="GU144" s="102"/>
      <c r="GV144" s="102"/>
      <c r="GW144" s="102"/>
      <c r="GX144" s="102"/>
      <c r="GY144" s="102"/>
      <c r="GZ144" s="102"/>
      <c r="HA144" s="102"/>
      <c r="HB144" s="102"/>
      <c r="HC144" s="102"/>
      <c r="HD144" s="102"/>
      <c r="HE144" s="102"/>
      <c r="HF144" s="102"/>
      <c r="HG144" s="102"/>
      <c r="HH144" s="102"/>
      <c r="HI144" s="102"/>
      <c r="HJ144" s="102"/>
      <c r="HK144" s="102"/>
      <c r="HL144" s="102"/>
      <c r="HM144" s="102"/>
      <c r="HN144" s="102"/>
      <c r="HO144" s="102"/>
      <c r="HP144" s="102"/>
      <c r="HQ144" s="102"/>
      <c r="HR144" s="102"/>
      <c r="HS144" s="102"/>
      <c r="HT144" s="102"/>
      <c r="HU144" s="102"/>
      <c r="HV144" s="102"/>
      <c r="HW144" s="102"/>
      <c r="HX144" s="102"/>
      <c r="HY144" s="102"/>
      <c r="HZ144" s="102"/>
      <c r="IA144" s="102"/>
      <c r="IB144" s="102"/>
      <c r="IC144" s="102"/>
      <c r="ID144" s="102"/>
      <c r="IE144" s="102"/>
      <c r="IF144" s="102"/>
      <c r="IG144" s="102"/>
      <c r="IH144" s="102"/>
      <c r="II144" s="102"/>
      <c r="IJ144" s="102"/>
      <c r="IK144" s="102"/>
      <c r="IL144" s="102"/>
      <c r="IM144" s="102"/>
      <c r="IN144" s="102"/>
      <c r="IO144" s="102"/>
      <c r="IP144" s="102"/>
      <c r="IQ144" s="102"/>
      <c r="IR144" s="102"/>
      <c r="IS144" s="102"/>
      <c r="IT144" s="102"/>
      <c r="IU144" s="102"/>
      <c r="IV144" s="102"/>
      <c r="IW144" s="102"/>
      <c r="IX144" s="102"/>
      <c r="IY144" s="102"/>
      <c r="IZ144" s="102"/>
      <c r="JA144" s="102"/>
      <c r="JB144" s="102"/>
      <c r="JC144" s="102"/>
      <c r="JD144" s="102"/>
      <c r="JE144" s="102"/>
      <c r="JF144" s="102"/>
      <c r="JG144" s="102"/>
      <c r="JH144" s="102"/>
      <c r="JI144" s="102"/>
      <c r="JJ144" s="102"/>
      <c r="JK144" s="102"/>
      <c r="JL144" s="102"/>
      <c r="JM144" s="102"/>
      <c r="JN144" s="102"/>
      <c r="JO144" s="102"/>
      <c r="JP144" s="102"/>
      <c r="JQ144" s="102"/>
      <c r="JR144" s="102"/>
      <c r="JS144" s="102"/>
      <c r="JT144" s="102"/>
      <c r="JU144" s="102"/>
      <c r="JV144" s="102"/>
      <c r="JW144" s="102"/>
      <c r="JX144" s="102"/>
      <c r="JY144" s="102"/>
      <c r="JZ144" s="102"/>
      <c r="KA144" s="102"/>
      <c r="KB144" s="102"/>
      <c r="KC144" s="102"/>
      <c r="KD144" s="102"/>
      <c r="KE144" s="102"/>
      <c r="KF144" s="102"/>
      <c r="KG144" s="102"/>
      <c r="KH144" s="102"/>
      <c r="KI144" s="102"/>
      <c r="KJ144" s="102"/>
      <c r="KK144" s="102"/>
      <c r="KL144" s="102"/>
      <c r="KM144" s="102"/>
      <c r="KN144" s="102"/>
      <c r="KO144" s="102"/>
      <c r="KP144" s="102"/>
      <c r="KQ144" s="102"/>
      <c r="KR144" s="102"/>
      <c r="KS144" s="102"/>
      <c r="KT144" s="102"/>
      <c r="KU144" s="102"/>
      <c r="KV144" s="102"/>
      <c r="KW144" s="102"/>
      <c r="KX144" s="102"/>
      <c r="KY144" s="102"/>
      <c r="KZ144" s="102"/>
      <c r="LA144" s="102"/>
      <c r="LB144" s="102"/>
      <c r="LC144" s="102"/>
      <c r="LD144" s="102"/>
      <c r="LE144" s="102"/>
      <c r="LF144" s="102"/>
      <c r="LG144" s="102"/>
      <c r="LH144" s="102"/>
      <c r="LI144" s="102"/>
      <c r="LJ144" s="102"/>
      <c r="LK144" s="102"/>
      <c r="LL144" s="102"/>
      <c r="LM144" s="102"/>
      <c r="LN144" s="102"/>
      <c r="LO144" s="102"/>
      <c r="LP144" s="102"/>
      <c r="LQ144" s="102"/>
      <c r="LR144" s="102"/>
      <c r="LS144" s="102"/>
      <c r="LT144" s="102"/>
      <c r="LU144" s="102"/>
      <c r="LV144" s="102"/>
      <c r="LW144" s="102"/>
      <c r="LX144" s="102"/>
      <c r="LY144" s="102"/>
      <c r="LZ144" s="102"/>
      <c r="MA144" s="102"/>
      <c r="MB144" s="102"/>
      <c r="MC144" s="102"/>
      <c r="MD144" s="102"/>
      <c r="ME144" s="102"/>
      <c r="MF144" s="102"/>
      <c r="MG144" s="102"/>
      <c r="MH144" s="102"/>
      <c r="MI144" s="102"/>
      <c r="MJ144" s="102"/>
      <c r="MK144" s="102"/>
      <c r="ML144" s="102"/>
      <c r="MM144" s="102"/>
      <c r="MN144" s="102"/>
      <c r="MO144" s="102"/>
      <c r="MP144" s="102"/>
      <c r="MQ144" s="102"/>
      <c r="MR144" s="102"/>
      <c r="MS144" s="102"/>
      <c r="MT144" s="102"/>
      <c r="MU144" s="102"/>
      <c r="MV144" s="102"/>
      <c r="MW144" s="102"/>
      <c r="MX144" s="102"/>
      <c r="MY144" s="102"/>
      <c r="MZ144" s="102"/>
      <c r="NA144" s="102"/>
      <c r="NB144" s="102"/>
      <c r="NC144" s="102"/>
      <c r="ND144" s="102"/>
      <c r="NE144" s="102"/>
      <c r="NF144" s="102"/>
      <c r="NG144" s="102"/>
      <c r="NH144" s="102"/>
      <c r="NI144" s="102"/>
      <c r="NJ144" s="102"/>
      <c r="NK144" s="102"/>
      <c r="NL144" s="102"/>
      <c r="NM144" s="102"/>
      <c r="NN144" s="102"/>
      <c r="NO144" s="102"/>
      <c r="NP144" s="102"/>
      <c r="NQ144" s="102"/>
      <c r="NR144" s="102"/>
      <c r="NS144" s="102"/>
      <c r="NT144" s="102"/>
      <c r="NU144" s="102"/>
      <c r="NV144" s="102"/>
      <c r="NW144" s="102"/>
      <c r="NX144" s="102"/>
      <c r="NY144" s="102"/>
      <c r="NZ144" s="102"/>
      <c r="OA144" s="102"/>
      <c r="OB144" s="102"/>
      <c r="OC144" s="102"/>
      <c r="OD144" s="102"/>
      <c r="OE144" s="102"/>
      <c r="OF144" s="102"/>
      <c r="OG144" s="102"/>
      <c r="OH144" s="102"/>
      <c r="OI144" s="102"/>
      <c r="OJ144" s="102"/>
      <c r="OK144" s="102"/>
      <c r="OL144" s="102"/>
      <c r="OM144" s="102"/>
      <c r="ON144" s="102"/>
      <c r="OO144" s="102"/>
      <c r="OP144" s="102"/>
      <c r="OQ144" s="102"/>
      <c r="OR144" s="102"/>
      <c r="OS144" s="102"/>
      <c r="OT144" s="102"/>
      <c r="OU144" s="102"/>
      <c r="OV144" s="102"/>
      <c r="OW144" s="102"/>
      <c r="OX144" s="102"/>
      <c r="OY144" s="102"/>
      <c r="OZ144" s="102"/>
      <c r="PA144" s="102"/>
      <c r="PB144" s="102"/>
      <c r="PC144" s="102"/>
      <c r="PD144" s="102"/>
      <c r="PE144" s="102"/>
      <c r="PF144" s="102"/>
      <c r="PG144" s="102"/>
      <c r="PH144" s="102"/>
      <c r="PI144" s="102"/>
      <c r="PJ144" s="102"/>
      <c r="PK144" s="102"/>
      <c r="PL144" s="102"/>
      <c r="PM144" s="102"/>
      <c r="PN144" s="102"/>
      <c r="PO144" s="102"/>
      <c r="PP144" s="102"/>
      <c r="PQ144" s="102"/>
      <c r="PR144" s="102"/>
      <c r="PS144" s="102"/>
      <c r="PT144" s="102"/>
      <c r="PU144" s="102"/>
      <c r="PV144" s="102"/>
      <c r="PW144" s="102"/>
      <c r="PX144" s="102"/>
      <c r="PY144" s="102"/>
      <c r="PZ144" s="102"/>
      <c r="QA144" s="102"/>
      <c r="QB144" s="102"/>
      <c r="QC144" s="102"/>
      <c r="QD144" s="102"/>
      <c r="QE144" s="102"/>
      <c r="QF144" s="102"/>
      <c r="QG144" s="102"/>
      <c r="QH144" s="102"/>
      <c r="QI144" s="102"/>
      <c r="QJ144" s="102"/>
      <c r="QK144" s="102"/>
      <c r="QL144" s="102"/>
      <c r="QM144" s="102"/>
      <c r="QN144" s="102"/>
      <c r="QO144" s="102"/>
      <c r="QP144" s="102"/>
      <c r="QQ144" s="102"/>
      <c r="QR144" s="102"/>
      <c r="QS144" s="102"/>
      <c r="QT144" s="102"/>
      <c r="QU144" s="102"/>
      <c r="QV144" s="102"/>
      <c r="QW144" s="102"/>
      <c r="QX144" s="102"/>
      <c r="QY144" s="102"/>
      <c r="QZ144" s="102"/>
      <c r="RA144" s="102"/>
      <c r="RB144" s="102"/>
      <c r="RC144" s="102"/>
      <c r="RD144" s="102"/>
      <c r="RE144" s="102"/>
      <c r="RF144" s="102"/>
      <c r="RG144" s="102"/>
      <c r="RH144" s="102"/>
      <c r="RI144" s="102"/>
      <c r="RJ144" s="102"/>
      <c r="RK144" s="102"/>
      <c r="RL144" s="102"/>
      <c r="RM144" s="102"/>
      <c r="RN144" s="102"/>
      <c r="RO144" s="102"/>
      <c r="RP144" s="102"/>
      <c r="RQ144" s="102"/>
      <c r="RR144" s="102"/>
      <c r="RS144" s="102"/>
      <c r="RT144" s="102"/>
      <c r="RU144" s="102"/>
      <c r="RV144" s="102"/>
      <c r="RW144" s="102"/>
      <c r="RX144" s="102"/>
      <c r="RY144" s="102"/>
      <c r="RZ144" s="102"/>
      <c r="SA144" s="102"/>
      <c r="SB144" s="102"/>
      <c r="SC144" s="102"/>
      <c r="SD144" s="102"/>
      <c r="SE144" s="102"/>
      <c r="SF144" s="102"/>
      <c r="SG144" s="102"/>
      <c r="SH144" s="102"/>
      <c r="SI144" s="102"/>
      <c r="SJ144" s="102"/>
      <c r="SK144" s="102"/>
      <c r="SL144" s="102"/>
      <c r="SM144" s="102"/>
      <c r="SN144" s="102"/>
      <c r="SO144" s="102"/>
      <c r="SP144" s="102"/>
      <c r="SQ144" s="102"/>
      <c r="SR144" s="102"/>
      <c r="SS144" s="102"/>
      <c r="ST144" s="102"/>
      <c r="SU144" s="102"/>
      <c r="SV144" s="102"/>
      <c r="SW144" s="102"/>
      <c r="SX144" s="102"/>
      <c r="SY144" s="102"/>
      <c r="SZ144" s="102"/>
      <c r="TA144" s="102"/>
      <c r="TB144" s="102"/>
      <c r="TC144" s="102"/>
      <c r="TD144" s="102"/>
      <c r="TE144" s="102"/>
      <c r="TF144" s="102"/>
      <c r="TG144" s="102"/>
      <c r="TH144" s="102"/>
      <c r="TI144" s="102"/>
      <c r="TJ144" s="102"/>
      <c r="TK144" s="102"/>
      <c r="TL144" s="102"/>
      <c r="TM144" s="102"/>
      <c r="TN144" s="102"/>
      <c r="TO144" s="102"/>
      <c r="TP144" s="102"/>
      <c r="TQ144" s="102"/>
      <c r="TR144" s="102"/>
      <c r="TS144" s="102"/>
      <c r="TT144" s="102"/>
      <c r="TU144" s="102"/>
      <c r="TV144" s="102"/>
      <c r="TW144" s="102"/>
      <c r="TX144" s="102"/>
      <c r="TY144" s="102"/>
      <c r="TZ144" s="102"/>
      <c r="UA144" s="102"/>
      <c r="UB144" s="102"/>
      <c r="UC144" s="102"/>
      <c r="UD144" s="102"/>
      <c r="UE144" s="102"/>
      <c r="UF144" s="102"/>
      <c r="UG144" s="102"/>
      <c r="UH144" s="102"/>
      <c r="UI144" s="102"/>
      <c r="UJ144" s="102"/>
      <c r="UK144" s="102"/>
      <c r="UL144" s="102"/>
      <c r="UM144" s="102"/>
      <c r="UN144" s="102"/>
      <c r="UO144" s="102"/>
      <c r="UP144" s="102"/>
      <c r="UQ144" s="102"/>
      <c r="UR144" s="102"/>
      <c r="US144" s="102"/>
      <c r="UT144" s="102"/>
      <c r="UU144" s="102"/>
      <c r="UV144" s="102"/>
      <c r="UW144" s="102"/>
      <c r="UX144" s="102"/>
      <c r="UY144" s="102"/>
      <c r="UZ144" s="102"/>
      <c r="VA144" s="102"/>
      <c r="VB144" s="102"/>
      <c r="VC144" s="102"/>
      <c r="VD144" s="102"/>
      <c r="VE144" s="102"/>
      <c r="VF144" s="102"/>
      <c r="VG144" s="102"/>
      <c r="VH144" s="102"/>
      <c r="VI144" s="102"/>
      <c r="VJ144" s="102"/>
      <c r="VK144" s="102"/>
      <c r="VL144" s="102"/>
      <c r="VM144" s="102"/>
      <c r="VN144" s="102"/>
      <c r="VO144" s="102"/>
      <c r="VP144" s="102"/>
      <c r="VQ144" s="102"/>
      <c r="VR144" s="102"/>
      <c r="VS144" s="102"/>
      <c r="VT144" s="102"/>
      <c r="VU144" s="102"/>
      <c r="VV144" s="102"/>
      <c r="VW144" s="102"/>
      <c r="VX144" s="102"/>
      <c r="VY144" s="102"/>
      <c r="VZ144" s="102"/>
      <c r="WA144" s="102"/>
      <c r="WB144" s="102"/>
      <c r="WC144" s="102"/>
      <c r="WD144" s="102"/>
      <c r="WE144" s="102"/>
      <c r="WF144" s="102"/>
      <c r="WG144" s="102"/>
      <c r="WH144" s="102"/>
      <c r="WI144" s="102"/>
      <c r="WJ144" s="102"/>
      <c r="WK144" s="102"/>
      <c r="WL144" s="102"/>
      <c r="WM144" s="102"/>
      <c r="WN144" s="102"/>
      <c r="WO144" s="102"/>
      <c r="WP144" s="102"/>
      <c r="WQ144" s="102"/>
      <c r="WR144" s="102"/>
      <c r="WS144" s="102"/>
      <c r="WT144" s="102"/>
      <c r="WU144" s="102"/>
      <c r="WV144" s="102"/>
      <c r="WW144" s="102"/>
      <c r="WX144" s="102"/>
      <c r="WY144" s="102"/>
      <c r="WZ144" s="102"/>
      <c r="XA144" s="102"/>
      <c r="XB144" s="102"/>
      <c r="XC144" s="102"/>
      <c r="XD144" s="102"/>
      <c r="XE144" s="102"/>
      <c r="XF144" s="102"/>
      <c r="XG144" s="102"/>
      <c r="XH144" s="102"/>
      <c r="XI144" s="102"/>
      <c r="XJ144" s="102"/>
      <c r="XK144" s="102"/>
      <c r="XL144" s="102"/>
      <c r="XM144" s="102"/>
      <c r="XN144" s="102"/>
      <c r="XO144" s="102"/>
      <c r="XP144" s="102"/>
      <c r="XQ144" s="102"/>
      <c r="XR144" s="102"/>
      <c r="XS144" s="102"/>
      <c r="XT144" s="102"/>
      <c r="XU144" s="102"/>
      <c r="XV144" s="102"/>
      <c r="XW144" s="102"/>
      <c r="XX144" s="102"/>
      <c r="XY144" s="102"/>
      <c r="XZ144" s="102"/>
      <c r="YA144" s="102"/>
      <c r="YB144" s="102"/>
      <c r="YC144" s="102"/>
      <c r="YD144" s="102"/>
      <c r="YE144" s="102"/>
      <c r="YF144" s="102"/>
      <c r="YG144" s="102"/>
      <c r="YH144" s="102"/>
      <c r="YI144" s="102"/>
      <c r="YJ144" s="102"/>
      <c r="YK144" s="102"/>
      <c r="YL144" s="102"/>
      <c r="YM144" s="102"/>
      <c r="YN144" s="102"/>
      <c r="YO144" s="102"/>
      <c r="YP144" s="102"/>
      <c r="YQ144" s="102"/>
      <c r="YR144" s="102"/>
      <c r="YS144" s="102"/>
      <c r="YT144" s="102"/>
      <c r="YU144" s="102"/>
      <c r="YV144" s="102"/>
      <c r="YW144" s="102"/>
      <c r="YX144" s="102"/>
      <c r="YY144" s="102"/>
      <c r="YZ144" s="102"/>
      <c r="ZA144" s="102"/>
      <c r="ZB144" s="102"/>
      <c r="ZC144" s="102"/>
      <c r="ZD144" s="102"/>
      <c r="ZE144" s="102"/>
      <c r="ZF144" s="102"/>
      <c r="ZG144" s="102"/>
      <c r="ZH144" s="102"/>
      <c r="ZI144" s="102"/>
      <c r="ZJ144" s="102"/>
      <c r="ZK144" s="102"/>
      <c r="ZL144" s="102"/>
      <c r="ZM144" s="102"/>
      <c r="ZN144" s="102"/>
      <c r="ZO144" s="102"/>
      <c r="ZP144" s="102"/>
      <c r="ZQ144" s="102"/>
      <c r="ZR144" s="102"/>
      <c r="ZS144" s="102"/>
      <c r="ZT144" s="102"/>
      <c r="ZU144" s="102"/>
      <c r="ZV144" s="102"/>
      <c r="ZW144" s="102"/>
      <c r="ZX144" s="102"/>
      <c r="ZY144" s="102"/>
      <c r="ZZ144" s="102"/>
      <c r="AAA144" s="102"/>
      <c r="AAB144" s="102"/>
      <c r="AAC144" s="102"/>
      <c r="AAD144" s="102"/>
      <c r="AAE144" s="102"/>
      <c r="AAF144" s="102"/>
      <c r="AAG144" s="102"/>
      <c r="AAH144" s="102"/>
      <c r="AAI144" s="102"/>
      <c r="AAJ144" s="102"/>
      <c r="AAK144" s="102"/>
      <c r="AAL144" s="102"/>
      <c r="AAM144" s="102"/>
      <c r="AAN144" s="102"/>
      <c r="AAO144" s="102"/>
      <c r="AAP144" s="102"/>
      <c r="AAQ144" s="102"/>
      <c r="AAR144" s="102"/>
      <c r="AAS144" s="102"/>
      <c r="AAT144" s="102"/>
      <c r="AAU144" s="102"/>
      <c r="AAV144" s="102"/>
      <c r="AAW144" s="102"/>
      <c r="AAX144" s="102"/>
      <c r="AAY144" s="102"/>
      <c r="AAZ144" s="102"/>
      <c r="ABA144" s="102"/>
      <c r="ABB144" s="102"/>
      <c r="ABC144" s="102"/>
      <c r="ABD144" s="102"/>
      <c r="ABE144" s="102"/>
      <c r="ABF144" s="102"/>
      <c r="ABG144" s="102"/>
      <c r="ABH144" s="102"/>
      <c r="ABI144" s="102"/>
      <c r="ABJ144" s="102"/>
      <c r="ABK144" s="102"/>
      <c r="ABL144" s="102"/>
      <c r="ABM144" s="102"/>
      <c r="ABN144" s="102"/>
      <c r="ABO144" s="102"/>
      <c r="ABP144" s="102"/>
      <c r="ABQ144" s="102"/>
      <c r="ABR144" s="102"/>
      <c r="ABS144" s="102"/>
      <c r="ABT144" s="102"/>
      <c r="ABU144" s="102"/>
      <c r="ABV144" s="102"/>
      <c r="ABW144" s="102"/>
      <c r="ABX144" s="102"/>
      <c r="ABY144" s="102"/>
      <c r="ABZ144" s="102"/>
      <c r="ACA144" s="102"/>
      <c r="ACB144" s="102"/>
      <c r="ACC144" s="102"/>
      <c r="ACD144" s="102"/>
      <c r="ACE144" s="102"/>
      <c r="ACF144" s="102"/>
      <c r="ACG144" s="102"/>
      <c r="ACH144" s="102"/>
      <c r="ACI144" s="102"/>
      <c r="ACJ144" s="102"/>
      <c r="ACK144" s="102"/>
      <c r="ACL144" s="102"/>
      <c r="ACM144" s="102"/>
      <c r="ACN144" s="102"/>
      <c r="ACO144" s="102"/>
      <c r="ACP144" s="102"/>
      <c r="ACQ144" s="102"/>
      <c r="ACR144" s="102"/>
      <c r="ACS144" s="102"/>
      <c r="ACT144" s="102"/>
      <c r="ACU144" s="102"/>
      <c r="ACV144" s="102"/>
      <c r="ACW144" s="102"/>
      <c r="ACX144" s="102"/>
      <c r="ACY144" s="102"/>
      <c r="ACZ144" s="102"/>
      <c r="ADA144" s="102"/>
      <c r="ADB144" s="102"/>
      <c r="ADC144" s="102"/>
      <c r="ADD144" s="102"/>
      <c r="ADE144" s="102"/>
      <c r="ADF144" s="102"/>
      <c r="ADG144" s="102"/>
      <c r="ADH144" s="102"/>
      <c r="ADI144" s="102"/>
      <c r="ADJ144" s="102"/>
      <c r="ADK144" s="102"/>
      <c r="ADL144" s="102"/>
      <c r="ADM144" s="102"/>
      <c r="ADN144" s="102"/>
      <c r="ADO144" s="102"/>
      <c r="ADP144" s="102"/>
      <c r="ADQ144" s="102"/>
      <c r="ADR144" s="102"/>
      <c r="ADS144" s="102"/>
      <c r="ADT144" s="102"/>
      <c r="ADU144" s="102"/>
      <c r="ADV144" s="102"/>
      <c r="ADW144" s="102"/>
      <c r="ADX144" s="102"/>
      <c r="ADY144" s="102"/>
      <c r="ADZ144" s="102"/>
      <c r="AEA144" s="102"/>
      <c r="AEB144" s="102"/>
      <c r="AEC144" s="102"/>
      <c r="AED144" s="102"/>
      <c r="AEE144" s="102"/>
      <c r="AEF144" s="102"/>
      <c r="AEG144" s="102"/>
      <c r="AEH144" s="102"/>
      <c r="AEI144" s="102"/>
      <c r="AEJ144" s="102"/>
      <c r="AEK144" s="102"/>
      <c r="AEL144" s="102"/>
      <c r="AEM144" s="102"/>
      <c r="AEN144" s="102"/>
      <c r="AEO144" s="102"/>
      <c r="AEP144" s="102"/>
      <c r="AEQ144" s="102"/>
      <c r="AER144" s="102"/>
      <c r="AES144" s="102"/>
      <c r="AET144" s="102"/>
      <c r="AEU144" s="102"/>
      <c r="AEV144" s="102"/>
      <c r="AEW144" s="102"/>
      <c r="AEX144" s="102"/>
      <c r="AEY144" s="102"/>
      <c r="AEZ144" s="102"/>
      <c r="AFA144" s="102"/>
      <c r="AFB144" s="102"/>
      <c r="AFC144" s="102"/>
      <c r="AFD144" s="102"/>
      <c r="AFE144" s="102"/>
      <c r="AFF144" s="102"/>
      <c r="AFG144" s="102"/>
      <c r="AFH144" s="102"/>
      <c r="AFI144" s="102"/>
      <c r="AFJ144" s="102"/>
      <c r="AFK144" s="102"/>
      <c r="AFL144" s="102"/>
      <c r="AFM144" s="102"/>
      <c r="AFN144" s="102"/>
      <c r="AFO144" s="102"/>
      <c r="AFP144" s="102"/>
      <c r="AFQ144" s="102"/>
      <c r="AFR144" s="102"/>
      <c r="AFS144" s="102"/>
      <c r="AFT144" s="102"/>
      <c r="AFU144" s="102"/>
      <c r="AFV144" s="102"/>
      <c r="AFW144" s="102"/>
      <c r="AFX144" s="102"/>
      <c r="AFY144" s="102"/>
      <c r="AFZ144" s="102"/>
      <c r="AGA144" s="102"/>
      <c r="AGB144" s="102"/>
      <c r="AGC144" s="102"/>
      <c r="AGD144" s="102"/>
      <c r="AGE144" s="102"/>
      <c r="AGF144" s="102"/>
      <c r="AGG144" s="102"/>
      <c r="AGH144" s="102"/>
      <c r="AGI144" s="102"/>
      <c r="AGJ144" s="102"/>
      <c r="AGK144" s="102"/>
      <c r="AGL144" s="102"/>
      <c r="AGM144" s="102"/>
      <c r="AGN144" s="102"/>
      <c r="AGO144" s="102"/>
      <c r="AGP144" s="102"/>
      <c r="AGQ144" s="102"/>
      <c r="AGR144" s="102"/>
      <c r="AGS144" s="102"/>
      <c r="AGT144" s="102"/>
      <c r="AGU144" s="102"/>
      <c r="AGV144" s="102"/>
      <c r="AGW144" s="102"/>
      <c r="AGX144" s="102"/>
      <c r="AGY144" s="102"/>
      <c r="AGZ144" s="102"/>
      <c r="AHA144" s="102"/>
      <c r="AHB144" s="102"/>
      <c r="AHC144" s="102"/>
      <c r="AHD144" s="102"/>
      <c r="AHE144" s="102"/>
      <c r="AHF144" s="102"/>
      <c r="AHG144" s="102"/>
      <c r="AHH144" s="102"/>
      <c r="AHI144" s="102"/>
      <c r="AHJ144" s="102"/>
      <c r="AHK144" s="102"/>
      <c r="AHL144" s="102"/>
      <c r="AHM144" s="102"/>
      <c r="AHN144" s="102"/>
      <c r="AHO144" s="102"/>
      <c r="AHP144" s="102"/>
      <c r="AHQ144" s="102"/>
      <c r="AHR144" s="102"/>
      <c r="AHS144" s="102"/>
      <c r="AHT144" s="102"/>
      <c r="AHU144" s="102"/>
      <c r="AHV144" s="102"/>
      <c r="AHW144" s="102"/>
      <c r="AHX144" s="102"/>
      <c r="AHY144" s="102"/>
      <c r="AHZ144" s="102"/>
      <c r="AIA144" s="102"/>
      <c r="AIB144" s="102"/>
      <c r="AIC144" s="102"/>
      <c r="AID144" s="102"/>
      <c r="AIE144" s="102"/>
      <c r="AIF144" s="102"/>
      <c r="AIG144" s="102"/>
      <c r="AIH144" s="102"/>
      <c r="AII144" s="102"/>
      <c r="AIJ144" s="102"/>
      <c r="AIK144" s="102"/>
      <c r="AIL144" s="102"/>
      <c r="AIM144" s="102"/>
      <c r="AIN144" s="102"/>
      <c r="AIO144" s="102"/>
      <c r="AIP144" s="102"/>
      <c r="AIQ144" s="102"/>
      <c r="AIR144" s="102"/>
      <c r="AIS144" s="102"/>
      <c r="AIT144" s="102"/>
      <c r="AIU144" s="102"/>
      <c r="AIV144" s="102"/>
      <c r="AIW144" s="102"/>
      <c r="AIX144" s="102"/>
      <c r="AIY144" s="102"/>
      <c r="AIZ144" s="102"/>
      <c r="AJA144" s="102"/>
      <c r="AJB144" s="102"/>
      <c r="AJC144" s="102"/>
      <c r="AJD144" s="102"/>
      <c r="AJE144" s="102"/>
      <c r="AJF144" s="102"/>
      <c r="AJG144" s="102"/>
      <c r="AJH144" s="102"/>
      <c r="AJI144" s="102"/>
      <c r="AJJ144" s="102"/>
      <c r="AJK144" s="102"/>
      <c r="AJL144" s="102"/>
      <c r="AJM144" s="102"/>
      <c r="AJN144" s="102"/>
      <c r="AJO144" s="102"/>
      <c r="AJP144" s="102"/>
      <c r="AJQ144" s="102"/>
      <c r="AJR144" s="102"/>
      <c r="AJS144" s="102"/>
      <c r="AJT144" s="102"/>
      <c r="AJU144" s="102"/>
      <c r="AJV144" s="102"/>
      <c r="AJW144" s="102"/>
      <c r="AJX144" s="102"/>
      <c r="AJY144" s="102"/>
      <c r="AJZ144" s="102"/>
      <c r="AKA144" s="102"/>
      <c r="AKB144" s="102"/>
      <c r="AKC144" s="102"/>
      <c r="AKD144" s="102"/>
      <c r="AKE144" s="102"/>
      <c r="AKF144" s="102"/>
      <c r="AKG144" s="102"/>
      <c r="AKH144" s="102"/>
      <c r="AKI144" s="102"/>
      <c r="AKJ144" s="102"/>
      <c r="AKK144" s="102"/>
      <c r="AKL144" s="102"/>
      <c r="AKM144" s="102"/>
      <c r="AKN144" s="102"/>
      <c r="AKO144" s="102"/>
      <c r="AKP144" s="102"/>
      <c r="AKQ144" s="102"/>
      <c r="AKR144" s="102"/>
      <c r="AKS144" s="102"/>
      <c r="AKT144" s="102"/>
      <c r="AKU144" s="102"/>
      <c r="AKV144" s="102"/>
      <c r="AKW144" s="102"/>
      <c r="AKX144" s="102"/>
      <c r="AKY144" s="102"/>
      <c r="AKZ144" s="102"/>
      <c r="ALA144" s="102"/>
      <c r="ALB144" s="102"/>
      <c r="ALC144" s="102"/>
      <c r="ALD144" s="102"/>
      <c r="ALE144" s="102"/>
      <c r="ALF144" s="102"/>
      <c r="ALG144" s="102"/>
      <c r="ALH144" s="102"/>
      <c r="ALI144" s="102"/>
      <c r="ALJ144" s="102"/>
      <c r="ALK144" s="102"/>
      <c r="ALL144" s="102"/>
      <c r="ALM144" s="102"/>
      <c r="ALN144" s="102"/>
      <c r="ALO144" s="102"/>
      <c r="ALP144" s="102"/>
      <c r="ALQ144" s="102"/>
      <c r="ALR144" s="102"/>
      <c r="ALS144" s="102"/>
      <c r="ALT144" s="102"/>
      <c r="ALU144" s="102"/>
      <c r="ALV144" s="102"/>
      <c r="ALW144" s="102"/>
      <c r="ALX144" s="102"/>
      <c r="ALY144" s="102"/>
      <c r="ALZ144" s="102"/>
      <c r="AMA144" s="102"/>
      <c r="AMB144" s="102"/>
      <c r="AMC144" s="102"/>
      <c r="AMD144" s="102"/>
      <c r="AME144" s="102"/>
      <c r="AMF144" s="102"/>
      <c r="AMG144" s="102"/>
      <c r="AMH144" s="102"/>
      <c r="AMI144" s="102"/>
      <c r="AMJ144" s="102"/>
      <c r="AMK144" s="102"/>
      <c r="AML144" s="102"/>
    </row>
    <row r="145" spans="1:1026" s="103" customFormat="1" ht="28.5" customHeight="1" thickBot="1">
      <c r="A145" s="102"/>
      <c r="B145" s="855" t="s">
        <v>106</v>
      </c>
      <c r="C145" s="1024"/>
      <c r="D145" s="1024"/>
      <c r="E145" s="1040"/>
      <c r="F145" s="1041">
        <f>SUM(F140:G144)</f>
        <v>0.1225</v>
      </c>
      <c r="G145" s="1040"/>
      <c r="H145" s="268" t="e">
        <f>SUM(H135:H144)</f>
        <v>#REF!</v>
      </c>
      <c r="J145" s="102"/>
      <c r="K145" s="98"/>
      <c r="L145" s="102"/>
      <c r="M145" s="102"/>
      <c r="N145" s="102"/>
      <c r="O145" s="102"/>
      <c r="P145" s="102"/>
      <c r="Q145" s="102"/>
      <c r="R145" s="102"/>
      <c r="S145" s="102"/>
      <c r="T145" s="102"/>
      <c r="U145" s="102"/>
      <c r="V145" s="102"/>
      <c r="W145" s="102"/>
      <c r="X145" s="102"/>
      <c r="Y145" s="102"/>
      <c r="Z145" s="102"/>
      <c r="AA145" s="102"/>
      <c r="AB145" s="102"/>
      <c r="AC145" s="102"/>
      <c r="AD145" s="102"/>
      <c r="AE145" s="102"/>
      <c r="AF145" s="102"/>
      <c r="AG145" s="102"/>
      <c r="AH145" s="102"/>
      <c r="AI145" s="102"/>
      <c r="AJ145" s="102"/>
      <c r="AK145" s="102"/>
      <c r="AL145" s="102"/>
      <c r="AM145" s="102"/>
      <c r="AN145" s="102"/>
      <c r="AO145" s="102"/>
      <c r="AP145" s="102"/>
      <c r="AQ145" s="102"/>
      <c r="AR145" s="102"/>
      <c r="AS145" s="102"/>
      <c r="AT145" s="102"/>
      <c r="AU145" s="102"/>
      <c r="AV145" s="102"/>
      <c r="AW145" s="102"/>
      <c r="AX145" s="102"/>
      <c r="AY145" s="102"/>
      <c r="AZ145" s="102"/>
      <c r="BA145" s="102"/>
      <c r="BB145" s="102"/>
      <c r="BC145" s="102"/>
      <c r="BD145" s="102"/>
      <c r="BE145" s="102"/>
      <c r="BF145" s="102"/>
      <c r="BG145" s="102"/>
      <c r="BH145" s="102"/>
      <c r="BI145" s="102"/>
      <c r="BJ145" s="102"/>
      <c r="BK145" s="102"/>
      <c r="BL145" s="102"/>
      <c r="BM145" s="102"/>
      <c r="BN145" s="102"/>
      <c r="BO145" s="102"/>
      <c r="BP145" s="102"/>
      <c r="BQ145" s="102"/>
      <c r="BR145" s="102"/>
      <c r="BS145" s="102"/>
      <c r="BT145" s="102"/>
      <c r="BU145" s="102"/>
      <c r="BV145" s="102"/>
      <c r="BW145" s="102"/>
      <c r="BX145" s="102"/>
      <c r="BY145" s="102"/>
      <c r="BZ145" s="102"/>
      <c r="CA145" s="102"/>
      <c r="CB145" s="102"/>
      <c r="CC145" s="102"/>
      <c r="CD145" s="102"/>
      <c r="CE145" s="102"/>
      <c r="CF145" s="102"/>
      <c r="CG145" s="102"/>
      <c r="CH145" s="102"/>
      <c r="CI145" s="102"/>
      <c r="CJ145" s="102"/>
      <c r="CK145" s="102"/>
      <c r="CL145" s="102"/>
      <c r="CM145" s="102"/>
      <c r="CN145" s="102"/>
      <c r="CO145" s="102"/>
      <c r="CP145" s="102"/>
      <c r="CQ145" s="102"/>
      <c r="CR145" s="102"/>
      <c r="CS145" s="102"/>
      <c r="CT145" s="102"/>
      <c r="CU145" s="102"/>
      <c r="CV145" s="102"/>
      <c r="CW145" s="102"/>
      <c r="CX145" s="102"/>
      <c r="CY145" s="102"/>
      <c r="CZ145" s="102"/>
      <c r="DA145" s="102"/>
      <c r="DB145" s="102"/>
      <c r="DC145" s="102"/>
      <c r="DD145" s="102"/>
      <c r="DE145" s="102"/>
      <c r="DF145" s="102"/>
      <c r="DG145" s="102"/>
      <c r="DH145" s="102"/>
      <c r="DI145" s="102"/>
      <c r="DJ145" s="102"/>
      <c r="DK145" s="102"/>
      <c r="DL145" s="102"/>
      <c r="DM145" s="102"/>
      <c r="DN145" s="102"/>
      <c r="DO145" s="102"/>
      <c r="DP145" s="102"/>
      <c r="DQ145" s="102"/>
      <c r="DR145" s="102"/>
      <c r="DS145" s="102"/>
      <c r="DT145" s="102"/>
      <c r="DU145" s="102"/>
      <c r="DV145" s="102"/>
      <c r="DW145" s="102"/>
      <c r="DX145" s="102"/>
      <c r="DY145" s="102"/>
      <c r="DZ145" s="102"/>
      <c r="EA145" s="102"/>
      <c r="EB145" s="102"/>
      <c r="EC145" s="102"/>
      <c r="ED145" s="102"/>
      <c r="EE145" s="102"/>
      <c r="EF145" s="102"/>
      <c r="EG145" s="102"/>
      <c r="EH145" s="102"/>
      <c r="EI145" s="102"/>
      <c r="EJ145" s="102"/>
      <c r="EK145" s="102"/>
      <c r="EL145" s="102"/>
      <c r="EM145" s="102"/>
      <c r="EN145" s="102"/>
      <c r="EO145" s="102"/>
      <c r="EP145" s="102"/>
      <c r="EQ145" s="102"/>
      <c r="ER145" s="102"/>
      <c r="ES145" s="102"/>
      <c r="ET145" s="102"/>
      <c r="EU145" s="102"/>
      <c r="EV145" s="102"/>
      <c r="EW145" s="102"/>
      <c r="EX145" s="102"/>
      <c r="EY145" s="102"/>
      <c r="EZ145" s="102"/>
      <c r="FA145" s="102"/>
      <c r="FB145" s="102"/>
      <c r="FC145" s="102"/>
      <c r="FD145" s="102"/>
      <c r="FE145" s="102"/>
      <c r="FF145" s="102"/>
      <c r="FG145" s="102"/>
      <c r="FH145" s="102"/>
      <c r="FI145" s="102"/>
      <c r="FJ145" s="102"/>
      <c r="FK145" s="102"/>
      <c r="FL145" s="102"/>
      <c r="FM145" s="102"/>
      <c r="FN145" s="102"/>
      <c r="FO145" s="102"/>
      <c r="FP145" s="102"/>
      <c r="FQ145" s="102"/>
      <c r="FR145" s="102"/>
      <c r="FS145" s="102"/>
      <c r="FT145" s="102"/>
      <c r="FU145" s="102"/>
      <c r="FV145" s="102"/>
      <c r="FW145" s="102"/>
      <c r="FX145" s="102"/>
      <c r="FY145" s="102"/>
      <c r="FZ145" s="102"/>
      <c r="GA145" s="102"/>
      <c r="GB145" s="102"/>
      <c r="GC145" s="102"/>
      <c r="GD145" s="102"/>
      <c r="GE145" s="102"/>
      <c r="GF145" s="102"/>
      <c r="GG145" s="102"/>
      <c r="GH145" s="102"/>
      <c r="GI145" s="102"/>
      <c r="GJ145" s="102"/>
      <c r="GK145" s="102"/>
      <c r="GL145" s="102"/>
      <c r="GM145" s="102"/>
      <c r="GN145" s="102"/>
      <c r="GO145" s="102"/>
      <c r="GP145" s="102"/>
      <c r="GQ145" s="102"/>
      <c r="GR145" s="102"/>
      <c r="GS145" s="102"/>
      <c r="GT145" s="102"/>
      <c r="GU145" s="102"/>
      <c r="GV145" s="102"/>
      <c r="GW145" s="102"/>
      <c r="GX145" s="102"/>
      <c r="GY145" s="102"/>
      <c r="GZ145" s="102"/>
      <c r="HA145" s="102"/>
      <c r="HB145" s="102"/>
      <c r="HC145" s="102"/>
      <c r="HD145" s="102"/>
      <c r="HE145" s="102"/>
      <c r="HF145" s="102"/>
      <c r="HG145" s="102"/>
      <c r="HH145" s="102"/>
      <c r="HI145" s="102"/>
      <c r="HJ145" s="102"/>
      <c r="HK145" s="102"/>
      <c r="HL145" s="102"/>
      <c r="HM145" s="102"/>
      <c r="HN145" s="102"/>
      <c r="HO145" s="102"/>
      <c r="HP145" s="102"/>
      <c r="HQ145" s="102"/>
      <c r="HR145" s="102"/>
      <c r="HS145" s="102"/>
      <c r="HT145" s="102"/>
      <c r="HU145" s="102"/>
      <c r="HV145" s="102"/>
      <c r="HW145" s="102"/>
      <c r="HX145" s="102"/>
      <c r="HY145" s="102"/>
      <c r="HZ145" s="102"/>
      <c r="IA145" s="102"/>
      <c r="IB145" s="102"/>
      <c r="IC145" s="102"/>
      <c r="ID145" s="102"/>
      <c r="IE145" s="102"/>
      <c r="IF145" s="102"/>
      <c r="IG145" s="102"/>
      <c r="IH145" s="102"/>
      <c r="II145" s="102"/>
      <c r="IJ145" s="102"/>
      <c r="IK145" s="102"/>
      <c r="IL145" s="102"/>
      <c r="IM145" s="102"/>
      <c r="IN145" s="102"/>
      <c r="IO145" s="102"/>
      <c r="IP145" s="102"/>
      <c r="IQ145" s="102"/>
      <c r="IR145" s="102"/>
      <c r="IS145" s="102"/>
      <c r="IT145" s="102"/>
      <c r="IU145" s="102"/>
      <c r="IV145" s="102"/>
      <c r="IW145" s="102"/>
      <c r="IX145" s="102"/>
      <c r="IY145" s="102"/>
      <c r="IZ145" s="102"/>
      <c r="JA145" s="102"/>
      <c r="JB145" s="102"/>
      <c r="JC145" s="102"/>
      <c r="JD145" s="102"/>
      <c r="JE145" s="102"/>
      <c r="JF145" s="102"/>
      <c r="JG145" s="102"/>
      <c r="JH145" s="102"/>
      <c r="JI145" s="102"/>
      <c r="JJ145" s="102"/>
      <c r="JK145" s="102"/>
      <c r="JL145" s="102"/>
      <c r="JM145" s="102"/>
      <c r="JN145" s="102"/>
      <c r="JO145" s="102"/>
      <c r="JP145" s="102"/>
      <c r="JQ145" s="102"/>
      <c r="JR145" s="102"/>
      <c r="JS145" s="102"/>
      <c r="JT145" s="102"/>
      <c r="JU145" s="102"/>
      <c r="JV145" s="102"/>
      <c r="JW145" s="102"/>
      <c r="JX145" s="102"/>
      <c r="JY145" s="102"/>
      <c r="JZ145" s="102"/>
      <c r="KA145" s="102"/>
      <c r="KB145" s="102"/>
      <c r="KC145" s="102"/>
      <c r="KD145" s="102"/>
      <c r="KE145" s="102"/>
      <c r="KF145" s="102"/>
      <c r="KG145" s="102"/>
      <c r="KH145" s="102"/>
      <c r="KI145" s="102"/>
      <c r="KJ145" s="102"/>
      <c r="KK145" s="102"/>
      <c r="KL145" s="102"/>
      <c r="KM145" s="102"/>
      <c r="KN145" s="102"/>
      <c r="KO145" s="102"/>
      <c r="KP145" s="102"/>
      <c r="KQ145" s="102"/>
      <c r="KR145" s="102"/>
      <c r="KS145" s="102"/>
      <c r="KT145" s="102"/>
      <c r="KU145" s="102"/>
      <c r="KV145" s="102"/>
      <c r="KW145" s="102"/>
      <c r="KX145" s="102"/>
      <c r="KY145" s="102"/>
      <c r="KZ145" s="102"/>
      <c r="LA145" s="102"/>
      <c r="LB145" s="102"/>
      <c r="LC145" s="102"/>
      <c r="LD145" s="102"/>
      <c r="LE145" s="102"/>
      <c r="LF145" s="102"/>
      <c r="LG145" s="102"/>
      <c r="LH145" s="102"/>
      <c r="LI145" s="102"/>
      <c r="LJ145" s="102"/>
      <c r="LK145" s="102"/>
      <c r="LL145" s="102"/>
      <c r="LM145" s="102"/>
      <c r="LN145" s="102"/>
      <c r="LO145" s="102"/>
      <c r="LP145" s="102"/>
      <c r="LQ145" s="102"/>
      <c r="LR145" s="102"/>
      <c r="LS145" s="102"/>
      <c r="LT145" s="102"/>
      <c r="LU145" s="102"/>
      <c r="LV145" s="102"/>
      <c r="LW145" s="102"/>
      <c r="LX145" s="102"/>
      <c r="LY145" s="102"/>
      <c r="LZ145" s="102"/>
      <c r="MA145" s="102"/>
      <c r="MB145" s="102"/>
      <c r="MC145" s="102"/>
      <c r="MD145" s="102"/>
      <c r="ME145" s="102"/>
      <c r="MF145" s="102"/>
      <c r="MG145" s="102"/>
      <c r="MH145" s="102"/>
      <c r="MI145" s="102"/>
      <c r="MJ145" s="102"/>
      <c r="MK145" s="102"/>
      <c r="ML145" s="102"/>
      <c r="MM145" s="102"/>
      <c r="MN145" s="102"/>
      <c r="MO145" s="102"/>
      <c r="MP145" s="102"/>
      <c r="MQ145" s="102"/>
      <c r="MR145" s="102"/>
      <c r="MS145" s="102"/>
      <c r="MT145" s="102"/>
      <c r="MU145" s="102"/>
      <c r="MV145" s="102"/>
      <c r="MW145" s="102"/>
      <c r="MX145" s="102"/>
      <c r="MY145" s="102"/>
      <c r="MZ145" s="102"/>
      <c r="NA145" s="102"/>
      <c r="NB145" s="102"/>
      <c r="NC145" s="102"/>
      <c r="ND145" s="102"/>
      <c r="NE145" s="102"/>
      <c r="NF145" s="102"/>
      <c r="NG145" s="102"/>
      <c r="NH145" s="102"/>
      <c r="NI145" s="102"/>
      <c r="NJ145" s="102"/>
      <c r="NK145" s="102"/>
      <c r="NL145" s="102"/>
      <c r="NM145" s="102"/>
      <c r="NN145" s="102"/>
      <c r="NO145" s="102"/>
      <c r="NP145" s="102"/>
      <c r="NQ145" s="102"/>
      <c r="NR145" s="102"/>
      <c r="NS145" s="102"/>
      <c r="NT145" s="102"/>
      <c r="NU145" s="102"/>
      <c r="NV145" s="102"/>
      <c r="NW145" s="102"/>
      <c r="NX145" s="102"/>
      <c r="NY145" s="102"/>
      <c r="NZ145" s="102"/>
      <c r="OA145" s="102"/>
      <c r="OB145" s="102"/>
      <c r="OC145" s="102"/>
      <c r="OD145" s="102"/>
      <c r="OE145" s="102"/>
      <c r="OF145" s="102"/>
      <c r="OG145" s="102"/>
      <c r="OH145" s="102"/>
      <c r="OI145" s="102"/>
      <c r="OJ145" s="102"/>
      <c r="OK145" s="102"/>
      <c r="OL145" s="102"/>
      <c r="OM145" s="102"/>
      <c r="ON145" s="102"/>
      <c r="OO145" s="102"/>
      <c r="OP145" s="102"/>
      <c r="OQ145" s="102"/>
      <c r="OR145" s="102"/>
      <c r="OS145" s="102"/>
      <c r="OT145" s="102"/>
      <c r="OU145" s="102"/>
      <c r="OV145" s="102"/>
      <c r="OW145" s="102"/>
      <c r="OX145" s="102"/>
      <c r="OY145" s="102"/>
      <c r="OZ145" s="102"/>
      <c r="PA145" s="102"/>
      <c r="PB145" s="102"/>
      <c r="PC145" s="102"/>
      <c r="PD145" s="102"/>
      <c r="PE145" s="102"/>
      <c r="PF145" s="102"/>
      <c r="PG145" s="102"/>
      <c r="PH145" s="102"/>
      <c r="PI145" s="102"/>
      <c r="PJ145" s="102"/>
      <c r="PK145" s="102"/>
      <c r="PL145" s="102"/>
      <c r="PM145" s="102"/>
      <c r="PN145" s="102"/>
      <c r="PO145" s="102"/>
      <c r="PP145" s="102"/>
      <c r="PQ145" s="102"/>
      <c r="PR145" s="102"/>
      <c r="PS145" s="102"/>
      <c r="PT145" s="102"/>
      <c r="PU145" s="102"/>
      <c r="PV145" s="102"/>
      <c r="PW145" s="102"/>
      <c r="PX145" s="102"/>
      <c r="PY145" s="102"/>
      <c r="PZ145" s="102"/>
      <c r="QA145" s="102"/>
      <c r="QB145" s="102"/>
      <c r="QC145" s="102"/>
      <c r="QD145" s="102"/>
      <c r="QE145" s="102"/>
      <c r="QF145" s="102"/>
      <c r="QG145" s="102"/>
      <c r="QH145" s="102"/>
      <c r="QI145" s="102"/>
      <c r="QJ145" s="102"/>
      <c r="QK145" s="102"/>
      <c r="QL145" s="102"/>
      <c r="QM145" s="102"/>
      <c r="QN145" s="102"/>
      <c r="QO145" s="102"/>
      <c r="QP145" s="102"/>
      <c r="QQ145" s="102"/>
      <c r="QR145" s="102"/>
      <c r="QS145" s="102"/>
      <c r="QT145" s="102"/>
      <c r="QU145" s="102"/>
      <c r="QV145" s="102"/>
      <c r="QW145" s="102"/>
      <c r="QX145" s="102"/>
      <c r="QY145" s="102"/>
      <c r="QZ145" s="102"/>
      <c r="RA145" s="102"/>
      <c r="RB145" s="102"/>
      <c r="RC145" s="102"/>
      <c r="RD145" s="102"/>
      <c r="RE145" s="102"/>
      <c r="RF145" s="102"/>
      <c r="RG145" s="102"/>
      <c r="RH145" s="102"/>
      <c r="RI145" s="102"/>
      <c r="RJ145" s="102"/>
      <c r="RK145" s="102"/>
      <c r="RL145" s="102"/>
      <c r="RM145" s="102"/>
      <c r="RN145" s="102"/>
      <c r="RO145" s="102"/>
      <c r="RP145" s="102"/>
      <c r="RQ145" s="102"/>
      <c r="RR145" s="102"/>
      <c r="RS145" s="102"/>
      <c r="RT145" s="102"/>
      <c r="RU145" s="102"/>
      <c r="RV145" s="102"/>
      <c r="RW145" s="102"/>
      <c r="RX145" s="102"/>
      <c r="RY145" s="102"/>
      <c r="RZ145" s="102"/>
      <c r="SA145" s="102"/>
      <c r="SB145" s="102"/>
      <c r="SC145" s="102"/>
      <c r="SD145" s="102"/>
      <c r="SE145" s="102"/>
      <c r="SF145" s="102"/>
      <c r="SG145" s="102"/>
      <c r="SH145" s="102"/>
      <c r="SI145" s="102"/>
      <c r="SJ145" s="102"/>
      <c r="SK145" s="102"/>
      <c r="SL145" s="102"/>
      <c r="SM145" s="102"/>
      <c r="SN145" s="102"/>
      <c r="SO145" s="102"/>
      <c r="SP145" s="102"/>
      <c r="SQ145" s="102"/>
      <c r="SR145" s="102"/>
      <c r="SS145" s="102"/>
      <c r="ST145" s="102"/>
      <c r="SU145" s="102"/>
      <c r="SV145" s="102"/>
      <c r="SW145" s="102"/>
      <c r="SX145" s="102"/>
      <c r="SY145" s="102"/>
      <c r="SZ145" s="102"/>
      <c r="TA145" s="102"/>
      <c r="TB145" s="102"/>
      <c r="TC145" s="102"/>
      <c r="TD145" s="102"/>
      <c r="TE145" s="102"/>
      <c r="TF145" s="102"/>
      <c r="TG145" s="102"/>
      <c r="TH145" s="102"/>
      <c r="TI145" s="102"/>
      <c r="TJ145" s="102"/>
      <c r="TK145" s="102"/>
      <c r="TL145" s="102"/>
      <c r="TM145" s="102"/>
      <c r="TN145" s="102"/>
      <c r="TO145" s="102"/>
      <c r="TP145" s="102"/>
      <c r="TQ145" s="102"/>
      <c r="TR145" s="102"/>
      <c r="TS145" s="102"/>
      <c r="TT145" s="102"/>
      <c r="TU145" s="102"/>
      <c r="TV145" s="102"/>
      <c r="TW145" s="102"/>
      <c r="TX145" s="102"/>
      <c r="TY145" s="102"/>
      <c r="TZ145" s="102"/>
      <c r="UA145" s="102"/>
      <c r="UB145" s="102"/>
      <c r="UC145" s="102"/>
      <c r="UD145" s="102"/>
      <c r="UE145" s="102"/>
      <c r="UF145" s="102"/>
      <c r="UG145" s="102"/>
      <c r="UH145" s="102"/>
      <c r="UI145" s="102"/>
      <c r="UJ145" s="102"/>
      <c r="UK145" s="102"/>
      <c r="UL145" s="102"/>
      <c r="UM145" s="102"/>
      <c r="UN145" s="102"/>
      <c r="UO145" s="102"/>
      <c r="UP145" s="102"/>
      <c r="UQ145" s="102"/>
      <c r="UR145" s="102"/>
      <c r="US145" s="102"/>
      <c r="UT145" s="102"/>
      <c r="UU145" s="102"/>
      <c r="UV145" s="102"/>
      <c r="UW145" s="102"/>
      <c r="UX145" s="102"/>
      <c r="UY145" s="102"/>
      <c r="UZ145" s="102"/>
      <c r="VA145" s="102"/>
      <c r="VB145" s="102"/>
      <c r="VC145" s="102"/>
      <c r="VD145" s="102"/>
      <c r="VE145" s="102"/>
      <c r="VF145" s="102"/>
      <c r="VG145" s="102"/>
      <c r="VH145" s="102"/>
      <c r="VI145" s="102"/>
      <c r="VJ145" s="102"/>
      <c r="VK145" s="102"/>
      <c r="VL145" s="102"/>
      <c r="VM145" s="102"/>
      <c r="VN145" s="102"/>
      <c r="VO145" s="102"/>
      <c r="VP145" s="102"/>
      <c r="VQ145" s="102"/>
      <c r="VR145" s="102"/>
      <c r="VS145" s="102"/>
      <c r="VT145" s="102"/>
      <c r="VU145" s="102"/>
      <c r="VV145" s="102"/>
      <c r="VW145" s="102"/>
      <c r="VX145" s="102"/>
      <c r="VY145" s="102"/>
      <c r="VZ145" s="102"/>
      <c r="WA145" s="102"/>
      <c r="WB145" s="102"/>
      <c r="WC145" s="102"/>
      <c r="WD145" s="102"/>
      <c r="WE145" s="102"/>
      <c r="WF145" s="102"/>
      <c r="WG145" s="102"/>
      <c r="WH145" s="102"/>
      <c r="WI145" s="102"/>
      <c r="WJ145" s="102"/>
      <c r="WK145" s="102"/>
      <c r="WL145" s="102"/>
      <c r="WM145" s="102"/>
      <c r="WN145" s="102"/>
      <c r="WO145" s="102"/>
      <c r="WP145" s="102"/>
      <c r="WQ145" s="102"/>
      <c r="WR145" s="102"/>
      <c r="WS145" s="102"/>
      <c r="WT145" s="102"/>
      <c r="WU145" s="102"/>
      <c r="WV145" s="102"/>
      <c r="WW145" s="102"/>
      <c r="WX145" s="102"/>
      <c r="WY145" s="102"/>
      <c r="WZ145" s="102"/>
      <c r="XA145" s="102"/>
      <c r="XB145" s="102"/>
      <c r="XC145" s="102"/>
      <c r="XD145" s="102"/>
      <c r="XE145" s="102"/>
      <c r="XF145" s="102"/>
      <c r="XG145" s="102"/>
      <c r="XH145" s="102"/>
      <c r="XI145" s="102"/>
      <c r="XJ145" s="102"/>
      <c r="XK145" s="102"/>
      <c r="XL145" s="102"/>
      <c r="XM145" s="102"/>
      <c r="XN145" s="102"/>
      <c r="XO145" s="102"/>
      <c r="XP145" s="102"/>
      <c r="XQ145" s="102"/>
      <c r="XR145" s="102"/>
      <c r="XS145" s="102"/>
      <c r="XT145" s="102"/>
      <c r="XU145" s="102"/>
      <c r="XV145" s="102"/>
      <c r="XW145" s="102"/>
      <c r="XX145" s="102"/>
      <c r="XY145" s="102"/>
      <c r="XZ145" s="102"/>
      <c r="YA145" s="102"/>
      <c r="YB145" s="102"/>
      <c r="YC145" s="102"/>
      <c r="YD145" s="102"/>
      <c r="YE145" s="102"/>
      <c r="YF145" s="102"/>
      <c r="YG145" s="102"/>
      <c r="YH145" s="102"/>
      <c r="YI145" s="102"/>
      <c r="YJ145" s="102"/>
      <c r="YK145" s="102"/>
      <c r="YL145" s="102"/>
      <c r="YM145" s="102"/>
      <c r="YN145" s="102"/>
      <c r="YO145" s="102"/>
      <c r="YP145" s="102"/>
      <c r="YQ145" s="102"/>
      <c r="YR145" s="102"/>
      <c r="YS145" s="102"/>
      <c r="YT145" s="102"/>
      <c r="YU145" s="102"/>
      <c r="YV145" s="102"/>
      <c r="YW145" s="102"/>
      <c r="YX145" s="102"/>
      <c r="YY145" s="102"/>
      <c r="YZ145" s="102"/>
      <c r="ZA145" s="102"/>
      <c r="ZB145" s="102"/>
      <c r="ZC145" s="102"/>
      <c r="ZD145" s="102"/>
      <c r="ZE145" s="102"/>
      <c r="ZF145" s="102"/>
      <c r="ZG145" s="102"/>
      <c r="ZH145" s="102"/>
      <c r="ZI145" s="102"/>
      <c r="ZJ145" s="102"/>
      <c r="ZK145" s="102"/>
      <c r="ZL145" s="102"/>
      <c r="ZM145" s="102"/>
      <c r="ZN145" s="102"/>
      <c r="ZO145" s="102"/>
      <c r="ZP145" s="102"/>
      <c r="ZQ145" s="102"/>
      <c r="ZR145" s="102"/>
      <c r="ZS145" s="102"/>
      <c r="ZT145" s="102"/>
      <c r="ZU145" s="102"/>
      <c r="ZV145" s="102"/>
      <c r="ZW145" s="102"/>
      <c r="ZX145" s="102"/>
      <c r="ZY145" s="102"/>
      <c r="ZZ145" s="102"/>
      <c r="AAA145" s="102"/>
      <c r="AAB145" s="102"/>
      <c r="AAC145" s="102"/>
      <c r="AAD145" s="102"/>
      <c r="AAE145" s="102"/>
      <c r="AAF145" s="102"/>
      <c r="AAG145" s="102"/>
      <c r="AAH145" s="102"/>
      <c r="AAI145" s="102"/>
      <c r="AAJ145" s="102"/>
      <c r="AAK145" s="102"/>
      <c r="AAL145" s="102"/>
      <c r="AAM145" s="102"/>
      <c r="AAN145" s="102"/>
      <c r="AAO145" s="102"/>
      <c r="AAP145" s="102"/>
      <c r="AAQ145" s="102"/>
      <c r="AAR145" s="102"/>
      <c r="AAS145" s="102"/>
      <c r="AAT145" s="102"/>
      <c r="AAU145" s="102"/>
      <c r="AAV145" s="102"/>
      <c r="AAW145" s="102"/>
      <c r="AAX145" s="102"/>
      <c r="AAY145" s="102"/>
      <c r="AAZ145" s="102"/>
      <c r="ABA145" s="102"/>
      <c r="ABB145" s="102"/>
      <c r="ABC145" s="102"/>
      <c r="ABD145" s="102"/>
      <c r="ABE145" s="102"/>
      <c r="ABF145" s="102"/>
      <c r="ABG145" s="102"/>
      <c r="ABH145" s="102"/>
      <c r="ABI145" s="102"/>
      <c r="ABJ145" s="102"/>
      <c r="ABK145" s="102"/>
      <c r="ABL145" s="102"/>
      <c r="ABM145" s="102"/>
      <c r="ABN145" s="102"/>
      <c r="ABO145" s="102"/>
      <c r="ABP145" s="102"/>
      <c r="ABQ145" s="102"/>
      <c r="ABR145" s="102"/>
      <c r="ABS145" s="102"/>
      <c r="ABT145" s="102"/>
      <c r="ABU145" s="102"/>
      <c r="ABV145" s="102"/>
      <c r="ABW145" s="102"/>
      <c r="ABX145" s="102"/>
      <c r="ABY145" s="102"/>
      <c r="ABZ145" s="102"/>
      <c r="ACA145" s="102"/>
      <c r="ACB145" s="102"/>
      <c r="ACC145" s="102"/>
      <c r="ACD145" s="102"/>
      <c r="ACE145" s="102"/>
      <c r="ACF145" s="102"/>
      <c r="ACG145" s="102"/>
      <c r="ACH145" s="102"/>
      <c r="ACI145" s="102"/>
      <c r="ACJ145" s="102"/>
      <c r="ACK145" s="102"/>
      <c r="ACL145" s="102"/>
      <c r="ACM145" s="102"/>
      <c r="ACN145" s="102"/>
      <c r="ACO145" s="102"/>
      <c r="ACP145" s="102"/>
      <c r="ACQ145" s="102"/>
      <c r="ACR145" s="102"/>
      <c r="ACS145" s="102"/>
      <c r="ACT145" s="102"/>
      <c r="ACU145" s="102"/>
      <c r="ACV145" s="102"/>
      <c r="ACW145" s="102"/>
      <c r="ACX145" s="102"/>
      <c r="ACY145" s="102"/>
      <c r="ACZ145" s="102"/>
      <c r="ADA145" s="102"/>
      <c r="ADB145" s="102"/>
      <c r="ADC145" s="102"/>
      <c r="ADD145" s="102"/>
      <c r="ADE145" s="102"/>
      <c r="ADF145" s="102"/>
      <c r="ADG145" s="102"/>
      <c r="ADH145" s="102"/>
      <c r="ADI145" s="102"/>
      <c r="ADJ145" s="102"/>
      <c r="ADK145" s="102"/>
      <c r="ADL145" s="102"/>
      <c r="ADM145" s="102"/>
      <c r="ADN145" s="102"/>
      <c r="ADO145" s="102"/>
      <c r="ADP145" s="102"/>
      <c r="ADQ145" s="102"/>
      <c r="ADR145" s="102"/>
      <c r="ADS145" s="102"/>
      <c r="ADT145" s="102"/>
      <c r="ADU145" s="102"/>
      <c r="ADV145" s="102"/>
      <c r="ADW145" s="102"/>
      <c r="ADX145" s="102"/>
      <c r="ADY145" s="102"/>
      <c r="ADZ145" s="102"/>
      <c r="AEA145" s="102"/>
      <c r="AEB145" s="102"/>
      <c r="AEC145" s="102"/>
      <c r="AED145" s="102"/>
      <c r="AEE145" s="102"/>
      <c r="AEF145" s="102"/>
      <c r="AEG145" s="102"/>
      <c r="AEH145" s="102"/>
      <c r="AEI145" s="102"/>
      <c r="AEJ145" s="102"/>
      <c r="AEK145" s="102"/>
      <c r="AEL145" s="102"/>
      <c r="AEM145" s="102"/>
      <c r="AEN145" s="102"/>
      <c r="AEO145" s="102"/>
      <c r="AEP145" s="102"/>
      <c r="AEQ145" s="102"/>
      <c r="AER145" s="102"/>
      <c r="AES145" s="102"/>
      <c r="AET145" s="102"/>
      <c r="AEU145" s="102"/>
      <c r="AEV145" s="102"/>
      <c r="AEW145" s="102"/>
      <c r="AEX145" s="102"/>
      <c r="AEY145" s="102"/>
      <c r="AEZ145" s="102"/>
      <c r="AFA145" s="102"/>
      <c r="AFB145" s="102"/>
      <c r="AFC145" s="102"/>
      <c r="AFD145" s="102"/>
      <c r="AFE145" s="102"/>
      <c r="AFF145" s="102"/>
      <c r="AFG145" s="102"/>
      <c r="AFH145" s="102"/>
      <c r="AFI145" s="102"/>
      <c r="AFJ145" s="102"/>
      <c r="AFK145" s="102"/>
      <c r="AFL145" s="102"/>
      <c r="AFM145" s="102"/>
      <c r="AFN145" s="102"/>
      <c r="AFO145" s="102"/>
      <c r="AFP145" s="102"/>
      <c r="AFQ145" s="102"/>
      <c r="AFR145" s="102"/>
      <c r="AFS145" s="102"/>
      <c r="AFT145" s="102"/>
      <c r="AFU145" s="102"/>
      <c r="AFV145" s="102"/>
      <c r="AFW145" s="102"/>
      <c r="AFX145" s="102"/>
      <c r="AFY145" s="102"/>
      <c r="AFZ145" s="102"/>
      <c r="AGA145" s="102"/>
      <c r="AGB145" s="102"/>
      <c r="AGC145" s="102"/>
      <c r="AGD145" s="102"/>
      <c r="AGE145" s="102"/>
      <c r="AGF145" s="102"/>
      <c r="AGG145" s="102"/>
      <c r="AGH145" s="102"/>
      <c r="AGI145" s="102"/>
      <c r="AGJ145" s="102"/>
      <c r="AGK145" s="102"/>
      <c r="AGL145" s="102"/>
      <c r="AGM145" s="102"/>
      <c r="AGN145" s="102"/>
      <c r="AGO145" s="102"/>
      <c r="AGP145" s="102"/>
      <c r="AGQ145" s="102"/>
      <c r="AGR145" s="102"/>
      <c r="AGS145" s="102"/>
      <c r="AGT145" s="102"/>
      <c r="AGU145" s="102"/>
      <c r="AGV145" s="102"/>
      <c r="AGW145" s="102"/>
      <c r="AGX145" s="102"/>
      <c r="AGY145" s="102"/>
      <c r="AGZ145" s="102"/>
      <c r="AHA145" s="102"/>
      <c r="AHB145" s="102"/>
      <c r="AHC145" s="102"/>
      <c r="AHD145" s="102"/>
      <c r="AHE145" s="102"/>
      <c r="AHF145" s="102"/>
      <c r="AHG145" s="102"/>
      <c r="AHH145" s="102"/>
      <c r="AHI145" s="102"/>
      <c r="AHJ145" s="102"/>
      <c r="AHK145" s="102"/>
      <c r="AHL145" s="102"/>
      <c r="AHM145" s="102"/>
      <c r="AHN145" s="102"/>
      <c r="AHO145" s="102"/>
      <c r="AHP145" s="102"/>
      <c r="AHQ145" s="102"/>
      <c r="AHR145" s="102"/>
      <c r="AHS145" s="102"/>
      <c r="AHT145" s="102"/>
      <c r="AHU145" s="102"/>
      <c r="AHV145" s="102"/>
      <c r="AHW145" s="102"/>
      <c r="AHX145" s="102"/>
      <c r="AHY145" s="102"/>
      <c r="AHZ145" s="102"/>
      <c r="AIA145" s="102"/>
      <c r="AIB145" s="102"/>
      <c r="AIC145" s="102"/>
      <c r="AID145" s="102"/>
      <c r="AIE145" s="102"/>
      <c r="AIF145" s="102"/>
      <c r="AIG145" s="102"/>
      <c r="AIH145" s="102"/>
      <c r="AII145" s="102"/>
      <c r="AIJ145" s="102"/>
      <c r="AIK145" s="102"/>
      <c r="AIL145" s="102"/>
      <c r="AIM145" s="102"/>
      <c r="AIN145" s="102"/>
      <c r="AIO145" s="102"/>
      <c r="AIP145" s="102"/>
      <c r="AIQ145" s="102"/>
      <c r="AIR145" s="102"/>
      <c r="AIS145" s="102"/>
      <c r="AIT145" s="102"/>
      <c r="AIU145" s="102"/>
      <c r="AIV145" s="102"/>
      <c r="AIW145" s="102"/>
      <c r="AIX145" s="102"/>
      <c r="AIY145" s="102"/>
      <c r="AIZ145" s="102"/>
      <c r="AJA145" s="102"/>
      <c r="AJB145" s="102"/>
      <c r="AJC145" s="102"/>
      <c r="AJD145" s="102"/>
      <c r="AJE145" s="102"/>
      <c r="AJF145" s="102"/>
      <c r="AJG145" s="102"/>
      <c r="AJH145" s="102"/>
      <c r="AJI145" s="102"/>
      <c r="AJJ145" s="102"/>
      <c r="AJK145" s="102"/>
      <c r="AJL145" s="102"/>
      <c r="AJM145" s="102"/>
      <c r="AJN145" s="102"/>
      <c r="AJO145" s="102"/>
      <c r="AJP145" s="102"/>
      <c r="AJQ145" s="102"/>
      <c r="AJR145" s="102"/>
      <c r="AJS145" s="102"/>
      <c r="AJT145" s="102"/>
      <c r="AJU145" s="102"/>
      <c r="AJV145" s="102"/>
      <c r="AJW145" s="102"/>
      <c r="AJX145" s="102"/>
      <c r="AJY145" s="102"/>
      <c r="AJZ145" s="102"/>
      <c r="AKA145" s="102"/>
      <c r="AKB145" s="102"/>
      <c r="AKC145" s="102"/>
      <c r="AKD145" s="102"/>
      <c r="AKE145" s="102"/>
      <c r="AKF145" s="102"/>
      <c r="AKG145" s="102"/>
      <c r="AKH145" s="102"/>
      <c r="AKI145" s="102"/>
      <c r="AKJ145" s="102"/>
      <c r="AKK145" s="102"/>
      <c r="AKL145" s="102"/>
      <c r="AKM145" s="102"/>
      <c r="AKN145" s="102"/>
      <c r="AKO145" s="102"/>
      <c r="AKP145" s="102"/>
      <c r="AKQ145" s="102"/>
      <c r="AKR145" s="102"/>
      <c r="AKS145" s="102"/>
      <c r="AKT145" s="102"/>
      <c r="AKU145" s="102"/>
      <c r="AKV145" s="102"/>
      <c r="AKW145" s="102"/>
      <c r="AKX145" s="102"/>
      <c r="AKY145" s="102"/>
      <c r="AKZ145" s="102"/>
      <c r="ALA145" s="102"/>
      <c r="ALB145" s="102"/>
      <c r="ALC145" s="102"/>
      <c r="ALD145" s="102"/>
      <c r="ALE145" s="102"/>
      <c r="ALF145" s="102"/>
      <c r="ALG145" s="102"/>
      <c r="ALH145" s="102"/>
      <c r="ALI145" s="102"/>
      <c r="ALJ145" s="102"/>
      <c r="ALK145" s="102"/>
      <c r="ALL145" s="102"/>
      <c r="ALM145" s="102"/>
      <c r="ALN145" s="102"/>
      <c r="ALO145" s="102"/>
      <c r="ALP145" s="102"/>
      <c r="ALQ145" s="102"/>
      <c r="ALR145" s="102"/>
      <c r="ALS145" s="102"/>
      <c r="ALT145" s="102"/>
      <c r="ALU145" s="102"/>
      <c r="ALV145" s="102"/>
      <c r="ALW145" s="102"/>
      <c r="ALX145" s="102"/>
      <c r="ALY145" s="102"/>
      <c r="ALZ145" s="102"/>
      <c r="AMA145" s="102"/>
      <c r="AMB145" s="102"/>
      <c r="AMC145" s="102"/>
      <c r="AMD145" s="102"/>
      <c r="AME145" s="102"/>
      <c r="AMF145" s="102"/>
      <c r="AMG145" s="102"/>
      <c r="AMH145" s="102"/>
      <c r="AMI145" s="102"/>
      <c r="AMJ145" s="102"/>
      <c r="AMK145" s="102"/>
      <c r="AML145" s="102"/>
    </row>
    <row r="146" spans="1:1026" s="103" customFormat="1" ht="9" customHeight="1" thickBot="1">
      <c r="A146" s="102"/>
      <c r="B146" s="110"/>
      <c r="C146" s="119"/>
      <c r="D146" s="119"/>
      <c r="E146" s="119"/>
      <c r="F146" s="120"/>
      <c r="G146" s="120"/>
      <c r="H146" s="112"/>
      <c r="J146" s="102"/>
      <c r="K146" s="98"/>
      <c r="L146" s="102"/>
      <c r="M146" s="102"/>
      <c r="N146" s="102"/>
      <c r="O146" s="102"/>
      <c r="P146" s="102"/>
      <c r="Q146" s="102"/>
      <c r="R146" s="102"/>
      <c r="S146" s="102"/>
      <c r="T146" s="102"/>
      <c r="U146" s="102"/>
      <c r="V146" s="102"/>
      <c r="W146" s="102"/>
      <c r="X146" s="102"/>
      <c r="Y146" s="102"/>
      <c r="Z146" s="102"/>
      <c r="AA146" s="102"/>
      <c r="AB146" s="102"/>
      <c r="AC146" s="102"/>
      <c r="AD146" s="102"/>
      <c r="AE146" s="102"/>
      <c r="AF146" s="102"/>
      <c r="AG146" s="102"/>
      <c r="AH146" s="102"/>
      <c r="AI146" s="102"/>
      <c r="AJ146" s="102"/>
      <c r="AK146" s="102"/>
      <c r="AL146" s="102"/>
      <c r="AM146" s="102"/>
      <c r="AN146" s="102"/>
      <c r="AO146" s="102"/>
      <c r="AP146" s="102"/>
      <c r="AQ146" s="102"/>
      <c r="AR146" s="102"/>
      <c r="AS146" s="102"/>
      <c r="AT146" s="102"/>
      <c r="AU146" s="102"/>
      <c r="AV146" s="102"/>
      <c r="AW146" s="102"/>
      <c r="AX146" s="102"/>
      <c r="AY146" s="102"/>
      <c r="AZ146" s="102"/>
      <c r="BA146" s="102"/>
      <c r="BB146" s="102"/>
      <c r="BC146" s="102"/>
      <c r="BD146" s="102"/>
      <c r="BE146" s="102"/>
      <c r="BF146" s="102"/>
      <c r="BG146" s="102"/>
      <c r="BH146" s="102"/>
      <c r="BI146" s="102"/>
      <c r="BJ146" s="102"/>
      <c r="BK146" s="102"/>
      <c r="BL146" s="102"/>
      <c r="BM146" s="102"/>
      <c r="BN146" s="102"/>
      <c r="BO146" s="102"/>
      <c r="BP146" s="102"/>
      <c r="BQ146" s="102"/>
      <c r="BR146" s="102"/>
      <c r="BS146" s="102"/>
      <c r="BT146" s="102"/>
      <c r="BU146" s="102"/>
      <c r="BV146" s="102"/>
      <c r="BW146" s="102"/>
      <c r="BX146" s="102"/>
      <c r="BY146" s="102"/>
      <c r="BZ146" s="102"/>
      <c r="CA146" s="102"/>
      <c r="CB146" s="102"/>
      <c r="CC146" s="102"/>
      <c r="CD146" s="102"/>
      <c r="CE146" s="102"/>
      <c r="CF146" s="102"/>
      <c r="CG146" s="102"/>
      <c r="CH146" s="102"/>
      <c r="CI146" s="102"/>
      <c r="CJ146" s="102"/>
      <c r="CK146" s="102"/>
      <c r="CL146" s="102"/>
      <c r="CM146" s="102"/>
      <c r="CN146" s="102"/>
      <c r="CO146" s="102"/>
      <c r="CP146" s="102"/>
      <c r="CQ146" s="102"/>
      <c r="CR146" s="102"/>
      <c r="CS146" s="102"/>
      <c r="CT146" s="102"/>
      <c r="CU146" s="102"/>
      <c r="CV146" s="102"/>
      <c r="CW146" s="102"/>
      <c r="CX146" s="102"/>
      <c r="CY146" s="102"/>
      <c r="CZ146" s="102"/>
      <c r="DA146" s="102"/>
      <c r="DB146" s="102"/>
      <c r="DC146" s="102"/>
      <c r="DD146" s="102"/>
      <c r="DE146" s="102"/>
      <c r="DF146" s="102"/>
      <c r="DG146" s="102"/>
      <c r="DH146" s="102"/>
      <c r="DI146" s="102"/>
      <c r="DJ146" s="102"/>
      <c r="DK146" s="102"/>
      <c r="DL146" s="102"/>
      <c r="DM146" s="102"/>
      <c r="DN146" s="102"/>
      <c r="DO146" s="102"/>
      <c r="DP146" s="102"/>
      <c r="DQ146" s="102"/>
      <c r="DR146" s="102"/>
      <c r="DS146" s="102"/>
      <c r="DT146" s="102"/>
      <c r="DU146" s="102"/>
      <c r="DV146" s="102"/>
      <c r="DW146" s="102"/>
      <c r="DX146" s="102"/>
      <c r="DY146" s="102"/>
      <c r="DZ146" s="102"/>
      <c r="EA146" s="102"/>
      <c r="EB146" s="102"/>
      <c r="EC146" s="102"/>
      <c r="ED146" s="102"/>
      <c r="EE146" s="102"/>
      <c r="EF146" s="102"/>
      <c r="EG146" s="102"/>
      <c r="EH146" s="102"/>
      <c r="EI146" s="102"/>
      <c r="EJ146" s="102"/>
      <c r="EK146" s="102"/>
      <c r="EL146" s="102"/>
      <c r="EM146" s="102"/>
      <c r="EN146" s="102"/>
      <c r="EO146" s="102"/>
      <c r="EP146" s="102"/>
      <c r="EQ146" s="102"/>
      <c r="ER146" s="102"/>
      <c r="ES146" s="102"/>
      <c r="ET146" s="102"/>
      <c r="EU146" s="102"/>
      <c r="EV146" s="102"/>
      <c r="EW146" s="102"/>
      <c r="EX146" s="102"/>
      <c r="EY146" s="102"/>
      <c r="EZ146" s="102"/>
      <c r="FA146" s="102"/>
      <c r="FB146" s="102"/>
      <c r="FC146" s="102"/>
      <c r="FD146" s="102"/>
      <c r="FE146" s="102"/>
      <c r="FF146" s="102"/>
      <c r="FG146" s="102"/>
      <c r="FH146" s="102"/>
      <c r="FI146" s="102"/>
      <c r="FJ146" s="102"/>
      <c r="FK146" s="102"/>
      <c r="FL146" s="102"/>
      <c r="FM146" s="102"/>
      <c r="FN146" s="102"/>
      <c r="FO146" s="102"/>
      <c r="FP146" s="102"/>
      <c r="FQ146" s="102"/>
      <c r="FR146" s="102"/>
      <c r="FS146" s="102"/>
      <c r="FT146" s="102"/>
      <c r="FU146" s="102"/>
      <c r="FV146" s="102"/>
      <c r="FW146" s="102"/>
      <c r="FX146" s="102"/>
      <c r="FY146" s="102"/>
      <c r="FZ146" s="102"/>
      <c r="GA146" s="102"/>
      <c r="GB146" s="102"/>
      <c r="GC146" s="102"/>
      <c r="GD146" s="102"/>
      <c r="GE146" s="102"/>
      <c r="GF146" s="102"/>
      <c r="GG146" s="102"/>
      <c r="GH146" s="102"/>
      <c r="GI146" s="102"/>
      <c r="GJ146" s="102"/>
      <c r="GK146" s="102"/>
      <c r="GL146" s="102"/>
      <c r="GM146" s="102"/>
      <c r="GN146" s="102"/>
      <c r="GO146" s="102"/>
      <c r="GP146" s="102"/>
      <c r="GQ146" s="102"/>
      <c r="GR146" s="102"/>
      <c r="GS146" s="102"/>
      <c r="GT146" s="102"/>
      <c r="GU146" s="102"/>
      <c r="GV146" s="102"/>
      <c r="GW146" s="102"/>
      <c r="GX146" s="102"/>
      <c r="GY146" s="102"/>
      <c r="GZ146" s="102"/>
      <c r="HA146" s="102"/>
      <c r="HB146" s="102"/>
      <c r="HC146" s="102"/>
      <c r="HD146" s="102"/>
      <c r="HE146" s="102"/>
      <c r="HF146" s="102"/>
      <c r="HG146" s="102"/>
      <c r="HH146" s="102"/>
      <c r="HI146" s="102"/>
      <c r="HJ146" s="102"/>
      <c r="HK146" s="102"/>
      <c r="HL146" s="102"/>
      <c r="HM146" s="102"/>
      <c r="HN146" s="102"/>
      <c r="HO146" s="102"/>
      <c r="HP146" s="102"/>
      <c r="HQ146" s="102"/>
      <c r="HR146" s="102"/>
      <c r="HS146" s="102"/>
      <c r="HT146" s="102"/>
      <c r="HU146" s="102"/>
      <c r="HV146" s="102"/>
      <c r="HW146" s="102"/>
      <c r="HX146" s="102"/>
      <c r="HY146" s="102"/>
      <c r="HZ146" s="102"/>
      <c r="IA146" s="102"/>
      <c r="IB146" s="102"/>
      <c r="IC146" s="102"/>
      <c r="ID146" s="102"/>
      <c r="IE146" s="102"/>
      <c r="IF146" s="102"/>
      <c r="IG146" s="102"/>
      <c r="IH146" s="102"/>
      <c r="II146" s="102"/>
      <c r="IJ146" s="102"/>
      <c r="IK146" s="102"/>
      <c r="IL146" s="102"/>
      <c r="IM146" s="102"/>
      <c r="IN146" s="102"/>
      <c r="IO146" s="102"/>
      <c r="IP146" s="102"/>
      <c r="IQ146" s="102"/>
      <c r="IR146" s="102"/>
      <c r="IS146" s="102"/>
      <c r="IT146" s="102"/>
      <c r="IU146" s="102"/>
      <c r="IV146" s="102"/>
      <c r="IW146" s="102"/>
      <c r="IX146" s="102"/>
      <c r="IY146" s="102"/>
      <c r="IZ146" s="102"/>
      <c r="JA146" s="102"/>
      <c r="JB146" s="102"/>
      <c r="JC146" s="102"/>
      <c r="JD146" s="102"/>
      <c r="JE146" s="102"/>
      <c r="JF146" s="102"/>
      <c r="JG146" s="102"/>
      <c r="JH146" s="102"/>
      <c r="JI146" s="102"/>
      <c r="JJ146" s="102"/>
      <c r="JK146" s="102"/>
      <c r="JL146" s="102"/>
      <c r="JM146" s="102"/>
      <c r="JN146" s="102"/>
      <c r="JO146" s="102"/>
      <c r="JP146" s="102"/>
      <c r="JQ146" s="102"/>
      <c r="JR146" s="102"/>
      <c r="JS146" s="102"/>
      <c r="JT146" s="102"/>
      <c r="JU146" s="102"/>
      <c r="JV146" s="102"/>
      <c r="JW146" s="102"/>
      <c r="JX146" s="102"/>
      <c r="JY146" s="102"/>
      <c r="JZ146" s="102"/>
      <c r="KA146" s="102"/>
      <c r="KB146" s="102"/>
      <c r="KC146" s="102"/>
      <c r="KD146" s="102"/>
      <c r="KE146" s="102"/>
      <c r="KF146" s="102"/>
      <c r="KG146" s="102"/>
      <c r="KH146" s="102"/>
      <c r="KI146" s="102"/>
      <c r="KJ146" s="102"/>
      <c r="KK146" s="102"/>
      <c r="KL146" s="102"/>
      <c r="KM146" s="102"/>
      <c r="KN146" s="102"/>
      <c r="KO146" s="102"/>
      <c r="KP146" s="102"/>
      <c r="KQ146" s="102"/>
      <c r="KR146" s="102"/>
      <c r="KS146" s="102"/>
      <c r="KT146" s="102"/>
      <c r="KU146" s="102"/>
      <c r="KV146" s="102"/>
      <c r="KW146" s="102"/>
      <c r="KX146" s="102"/>
      <c r="KY146" s="102"/>
      <c r="KZ146" s="102"/>
      <c r="LA146" s="102"/>
      <c r="LB146" s="102"/>
      <c r="LC146" s="102"/>
      <c r="LD146" s="102"/>
      <c r="LE146" s="102"/>
      <c r="LF146" s="102"/>
      <c r="LG146" s="102"/>
      <c r="LH146" s="102"/>
      <c r="LI146" s="102"/>
      <c r="LJ146" s="102"/>
      <c r="LK146" s="102"/>
      <c r="LL146" s="102"/>
      <c r="LM146" s="102"/>
      <c r="LN146" s="102"/>
      <c r="LO146" s="102"/>
      <c r="LP146" s="102"/>
      <c r="LQ146" s="102"/>
      <c r="LR146" s="102"/>
      <c r="LS146" s="102"/>
      <c r="LT146" s="102"/>
      <c r="LU146" s="102"/>
      <c r="LV146" s="102"/>
      <c r="LW146" s="102"/>
      <c r="LX146" s="102"/>
      <c r="LY146" s="102"/>
      <c r="LZ146" s="102"/>
      <c r="MA146" s="102"/>
      <c r="MB146" s="102"/>
      <c r="MC146" s="102"/>
      <c r="MD146" s="102"/>
      <c r="ME146" s="102"/>
      <c r="MF146" s="102"/>
      <c r="MG146" s="102"/>
      <c r="MH146" s="102"/>
      <c r="MI146" s="102"/>
      <c r="MJ146" s="102"/>
      <c r="MK146" s="102"/>
      <c r="ML146" s="102"/>
      <c r="MM146" s="102"/>
      <c r="MN146" s="102"/>
      <c r="MO146" s="102"/>
      <c r="MP146" s="102"/>
      <c r="MQ146" s="102"/>
      <c r="MR146" s="102"/>
      <c r="MS146" s="102"/>
      <c r="MT146" s="102"/>
      <c r="MU146" s="102"/>
      <c r="MV146" s="102"/>
      <c r="MW146" s="102"/>
      <c r="MX146" s="102"/>
      <c r="MY146" s="102"/>
      <c r="MZ146" s="102"/>
      <c r="NA146" s="102"/>
      <c r="NB146" s="102"/>
      <c r="NC146" s="102"/>
      <c r="ND146" s="102"/>
      <c r="NE146" s="102"/>
      <c r="NF146" s="102"/>
      <c r="NG146" s="102"/>
      <c r="NH146" s="102"/>
      <c r="NI146" s="102"/>
      <c r="NJ146" s="102"/>
      <c r="NK146" s="102"/>
      <c r="NL146" s="102"/>
      <c r="NM146" s="102"/>
      <c r="NN146" s="102"/>
      <c r="NO146" s="102"/>
      <c r="NP146" s="102"/>
      <c r="NQ146" s="102"/>
      <c r="NR146" s="102"/>
      <c r="NS146" s="102"/>
      <c r="NT146" s="102"/>
      <c r="NU146" s="102"/>
      <c r="NV146" s="102"/>
      <c r="NW146" s="102"/>
      <c r="NX146" s="102"/>
      <c r="NY146" s="102"/>
      <c r="NZ146" s="102"/>
      <c r="OA146" s="102"/>
      <c r="OB146" s="102"/>
      <c r="OC146" s="102"/>
      <c r="OD146" s="102"/>
      <c r="OE146" s="102"/>
      <c r="OF146" s="102"/>
      <c r="OG146" s="102"/>
      <c r="OH146" s="102"/>
      <c r="OI146" s="102"/>
      <c r="OJ146" s="102"/>
      <c r="OK146" s="102"/>
      <c r="OL146" s="102"/>
      <c r="OM146" s="102"/>
      <c r="ON146" s="102"/>
      <c r="OO146" s="102"/>
      <c r="OP146" s="102"/>
      <c r="OQ146" s="102"/>
      <c r="OR146" s="102"/>
      <c r="OS146" s="102"/>
      <c r="OT146" s="102"/>
      <c r="OU146" s="102"/>
      <c r="OV146" s="102"/>
      <c r="OW146" s="102"/>
      <c r="OX146" s="102"/>
      <c r="OY146" s="102"/>
      <c r="OZ146" s="102"/>
      <c r="PA146" s="102"/>
      <c r="PB146" s="102"/>
      <c r="PC146" s="102"/>
      <c r="PD146" s="102"/>
      <c r="PE146" s="102"/>
      <c r="PF146" s="102"/>
      <c r="PG146" s="102"/>
      <c r="PH146" s="102"/>
      <c r="PI146" s="102"/>
      <c r="PJ146" s="102"/>
      <c r="PK146" s="102"/>
      <c r="PL146" s="102"/>
      <c r="PM146" s="102"/>
      <c r="PN146" s="102"/>
      <c r="PO146" s="102"/>
      <c r="PP146" s="102"/>
      <c r="PQ146" s="102"/>
      <c r="PR146" s="102"/>
      <c r="PS146" s="102"/>
      <c r="PT146" s="102"/>
      <c r="PU146" s="102"/>
      <c r="PV146" s="102"/>
      <c r="PW146" s="102"/>
      <c r="PX146" s="102"/>
      <c r="PY146" s="102"/>
      <c r="PZ146" s="102"/>
      <c r="QA146" s="102"/>
      <c r="QB146" s="102"/>
      <c r="QC146" s="102"/>
      <c r="QD146" s="102"/>
      <c r="QE146" s="102"/>
      <c r="QF146" s="102"/>
      <c r="QG146" s="102"/>
      <c r="QH146" s="102"/>
      <c r="QI146" s="102"/>
      <c r="QJ146" s="102"/>
      <c r="QK146" s="102"/>
      <c r="QL146" s="102"/>
      <c r="QM146" s="102"/>
      <c r="QN146" s="102"/>
      <c r="QO146" s="102"/>
      <c r="QP146" s="102"/>
      <c r="QQ146" s="102"/>
      <c r="QR146" s="102"/>
      <c r="QS146" s="102"/>
      <c r="QT146" s="102"/>
      <c r="QU146" s="102"/>
      <c r="QV146" s="102"/>
      <c r="QW146" s="102"/>
      <c r="QX146" s="102"/>
      <c r="QY146" s="102"/>
      <c r="QZ146" s="102"/>
      <c r="RA146" s="102"/>
      <c r="RB146" s="102"/>
      <c r="RC146" s="102"/>
      <c r="RD146" s="102"/>
      <c r="RE146" s="102"/>
      <c r="RF146" s="102"/>
      <c r="RG146" s="102"/>
      <c r="RH146" s="102"/>
      <c r="RI146" s="102"/>
      <c r="RJ146" s="102"/>
      <c r="RK146" s="102"/>
      <c r="RL146" s="102"/>
      <c r="RM146" s="102"/>
      <c r="RN146" s="102"/>
      <c r="RO146" s="102"/>
      <c r="RP146" s="102"/>
      <c r="RQ146" s="102"/>
      <c r="RR146" s="102"/>
      <c r="RS146" s="102"/>
      <c r="RT146" s="102"/>
      <c r="RU146" s="102"/>
      <c r="RV146" s="102"/>
      <c r="RW146" s="102"/>
      <c r="RX146" s="102"/>
      <c r="RY146" s="102"/>
      <c r="RZ146" s="102"/>
      <c r="SA146" s="102"/>
      <c r="SB146" s="102"/>
      <c r="SC146" s="102"/>
      <c r="SD146" s="102"/>
      <c r="SE146" s="102"/>
      <c r="SF146" s="102"/>
      <c r="SG146" s="102"/>
      <c r="SH146" s="102"/>
      <c r="SI146" s="102"/>
      <c r="SJ146" s="102"/>
      <c r="SK146" s="102"/>
      <c r="SL146" s="102"/>
      <c r="SM146" s="102"/>
      <c r="SN146" s="102"/>
      <c r="SO146" s="102"/>
      <c r="SP146" s="102"/>
      <c r="SQ146" s="102"/>
      <c r="SR146" s="102"/>
      <c r="SS146" s="102"/>
      <c r="ST146" s="102"/>
      <c r="SU146" s="102"/>
      <c r="SV146" s="102"/>
      <c r="SW146" s="102"/>
      <c r="SX146" s="102"/>
      <c r="SY146" s="102"/>
      <c r="SZ146" s="102"/>
      <c r="TA146" s="102"/>
      <c r="TB146" s="102"/>
      <c r="TC146" s="102"/>
      <c r="TD146" s="102"/>
      <c r="TE146" s="102"/>
      <c r="TF146" s="102"/>
      <c r="TG146" s="102"/>
      <c r="TH146" s="102"/>
      <c r="TI146" s="102"/>
      <c r="TJ146" s="102"/>
      <c r="TK146" s="102"/>
      <c r="TL146" s="102"/>
      <c r="TM146" s="102"/>
      <c r="TN146" s="102"/>
      <c r="TO146" s="102"/>
      <c r="TP146" s="102"/>
      <c r="TQ146" s="102"/>
      <c r="TR146" s="102"/>
      <c r="TS146" s="102"/>
      <c r="TT146" s="102"/>
      <c r="TU146" s="102"/>
      <c r="TV146" s="102"/>
      <c r="TW146" s="102"/>
      <c r="TX146" s="102"/>
      <c r="TY146" s="102"/>
      <c r="TZ146" s="102"/>
      <c r="UA146" s="102"/>
      <c r="UB146" s="102"/>
      <c r="UC146" s="102"/>
      <c r="UD146" s="102"/>
      <c r="UE146" s="102"/>
      <c r="UF146" s="102"/>
      <c r="UG146" s="102"/>
      <c r="UH146" s="102"/>
      <c r="UI146" s="102"/>
      <c r="UJ146" s="102"/>
      <c r="UK146" s="102"/>
      <c r="UL146" s="102"/>
      <c r="UM146" s="102"/>
      <c r="UN146" s="102"/>
      <c r="UO146" s="102"/>
      <c r="UP146" s="102"/>
      <c r="UQ146" s="102"/>
      <c r="UR146" s="102"/>
      <c r="US146" s="102"/>
      <c r="UT146" s="102"/>
      <c r="UU146" s="102"/>
      <c r="UV146" s="102"/>
      <c r="UW146" s="102"/>
      <c r="UX146" s="102"/>
      <c r="UY146" s="102"/>
      <c r="UZ146" s="102"/>
      <c r="VA146" s="102"/>
      <c r="VB146" s="102"/>
      <c r="VC146" s="102"/>
      <c r="VD146" s="102"/>
      <c r="VE146" s="102"/>
      <c r="VF146" s="102"/>
      <c r="VG146" s="102"/>
      <c r="VH146" s="102"/>
      <c r="VI146" s="102"/>
      <c r="VJ146" s="102"/>
      <c r="VK146" s="102"/>
      <c r="VL146" s="102"/>
      <c r="VM146" s="102"/>
      <c r="VN146" s="102"/>
      <c r="VO146" s="102"/>
      <c r="VP146" s="102"/>
      <c r="VQ146" s="102"/>
      <c r="VR146" s="102"/>
      <c r="VS146" s="102"/>
      <c r="VT146" s="102"/>
      <c r="VU146" s="102"/>
      <c r="VV146" s="102"/>
      <c r="VW146" s="102"/>
      <c r="VX146" s="102"/>
      <c r="VY146" s="102"/>
      <c r="VZ146" s="102"/>
      <c r="WA146" s="102"/>
      <c r="WB146" s="102"/>
      <c r="WC146" s="102"/>
      <c r="WD146" s="102"/>
      <c r="WE146" s="102"/>
      <c r="WF146" s="102"/>
      <c r="WG146" s="102"/>
      <c r="WH146" s="102"/>
      <c r="WI146" s="102"/>
      <c r="WJ146" s="102"/>
      <c r="WK146" s="102"/>
      <c r="WL146" s="102"/>
      <c r="WM146" s="102"/>
      <c r="WN146" s="102"/>
      <c r="WO146" s="102"/>
      <c r="WP146" s="102"/>
      <c r="WQ146" s="102"/>
      <c r="WR146" s="102"/>
      <c r="WS146" s="102"/>
      <c r="WT146" s="102"/>
      <c r="WU146" s="102"/>
      <c r="WV146" s="102"/>
      <c r="WW146" s="102"/>
      <c r="WX146" s="102"/>
      <c r="WY146" s="102"/>
      <c r="WZ146" s="102"/>
      <c r="XA146" s="102"/>
      <c r="XB146" s="102"/>
      <c r="XC146" s="102"/>
      <c r="XD146" s="102"/>
      <c r="XE146" s="102"/>
      <c r="XF146" s="102"/>
      <c r="XG146" s="102"/>
      <c r="XH146" s="102"/>
      <c r="XI146" s="102"/>
      <c r="XJ146" s="102"/>
      <c r="XK146" s="102"/>
      <c r="XL146" s="102"/>
      <c r="XM146" s="102"/>
      <c r="XN146" s="102"/>
      <c r="XO146" s="102"/>
      <c r="XP146" s="102"/>
      <c r="XQ146" s="102"/>
      <c r="XR146" s="102"/>
      <c r="XS146" s="102"/>
      <c r="XT146" s="102"/>
      <c r="XU146" s="102"/>
      <c r="XV146" s="102"/>
      <c r="XW146" s="102"/>
      <c r="XX146" s="102"/>
      <c r="XY146" s="102"/>
      <c r="XZ146" s="102"/>
      <c r="YA146" s="102"/>
      <c r="YB146" s="102"/>
      <c r="YC146" s="102"/>
      <c r="YD146" s="102"/>
      <c r="YE146" s="102"/>
      <c r="YF146" s="102"/>
      <c r="YG146" s="102"/>
      <c r="YH146" s="102"/>
      <c r="YI146" s="102"/>
      <c r="YJ146" s="102"/>
      <c r="YK146" s="102"/>
      <c r="YL146" s="102"/>
      <c r="YM146" s="102"/>
      <c r="YN146" s="102"/>
      <c r="YO146" s="102"/>
      <c r="YP146" s="102"/>
      <c r="YQ146" s="102"/>
      <c r="YR146" s="102"/>
      <c r="YS146" s="102"/>
      <c r="YT146" s="102"/>
      <c r="YU146" s="102"/>
      <c r="YV146" s="102"/>
      <c r="YW146" s="102"/>
      <c r="YX146" s="102"/>
      <c r="YY146" s="102"/>
      <c r="YZ146" s="102"/>
      <c r="ZA146" s="102"/>
      <c r="ZB146" s="102"/>
      <c r="ZC146" s="102"/>
      <c r="ZD146" s="102"/>
      <c r="ZE146" s="102"/>
      <c r="ZF146" s="102"/>
      <c r="ZG146" s="102"/>
      <c r="ZH146" s="102"/>
      <c r="ZI146" s="102"/>
      <c r="ZJ146" s="102"/>
      <c r="ZK146" s="102"/>
      <c r="ZL146" s="102"/>
      <c r="ZM146" s="102"/>
      <c r="ZN146" s="102"/>
      <c r="ZO146" s="102"/>
      <c r="ZP146" s="102"/>
      <c r="ZQ146" s="102"/>
      <c r="ZR146" s="102"/>
      <c r="ZS146" s="102"/>
      <c r="ZT146" s="102"/>
      <c r="ZU146" s="102"/>
      <c r="ZV146" s="102"/>
      <c r="ZW146" s="102"/>
      <c r="ZX146" s="102"/>
      <c r="ZY146" s="102"/>
      <c r="ZZ146" s="102"/>
      <c r="AAA146" s="102"/>
      <c r="AAB146" s="102"/>
      <c r="AAC146" s="102"/>
      <c r="AAD146" s="102"/>
      <c r="AAE146" s="102"/>
      <c r="AAF146" s="102"/>
      <c r="AAG146" s="102"/>
      <c r="AAH146" s="102"/>
      <c r="AAI146" s="102"/>
      <c r="AAJ146" s="102"/>
      <c r="AAK146" s="102"/>
      <c r="AAL146" s="102"/>
      <c r="AAM146" s="102"/>
      <c r="AAN146" s="102"/>
      <c r="AAO146" s="102"/>
      <c r="AAP146" s="102"/>
      <c r="AAQ146" s="102"/>
      <c r="AAR146" s="102"/>
      <c r="AAS146" s="102"/>
      <c r="AAT146" s="102"/>
      <c r="AAU146" s="102"/>
      <c r="AAV146" s="102"/>
      <c r="AAW146" s="102"/>
      <c r="AAX146" s="102"/>
      <c r="AAY146" s="102"/>
      <c r="AAZ146" s="102"/>
      <c r="ABA146" s="102"/>
      <c r="ABB146" s="102"/>
      <c r="ABC146" s="102"/>
      <c r="ABD146" s="102"/>
      <c r="ABE146" s="102"/>
      <c r="ABF146" s="102"/>
      <c r="ABG146" s="102"/>
      <c r="ABH146" s="102"/>
      <c r="ABI146" s="102"/>
      <c r="ABJ146" s="102"/>
      <c r="ABK146" s="102"/>
      <c r="ABL146" s="102"/>
      <c r="ABM146" s="102"/>
      <c r="ABN146" s="102"/>
      <c r="ABO146" s="102"/>
      <c r="ABP146" s="102"/>
      <c r="ABQ146" s="102"/>
      <c r="ABR146" s="102"/>
      <c r="ABS146" s="102"/>
      <c r="ABT146" s="102"/>
      <c r="ABU146" s="102"/>
      <c r="ABV146" s="102"/>
      <c r="ABW146" s="102"/>
      <c r="ABX146" s="102"/>
      <c r="ABY146" s="102"/>
      <c r="ABZ146" s="102"/>
      <c r="ACA146" s="102"/>
      <c r="ACB146" s="102"/>
      <c r="ACC146" s="102"/>
      <c r="ACD146" s="102"/>
      <c r="ACE146" s="102"/>
      <c r="ACF146" s="102"/>
      <c r="ACG146" s="102"/>
      <c r="ACH146" s="102"/>
      <c r="ACI146" s="102"/>
      <c r="ACJ146" s="102"/>
      <c r="ACK146" s="102"/>
      <c r="ACL146" s="102"/>
      <c r="ACM146" s="102"/>
      <c r="ACN146" s="102"/>
      <c r="ACO146" s="102"/>
      <c r="ACP146" s="102"/>
      <c r="ACQ146" s="102"/>
      <c r="ACR146" s="102"/>
      <c r="ACS146" s="102"/>
      <c r="ACT146" s="102"/>
      <c r="ACU146" s="102"/>
      <c r="ACV146" s="102"/>
      <c r="ACW146" s="102"/>
      <c r="ACX146" s="102"/>
      <c r="ACY146" s="102"/>
      <c r="ACZ146" s="102"/>
      <c r="ADA146" s="102"/>
      <c r="ADB146" s="102"/>
      <c r="ADC146" s="102"/>
      <c r="ADD146" s="102"/>
      <c r="ADE146" s="102"/>
      <c r="ADF146" s="102"/>
      <c r="ADG146" s="102"/>
      <c r="ADH146" s="102"/>
      <c r="ADI146" s="102"/>
      <c r="ADJ146" s="102"/>
      <c r="ADK146" s="102"/>
      <c r="ADL146" s="102"/>
      <c r="ADM146" s="102"/>
      <c r="ADN146" s="102"/>
      <c r="ADO146" s="102"/>
      <c r="ADP146" s="102"/>
      <c r="ADQ146" s="102"/>
      <c r="ADR146" s="102"/>
      <c r="ADS146" s="102"/>
      <c r="ADT146" s="102"/>
      <c r="ADU146" s="102"/>
      <c r="ADV146" s="102"/>
      <c r="ADW146" s="102"/>
      <c r="ADX146" s="102"/>
      <c r="ADY146" s="102"/>
      <c r="ADZ146" s="102"/>
      <c r="AEA146" s="102"/>
      <c r="AEB146" s="102"/>
      <c r="AEC146" s="102"/>
      <c r="AED146" s="102"/>
      <c r="AEE146" s="102"/>
      <c r="AEF146" s="102"/>
      <c r="AEG146" s="102"/>
      <c r="AEH146" s="102"/>
      <c r="AEI146" s="102"/>
      <c r="AEJ146" s="102"/>
      <c r="AEK146" s="102"/>
      <c r="AEL146" s="102"/>
      <c r="AEM146" s="102"/>
      <c r="AEN146" s="102"/>
      <c r="AEO146" s="102"/>
      <c r="AEP146" s="102"/>
      <c r="AEQ146" s="102"/>
      <c r="AER146" s="102"/>
      <c r="AES146" s="102"/>
      <c r="AET146" s="102"/>
      <c r="AEU146" s="102"/>
      <c r="AEV146" s="102"/>
      <c r="AEW146" s="102"/>
      <c r="AEX146" s="102"/>
      <c r="AEY146" s="102"/>
      <c r="AEZ146" s="102"/>
      <c r="AFA146" s="102"/>
      <c r="AFB146" s="102"/>
      <c r="AFC146" s="102"/>
      <c r="AFD146" s="102"/>
      <c r="AFE146" s="102"/>
      <c r="AFF146" s="102"/>
      <c r="AFG146" s="102"/>
      <c r="AFH146" s="102"/>
      <c r="AFI146" s="102"/>
      <c r="AFJ146" s="102"/>
      <c r="AFK146" s="102"/>
      <c r="AFL146" s="102"/>
      <c r="AFM146" s="102"/>
      <c r="AFN146" s="102"/>
      <c r="AFO146" s="102"/>
      <c r="AFP146" s="102"/>
      <c r="AFQ146" s="102"/>
      <c r="AFR146" s="102"/>
      <c r="AFS146" s="102"/>
      <c r="AFT146" s="102"/>
      <c r="AFU146" s="102"/>
      <c r="AFV146" s="102"/>
      <c r="AFW146" s="102"/>
      <c r="AFX146" s="102"/>
      <c r="AFY146" s="102"/>
      <c r="AFZ146" s="102"/>
      <c r="AGA146" s="102"/>
      <c r="AGB146" s="102"/>
      <c r="AGC146" s="102"/>
      <c r="AGD146" s="102"/>
      <c r="AGE146" s="102"/>
      <c r="AGF146" s="102"/>
      <c r="AGG146" s="102"/>
      <c r="AGH146" s="102"/>
      <c r="AGI146" s="102"/>
      <c r="AGJ146" s="102"/>
      <c r="AGK146" s="102"/>
      <c r="AGL146" s="102"/>
      <c r="AGM146" s="102"/>
      <c r="AGN146" s="102"/>
      <c r="AGO146" s="102"/>
      <c r="AGP146" s="102"/>
      <c r="AGQ146" s="102"/>
      <c r="AGR146" s="102"/>
      <c r="AGS146" s="102"/>
      <c r="AGT146" s="102"/>
      <c r="AGU146" s="102"/>
      <c r="AGV146" s="102"/>
      <c r="AGW146" s="102"/>
      <c r="AGX146" s="102"/>
      <c r="AGY146" s="102"/>
      <c r="AGZ146" s="102"/>
      <c r="AHA146" s="102"/>
      <c r="AHB146" s="102"/>
      <c r="AHC146" s="102"/>
      <c r="AHD146" s="102"/>
      <c r="AHE146" s="102"/>
      <c r="AHF146" s="102"/>
      <c r="AHG146" s="102"/>
      <c r="AHH146" s="102"/>
      <c r="AHI146" s="102"/>
      <c r="AHJ146" s="102"/>
      <c r="AHK146" s="102"/>
      <c r="AHL146" s="102"/>
      <c r="AHM146" s="102"/>
      <c r="AHN146" s="102"/>
      <c r="AHO146" s="102"/>
      <c r="AHP146" s="102"/>
      <c r="AHQ146" s="102"/>
      <c r="AHR146" s="102"/>
      <c r="AHS146" s="102"/>
      <c r="AHT146" s="102"/>
      <c r="AHU146" s="102"/>
      <c r="AHV146" s="102"/>
      <c r="AHW146" s="102"/>
      <c r="AHX146" s="102"/>
      <c r="AHY146" s="102"/>
      <c r="AHZ146" s="102"/>
      <c r="AIA146" s="102"/>
      <c r="AIB146" s="102"/>
      <c r="AIC146" s="102"/>
      <c r="AID146" s="102"/>
      <c r="AIE146" s="102"/>
      <c r="AIF146" s="102"/>
      <c r="AIG146" s="102"/>
      <c r="AIH146" s="102"/>
      <c r="AII146" s="102"/>
      <c r="AIJ146" s="102"/>
      <c r="AIK146" s="102"/>
      <c r="AIL146" s="102"/>
      <c r="AIM146" s="102"/>
      <c r="AIN146" s="102"/>
      <c r="AIO146" s="102"/>
      <c r="AIP146" s="102"/>
      <c r="AIQ146" s="102"/>
      <c r="AIR146" s="102"/>
      <c r="AIS146" s="102"/>
      <c r="AIT146" s="102"/>
      <c r="AIU146" s="102"/>
      <c r="AIV146" s="102"/>
      <c r="AIW146" s="102"/>
      <c r="AIX146" s="102"/>
      <c r="AIY146" s="102"/>
      <c r="AIZ146" s="102"/>
      <c r="AJA146" s="102"/>
      <c r="AJB146" s="102"/>
      <c r="AJC146" s="102"/>
      <c r="AJD146" s="102"/>
      <c r="AJE146" s="102"/>
      <c r="AJF146" s="102"/>
      <c r="AJG146" s="102"/>
      <c r="AJH146" s="102"/>
      <c r="AJI146" s="102"/>
      <c r="AJJ146" s="102"/>
      <c r="AJK146" s="102"/>
      <c r="AJL146" s="102"/>
      <c r="AJM146" s="102"/>
      <c r="AJN146" s="102"/>
      <c r="AJO146" s="102"/>
      <c r="AJP146" s="102"/>
      <c r="AJQ146" s="102"/>
      <c r="AJR146" s="102"/>
      <c r="AJS146" s="102"/>
      <c r="AJT146" s="102"/>
      <c r="AJU146" s="102"/>
      <c r="AJV146" s="102"/>
      <c r="AJW146" s="102"/>
      <c r="AJX146" s="102"/>
      <c r="AJY146" s="102"/>
      <c r="AJZ146" s="102"/>
      <c r="AKA146" s="102"/>
      <c r="AKB146" s="102"/>
      <c r="AKC146" s="102"/>
      <c r="AKD146" s="102"/>
      <c r="AKE146" s="102"/>
      <c r="AKF146" s="102"/>
      <c r="AKG146" s="102"/>
      <c r="AKH146" s="102"/>
      <c r="AKI146" s="102"/>
      <c r="AKJ146" s="102"/>
      <c r="AKK146" s="102"/>
      <c r="AKL146" s="102"/>
      <c r="AKM146" s="102"/>
      <c r="AKN146" s="102"/>
      <c r="AKO146" s="102"/>
      <c r="AKP146" s="102"/>
      <c r="AKQ146" s="102"/>
      <c r="AKR146" s="102"/>
      <c r="AKS146" s="102"/>
      <c r="AKT146" s="102"/>
      <c r="AKU146" s="102"/>
      <c r="AKV146" s="102"/>
      <c r="AKW146" s="102"/>
      <c r="AKX146" s="102"/>
      <c r="AKY146" s="102"/>
      <c r="AKZ146" s="102"/>
      <c r="ALA146" s="102"/>
      <c r="ALB146" s="102"/>
      <c r="ALC146" s="102"/>
      <c r="ALD146" s="102"/>
      <c r="ALE146" s="102"/>
      <c r="ALF146" s="102"/>
      <c r="ALG146" s="102"/>
      <c r="ALH146" s="102"/>
      <c r="ALI146" s="102"/>
      <c r="ALJ146" s="102"/>
      <c r="ALK146" s="102"/>
      <c r="ALL146" s="102"/>
      <c r="ALM146" s="102"/>
      <c r="ALN146" s="102"/>
      <c r="ALO146" s="102"/>
      <c r="ALP146" s="102"/>
      <c r="ALQ146" s="102"/>
      <c r="ALR146" s="102"/>
      <c r="ALS146" s="102"/>
      <c r="ALT146" s="102"/>
      <c r="ALU146" s="102"/>
      <c r="ALV146" s="102"/>
      <c r="ALW146" s="102"/>
      <c r="ALX146" s="102"/>
      <c r="ALY146" s="102"/>
      <c r="ALZ146" s="102"/>
      <c r="AMA146" s="102"/>
      <c r="AMB146" s="102"/>
      <c r="AMC146" s="102"/>
      <c r="AMD146" s="102"/>
      <c r="AME146" s="102"/>
      <c r="AMF146" s="102"/>
      <c r="AMG146" s="102"/>
      <c r="AMH146" s="102"/>
      <c r="AMI146" s="102"/>
      <c r="AMJ146" s="102"/>
      <c r="AMK146" s="102"/>
      <c r="AML146" s="102"/>
    </row>
    <row r="147" spans="1:1026" ht="24" customHeight="1" thickBot="1">
      <c r="A147" s="95"/>
      <c r="B147" s="896" t="s">
        <v>108</v>
      </c>
      <c r="C147" s="1058"/>
      <c r="D147" s="1058"/>
      <c r="E147" s="1058"/>
      <c r="F147" s="1058"/>
      <c r="G147" s="1058"/>
      <c r="H147" s="1059"/>
      <c r="I147" s="95"/>
    </row>
    <row r="148" spans="1:1026">
      <c r="A148" s="95"/>
      <c r="B148" s="899" t="s">
        <v>18</v>
      </c>
      <c r="C148" s="900"/>
      <c r="D148" s="900"/>
      <c r="E148" s="900"/>
      <c r="F148" s="900"/>
      <c r="G148" s="901"/>
      <c r="H148" s="902"/>
      <c r="I148" s="95"/>
    </row>
    <row r="149" spans="1:1026" ht="15.75" customHeight="1">
      <c r="A149" s="95"/>
      <c r="B149" s="69" t="s">
        <v>9</v>
      </c>
      <c r="C149" s="86" t="s">
        <v>288</v>
      </c>
      <c r="D149" s="87"/>
      <c r="E149" s="87"/>
      <c r="F149" s="87"/>
      <c r="G149" s="88"/>
      <c r="H149" s="272" t="e">
        <f>H47</f>
        <v>#REF!</v>
      </c>
      <c r="I149" s="95"/>
    </row>
    <row r="150" spans="1:1026" ht="15.75" customHeight="1">
      <c r="A150" s="95"/>
      <c r="B150" s="69" t="s">
        <v>11</v>
      </c>
      <c r="C150" s="86" t="s">
        <v>110</v>
      </c>
      <c r="D150" s="87"/>
      <c r="E150" s="87"/>
      <c r="F150" s="87"/>
      <c r="G150" s="88"/>
      <c r="H150" s="273" t="e">
        <f>H90</f>
        <v>#REF!</v>
      </c>
      <c r="I150" s="95"/>
      <c r="L150" s="270"/>
    </row>
    <row r="151" spans="1:1026" ht="15.75" customHeight="1">
      <c r="A151" s="95"/>
      <c r="B151" s="69" t="s">
        <v>13</v>
      </c>
      <c r="C151" s="86" t="s">
        <v>111</v>
      </c>
      <c r="D151" s="87"/>
      <c r="E151" s="87"/>
      <c r="F151" s="87"/>
      <c r="G151" s="88"/>
      <c r="H151" s="273" t="e">
        <f>H100</f>
        <v>#REF!</v>
      </c>
      <c r="I151" s="95"/>
    </row>
    <row r="152" spans="1:1026" ht="15.75" customHeight="1">
      <c r="A152" s="95"/>
      <c r="B152" s="69" t="s">
        <v>14</v>
      </c>
      <c r="C152" s="86" t="s">
        <v>112</v>
      </c>
      <c r="D152" s="87"/>
      <c r="E152" s="87"/>
      <c r="F152" s="87"/>
      <c r="G152" s="88"/>
      <c r="H152" s="273" t="e">
        <f>H126</f>
        <v>#REF!</v>
      </c>
      <c r="I152" s="95"/>
    </row>
    <row r="153" spans="1:1026" s="103" customFormat="1" ht="15.75" customHeight="1">
      <c r="A153" s="102"/>
      <c r="B153" s="35" t="s">
        <v>35</v>
      </c>
      <c r="C153" s="86" t="s">
        <v>113</v>
      </c>
      <c r="D153" s="87"/>
      <c r="E153" s="87"/>
      <c r="F153" s="87"/>
      <c r="G153" s="88"/>
      <c r="H153" s="273">
        <f>H131</f>
        <v>173.08445833333334</v>
      </c>
      <c r="J153" s="102"/>
      <c r="K153" s="102"/>
      <c r="L153" s="102"/>
      <c r="M153" s="102"/>
      <c r="N153" s="102"/>
      <c r="O153" s="102"/>
      <c r="P153" s="102"/>
      <c r="Q153" s="102"/>
      <c r="R153" s="102"/>
      <c r="S153" s="102"/>
      <c r="T153" s="102"/>
      <c r="U153" s="102"/>
      <c r="V153" s="102"/>
      <c r="W153" s="102"/>
      <c r="X153" s="102"/>
      <c r="Y153" s="102"/>
      <c r="Z153" s="102"/>
      <c r="AA153" s="102"/>
      <c r="AB153" s="102"/>
      <c r="AC153" s="102"/>
      <c r="AD153" s="102"/>
      <c r="AE153" s="102"/>
      <c r="AF153" s="102"/>
      <c r="AG153" s="102"/>
      <c r="AH153" s="102"/>
      <c r="AI153" s="102"/>
      <c r="AJ153" s="102"/>
      <c r="AK153" s="102"/>
      <c r="AL153" s="102"/>
      <c r="AM153" s="102"/>
      <c r="AN153" s="102"/>
      <c r="AO153" s="102"/>
      <c r="AP153" s="102"/>
      <c r="AQ153" s="102"/>
      <c r="AR153" s="102"/>
      <c r="AS153" s="102"/>
      <c r="AT153" s="102"/>
      <c r="AU153" s="102"/>
      <c r="AV153" s="102"/>
      <c r="AW153" s="102"/>
      <c r="AX153" s="102"/>
      <c r="AY153" s="102"/>
      <c r="AZ153" s="102"/>
      <c r="BA153" s="102"/>
      <c r="BB153" s="102"/>
      <c r="BC153" s="102"/>
      <c r="BD153" s="102"/>
      <c r="BE153" s="102"/>
      <c r="BF153" s="102"/>
      <c r="BG153" s="102"/>
      <c r="BH153" s="102"/>
      <c r="BI153" s="102"/>
      <c r="BJ153" s="102"/>
      <c r="BK153" s="102"/>
      <c r="BL153" s="102"/>
      <c r="BM153" s="102"/>
      <c r="BN153" s="102"/>
      <c r="BO153" s="102"/>
      <c r="BP153" s="102"/>
      <c r="BQ153" s="102"/>
      <c r="BR153" s="102"/>
      <c r="BS153" s="102"/>
      <c r="BT153" s="102"/>
      <c r="BU153" s="102"/>
      <c r="BV153" s="102"/>
      <c r="BW153" s="102"/>
      <c r="BX153" s="102"/>
      <c r="BY153" s="102"/>
      <c r="BZ153" s="102"/>
      <c r="CA153" s="102"/>
      <c r="CB153" s="102"/>
      <c r="CC153" s="102"/>
      <c r="CD153" s="102"/>
      <c r="CE153" s="102"/>
      <c r="CF153" s="102"/>
      <c r="CG153" s="102"/>
      <c r="CH153" s="102"/>
      <c r="CI153" s="102"/>
      <c r="CJ153" s="102"/>
      <c r="CK153" s="102"/>
      <c r="CL153" s="102"/>
      <c r="CM153" s="102"/>
      <c r="CN153" s="102"/>
      <c r="CO153" s="102"/>
      <c r="CP153" s="102"/>
      <c r="CQ153" s="102"/>
      <c r="CR153" s="102"/>
      <c r="CS153" s="102"/>
      <c r="CT153" s="102"/>
      <c r="CU153" s="102"/>
      <c r="CV153" s="102"/>
      <c r="CW153" s="102"/>
      <c r="CX153" s="102"/>
      <c r="CY153" s="102"/>
      <c r="CZ153" s="102"/>
      <c r="DA153" s="102"/>
      <c r="DB153" s="102"/>
      <c r="DC153" s="102"/>
      <c r="DD153" s="102"/>
      <c r="DE153" s="102"/>
      <c r="DF153" s="102"/>
      <c r="DG153" s="102"/>
      <c r="DH153" s="102"/>
      <c r="DI153" s="102"/>
      <c r="DJ153" s="102"/>
      <c r="DK153" s="102"/>
      <c r="DL153" s="102"/>
      <c r="DM153" s="102"/>
      <c r="DN153" s="102"/>
      <c r="DO153" s="102"/>
      <c r="DP153" s="102"/>
      <c r="DQ153" s="102"/>
      <c r="DR153" s="102"/>
      <c r="DS153" s="102"/>
      <c r="DT153" s="102"/>
      <c r="DU153" s="102"/>
      <c r="DV153" s="102"/>
      <c r="DW153" s="102"/>
      <c r="DX153" s="102"/>
      <c r="DY153" s="102"/>
      <c r="DZ153" s="102"/>
      <c r="EA153" s="102"/>
      <c r="EB153" s="102"/>
      <c r="EC153" s="102"/>
      <c r="ED153" s="102"/>
      <c r="EE153" s="102"/>
      <c r="EF153" s="102"/>
      <c r="EG153" s="102"/>
      <c r="EH153" s="102"/>
      <c r="EI153" s="102"/>
      <c r="EJ153" s="102"/>
      <c r="EK153" s="102"/>
      <c r="EL153" s="102"/>
      <c r="EM153" s="102"/>
      <c r="EN153" s="102"/>
      <c r="EO153" s="102"/>
      <c r="EP153" s="102"/>
      <c r="EQ153" s="102"/>
      <c r="ER153" s="102"/>
      <c r="ES153" s="102"/>
      <c r="ET153" s="102"/>
      <c r="EU153" s="102"/>
      <c r="EV153" s="102"/>
      <c r="EW153" s="102"/>
      <c r="EX153" s="102"/>
      <c r="EY153" s="102"/>
      <c r="EZ153" s="102"/>
      <c r="FA153" s="102"/>
      <c r="FB153" s="102"/>
      <c r="FC153" s="102"/>
      <c r="FD153" s="102"/>
      <c r="FE153" s="102"/>
      <c r="FF153" s="102"/>
      <c r="FG153" s="102"/>
      <c r="FH153" s="102"/>
      <c r="FI153" s="102"/>
      <c r="FJ153" s="102"/>
      <c r="FK153" s="102"/>
      <c r="FL153" s="102"/>
      <c r="FM153" s="102"/>
      <c r="FN153" s="102"/>
      <c r="FO153" s="102"/>
      <c r="FP153" s="102"/>
      <c r="FQ153" s="102"/>
      <c r="FR153" s="102"/>
      <c r="FS153" s="102"/>
      <c r="FT153" s="102"/>
      <c r="FU153" s="102"/>
      <c r="FV153" s="102"/>
      <c r="FW153" s="102"/>
      <c r="FX153" s="102"/>
      <c r="FY153" s="102"/>
      <c r="FZ153" s="102"/>
      <c r="GA153" s="102"/>
      <c r="GB153" s="102"/>
      <c r="GC153" s="102"/>
      <c r="GD153" s="102"/>
      <c r="GE153" s="102"/>
      <c r="GF153" s="102"/>
      <c r="GG153" s="102"/>
      <c r="GH153" s="102"/>
      <c r="GI153" s="102"/>
      <c r="GJ153" s="102"/>
      <c r="GK153" s="102"/>
      <c r="GL153" s="102"/>
      <c r="GM153" s="102"/>
      <c r="GN153" s="102"/>
      <c r="GO153" s="102"/>
      <c r="GP153" s="102"/>
      <c r="GQ153" s="102"/>
      <c r="GR153" s="102"/>
      <c r="GS153" s="102"/>
      <c r="GT153" s="102"/>
      <c r="GU153" s="102"/>
      <c r="GV153" s="102"/>
      <c r="GW153" s="102"/>
      <c r="GX153" s="102"/>
      <c r="GY153" s="102"/>
      <c r="GZ153" s="102"/>
      <c r="HA153" s="102"/>
      <c r="HB153" s="102"/>
      <c r="HC153" s="102"/>
      <c r="HD153" s="102"/>
      <c r="HE153" s="102"/>
      <c r="HF153" s="102"/>
      <c r="HG153" s="102"/>
      <c r="HH153" s="102"/>
      <c r="HI153" s="102"/>
      <c r="HJ153" s="102"/>
      <c r="HK153" s="102"/>
      <c r="HL153" s="102"/>
      <c r="HM153" s="102"/>
      <c r="HN153" s="102"/>
      <c r="HO153" s="102"/>
      <c r="HP153" s="102"/>
      <c r="HQ153" s="102"/>
      <c r="HR153" s="102"/>
      <c r="HS153" s="102"/>
      <c r="HT153" s="102"/>
      <c r="HU153" s="102"/>
      <c r="HV153" s="102"/>
      <c r="HW153" s="102"/>
      <c r="HX153" s="102"/>
      <c r="HY153" s="102"/>
      <c r="HZ153" s="102"/>
      <c r="IA153" s="102"/>
      <c r="IB153" s="102"/>
      <c r="IC153" s="102"/>
      <c r="ID153" s="102"/>
      <c r="IE153" s="102"/>
      <c r="IF153" s="102"/>
      <c r="IG153" s="102"/>
      <c r="IH153" s="102"/>
      <c r="II153" s="102"/>
      <c r="IJ153" s="102"/>
      <c r="IK153" s="102"/>
      <c r="IL153" s="102"/>
      <c r="IM153" s="102"/>
      <c r="IN153" s="102"/>
      <c r="IO153" s="102"/>
      <c r="IP153" s="102"/>
      <c r="IQ153" s="102"/>
      <c r="IR153" s="102"/>
      <c r="IS153" s="102"/>
      <c r="IT153" s="102"/>
      <c r="IU153" s="102"/>
      <c r="IV153" s="102"/>
      <c r="IW153" s="102"/>
      <c r="IX153" s="102"/>
      <c r="IY153" s="102"/>
      <c r="IZ153" s="102"/>
      <c r="JA153" s="102"/>
      <c r="JB153" s="102"/>
      <c r="JC153" s="102"/>
      <c r="JD153" s="102"/>
      <c r="JE153" s="102"/>
      <c r="JF153" s="102"/>
      <c r="JG153" s="102"/>
      <c r="JH153" s="102"/>
      <c r="JI153" s="102"/>
      <c r="JJ153" s="102"/>
      <c r="JK153" s="102"/>
      <c r="JL153" s="102"/>
      <c r="JM153" s="102"/>
      <c r="JN153" s="102"/>
      <c r="JO153" s="102"/>
      <c r="JP153" s="102"/>
      <c r="JQ153" s="102"/>
      <c r="JR153" s="102"/>
      <c r="JS153" s="102"/>
      <c r="JT153" s="102"/>
      <c r="JU153" s="102"/>
      <c r="JV153" s="102"/>
      <c r="JW153" s="102"/>
      <c r="JX153" s="102"/>
      <c r="JY153" s="102"/>
      <c r="JZ153" s="102"/>
      <c r="KA153" s="102"/>
      <c r="KB153" s="102"/>
      <c r="KC153" s="102"/>
      <c r="KD153" s="102"/>
      <c r="KE153" s="102"/>
      <c r="KF153" s="102"/>
      <c r="KG153" s="102"/>
      <c r="KH153" s="102"/>
      <c r="KI153" s="102"/>
      <c r="KJ153" s="102"/>
      <c r="KK153" s="102"/>
      <c r="KL153" s="102"/>
      <c r="KM153" s="102"/>
      <c r="KN153" s="102"/>
      <c r="KO153" s="102"/>
      <c r="KP153" s="102"/>
      <c r="KQ153" s="102"/>
      <c r="KR153" s="102"/>
      <c r="KS153" s="102"/>
      <c r="KT153" s="102"/>
      <c r="KU153" s="102"/>
      <c r="KV153" s="102"/>
      <c r="KW153" s="102"/>
      <c r="KX153" s="102"/>
      <c r="KY153" s="102"/>
      <c r="KZ153" s="102"/>
      <c r="LA153" s="102"/>
      <c r="LB153" s="102"/>
      <c r="LC153" s="102"/>
      <c r="LD153" s="102"/>
      <c r="LE153" s="102"/>
      <c r="LF153" s="102"/>
      <c r="LG153" s="102"/>
      <c r="LH153" s="102"/>
      <c r="LI153" s="102"/>
      <c r="LJ153" s="102"/>
      <c r="LK153" s="102"/>
      <c r="LL153" s="102"/>
      <c r="LM153" s="102"/>
      <c r="LN153" s="102"/>
      <c r="LO153" s="102"/>
      <c r="LP153" s="102"/>
      <c r="LQ153" s="102"/>
      <c r="LR153" s="102"/>
      <c r="LS153" s="102"/>
      <c r="LT153" s="102"/>
      <c r="LU153" s="102"/>
      <c r="LV153" s="102"/>
      <c r="LW153" s="102"/>
      <c r="LX153" s="102"/>
      <c r="LY153" s="102"/>
      <c r="LZ153" s="102"/>
      <c r="MA153" s="102"/>
      <c r="MB153" s="102"/>
      <c r="MC153" s="102"/>
      <c r="MD153" s="102"/>
      <c r="ME153" s="102"/>
      <c r="MF153" s="102"/>
      <c r="MG153" s="102"/>
      <c r="MH153" s="102"/>
      <c r="MI153" s="102"/>
      <c r="MJ153" s="102"/>
      <c r="MK153" s="102"/>
      <c r="ML153" s="102"/>
      <c r="MM153" s="102"/>
      <c r="MN153" s="102"/>
      <c r="MO153" s="102"/>
      <c r="MP153" s="102"/>
      <c r="MQ153" s="102"/>
      <c r="MR153" s="102"/>
      <c r="MS153" s="102"/>
      <c r="MT153" s="102"/>
      <c r="MU153" s="102"/>
      <c r="MV153" s="102"/>
      <c r="MW153" s="102"/>
      <c r="MX153" s="102"/>
      <c r="MY153" s="102"/>
      <c r="MZ153" s="102"/>
      <c r="NA153" s="102"/>
      <c r="NB153" s="102"/>
      <c r="NC153" s="102"/>
      <c r="ND153" s="102"/>
      <c r="NE153" s="102"/>
      <c r="NF153" s="102"/>
      <c r="NG153" s="102"/>
      <c r="NH153" s="102"/>
      <c r="NI153" s="102"/>
      <c r="NJ153" s="102"/>
      <c r="NK153" s="102"/>
      <c r="NL153" s="102"/>
      <c r="NM153" s="102"/>
      <c r="NN153" s="102"/>
      <c r="NO153" s="102"/>
      <c r="NP153" s="102"/>
      <c r="NQ153" s="102"/>
      <c r="NR153" s="102"/>
      <c r="NS153" s="102"/>
      <c r="NT153" s="102"/>
      <c r="NU153" s="102"/>
      <c r="NV153" s="102"/>
      <c r="NW153" s="102"/>
      <c r="NX153" s="102"/>
      <c r="NY153" s="102"/>
      <c r="NZ153" s="102"/>
      <c r="OA153" s="102"/>
      <c r="OB153" s="102"/>
      <c r="OC153" s="102"/>
      <c r="OD153" s="102"/>
      <c r="OE153" s="102"/>
      <c r="OF153" s="102"/>
      <c r="OG153" s="102"/>
      <c r="OH153" s="102"/>
      <c r="OI153" s="102"/>
      <c r="OJ153" s="102"/>
      <c r="OK153" s="102"/>
      <c r="OL153" s="102"/>
      <c r="OM153" s="102"/>
      <c r="ON153" s="102"/>
      <c r="OO153" s="102"/>
      <c r="OP153" s="102"/>
      <c r="OQ153" s="102"/>
      <c r="OR153" s="102"/>
      <c r="OS153" s="102"/>
      <c r="OT153" s="102"/>
      <c r="OU153" s="102"/>
      <c r="OV153" s="102"/>
      <c r="OW153" s="102"/>
      <c r="OX153" s="102"/>
      <c r="OY153" s="102"/>
      <c r="OZ153" s="102"/>
      <c r="PA153" s="102"/>
      <c r="PB153" s="102"/>
      <c r="PC153" s="102"/>
      <c r="PD153" s="102"/>
      <c r="PE153" s="102"/>
      <c r="PF153" s="102"/>
      <c r="PG153" s="102"/>
      <c r="PH153" s="102"/>
      <c r="PI153" s="102"/>
      <c r="PJ153" s="102"/>
      <c r="PK153" s="102"/>
      <c r="PL153" s="102"/>
      <c r="PM153" s="102"/>
      <c r="PN153" s="102"/>
      <c r="PO153" s="102"/>
      <c r="PP153" s="102"/>
      <c r="PQ153" s="102"/>
      <c r="PR153" s="102"/>
      <c r="PS153" s="102"/>
      <c r="PT153" s="102"/>
      <c r="PU153" s="102"/>
      <c r="PV153" s="102"/>
      <c r="PW153" s="102"/>
      <c r="PX153" s="102"/>
      <c r="PY153" s="102"/>
      <c r="PZ153" s="102"/>
      <c r="QA153" s="102"/>
      <c r="QB153" s="102"/>
      <c r="QC153" s="102"/>
      <c r="QD153" s="102"/>
      <c r="QE153" s="102"/>
      <c r="QF153" s="102"/>
      <c r="QG153" s="102"/>
      <c r="QH153" s="102"/>
      <c r="QI153" s="102"/>
      <c r="QJ153" s="102"/>
      <c r="QK153" s="102"/>
      <c r="QL153" s="102"/>
      <c r="QM153" s="102"/>
      <c r="QN153" s="102"/>
      <c r="QO153" s="102"/>
      <c r="QP153" s="102"/>
      <c r="QQ153" s="102"/>
      <c r="QR153" s="102"/>
      <c r="QS153" s="102"/>
      <c r="QT153" s="102"/>
      <c r="QU153" s="102"/>
      <c r="QV153" s="102"/>
      <c r="QW153" s="102"/>
      <c r="QX153" s="102"/>
      <c r="QY153" s="102"/>
      <c r="QZ153" s="102"/>
      <c r="RA153" s="102"/>
      <c r="RB153" s="102"/>
      <c r="RC153" s="102"/>
      <c r="RD153" s="102"/>
      <c r="RE153" s="102"/>
      <c r="RF153" s="102"/>
      <c r="RG153" s="102"/>
      <c r="RH153" s="102"/>
      <c r="RI153" s="102"/>
      <c r="RJ153" s="102"/>
      <c r="RK153" s="102"/>
      <c r="RL153" s="102"/>
      <c r="RM153" s="102"/>
      <c r="RN153" s="102"/>
      <c r="RO153" s="102"/>
      <c r="RP153" s="102"/>
      <c r="RQ153" s="102"/>
      <c r="RR153" s="102"/>
      <c r="RS153" s="102"/>
      <c r="RT153" s="102"/>
      <c r="RU153" s="102"/>
      <c r="RV153" s="102"/>
      <c r="RW153" s="102"/>
      <c r="RX153" s="102"/>
      <c r="RY153" s="102"/>
      <c r="RZ153" s="102"/>
      <c r="SA153" s="102"/>
      <c r="SB153" s="102"/>
      <c r="SC153" s="102"/>
      <c r="SD153" s="102"/>
      <c r="SE153" s="102"/>
      <c r="SF153" s="102"/>
      <c r="SG153" s="102"/>
      <c r="SH153" s="102"/>
      <c r="SI153" s="102"/>
      <c r="SJ153" s="102"/>
      <c r="SK153" s="102"/>
      <c r="SL153" s="102"/>
      <c r="SM153" s="102"/>
      <c r="SN153" s="102"/>
      <c r="SO153" s="102"/>
      <c r="SP153" s="102"/>
      <c r="SQ153" s="102"/>
      <c r="SR153" s="102"/>
      <c r="SS153" s="102"/>
      <c r="ST153" s="102"/>
      <c r="SU153" s="102"/>
      <c r="SV153" s="102"/>
      <c r="SW153" s="102"/>
      <c r="SX153" s="102"/>
      <c r="SY153" s="102"/>
      <c r="SZ153" s="102"/>
      <c r="TA153" s="102"/>
      <c r="TB153" s="102"/>
      <c r="TC153" s="102"/>
      <c r="TD153" s="102"/>
      <c r="TE153" s="102"/>
      <c r="TF153" s="102"/>
      <c r="TG153" s="102"/>
      <c r="TH153" s="102"/>
      <c r="TI153" s="102"/>
      <c r="TJ153" s="102"/>
      <c r="TK153" s="102"/>
      <c r="TL153" s="102"/>
      <c r="TM153" s="102"/>
      <c r="TN153" s="102"/>
      <c r="TO153" s="102"/>
      <c r="TP153" s="102"/>
      <c r="TQ153" s="102"/>
      <c r="TR153" s="102"/>
      <c r="TS153" s="102"/>
      <c r="TT153" s="102"/>
      <c r="TU153" s="102"/>
      <c r="TV153" s="102"/>
      <c r="TW153" s="102"/>
      <c r="TX153" s="102"/>
      <c r="TY153" s="102"/>
      <c r="TZ153" s="102"/>
      <c r="UA153" s="102"/>
      <c r="UB153" s="102"/>
      <c r="UC153" s="102"/>
      <c r="UD153" s="102"/>
      <c r="UE153" s="102"/>
      <c r="UF153" s="102"/>
      <c r="UG153" s="102"/>
      <c r="UH153" s="102"/>
      <c r="UI153" s="102"/>
      <c r="UJ153" s="102"/>
      <c r="UK153" s="102"/>
      <c r="UL153" s="102"/>
      <c r="UM153" s="102"/>
      <c r="UN153" s="102"/>
      <c r="UO153" s="102"/>
      <c r="UP153" s="102"/>
      <c r="UQ153" s="102"/>
      <c r="UR153" s="102"/>
      <c r="US153" s="102"/>
      <c r="UT153" s="102"/>
      <c r="UU153" s="102"/>
      <c r="UV153" s="102"/>
      <c r="UW153" s="102"/>
      <c r="UX153" s="102"/>
      <c r="UY153" s="102"/>
      <c r="UZ153" s="102"/>
      <c r="VA153" s="102"/>
      <c r="VB153" s="102"/>
      <c r="VC153" s="102"/>
      <c r="VD153" s="102"/>
      <c r="VE153" s="102"/>
      <c r="VF153" s="102"/>
      <c r="VG153" s="102"/>
      <c r="VH153" s="102"/>
      <c r="VI153" s="102"/>
      <c r="VJ153" s="102"/>
      <c r="VK153" s="102"/>
      <c r="VL153" s="102"/>
      <c r="VM153" s="102"/>
      <c r="VN153" s="102"/>
      <c r="VO153" s="102"/>
      <c r="VP153" s="102"/>
      <c r="VQ153" s="102"/>
      <c r="VR153" s="102"/>
      <c r="VS153" s="102"/>
      <c r="VT153" s="102"/>
      <c r="VU153" s="102"/>
      <c r="VV153" s="102"/>
      <c r="VW153" s="102"/>
      <c r="VX153" s="102"/>
      <c r="VY153" s="102"/>
      <c r="VZ153" s="102"/>
      <c r="WA153" s="102"/>
      <c r="WB153" s="102"/>
      <c r="WC153" s="102"/>
      <c r="WD153" s="102"/>
      <c r="WE153" s="102"/>
      <c r="WF153" s="102"/>
      <c r="WG153" s="102"/>
      <c r="WH153" s="102"/>
      <c r="WI153" s="102"/>
      <c r="WJ153" s="102"/>
      <c r="WK153" s="102"/>
      <c r="WL153" s="102"/>
      <c r="WM153" s="102"/>
      <c r="WN153" s="102"/>
      <c r="WO153" s="102"/>
      <c r="WP153" s="102"/>
      <c r="WQ153" s="102"/>
      <c r="WR153" s="102"/>
      <c r="WS153" s="102"/>
      <c r="WT153" s="102"/>
      <c r="WU153" s="102"/>
      <c r="WV153" s="102"/>
      <c r="WW153" s="102"/>
      <c r="WX153" s="102"/>
      <c r="WY153" s="102"/>
      <c r="WZ153" s="102"/>
      <c r="XA153" s="102"/>
      <c r="XB153" s="102"/>
      <c r="XC153" s="102"/>
      <c r="XD153" s="102"/>
      <c r="XE153" s="102"/>
      <c r="XF153" s="102"/>
      <c r="XG153" s="102"/>
      <c r="XH153" s="102"/>
      <c r="XI153" s="102"/>
      <c r="XJ153" s="102"/>
      <c r="XK153" s="102"/>
      <c r="XL153" s="102"/>
      <c r="XM153" s="102"/>
      <c r="XN153" s="102"/>
      <c r="XO153" s="102"/>
      <c r="XP153" s="102"/>
      <c r="XQ153" s="102"/>
      <c r="XR153" s="102"/>
      <c r="XS153" s="102"/>
      <c r="XT153" s="102"/>
      <c r="XU153" s="102"/>
      <c r="XV153" s="102"/>
      <c r="XW153" s="102"/>
      <c r="XX153" s="102"/>
      <c r="XY153" s="102"/>
      <c r="XZ153" s="102"/>
      <c r="YA153" s="102"/>
      <c r="YB153" s="102"/>
      <c r="YC153" s="102"/>
      <c r="YD153" s="102"/>
      <c r="YE153" s="102"/>
      <c r="YF153" s="102"/>
      <c r="YG153" s="102"/>
      <c r="YH153" s="102"/>
      <c r="YI153" s="102"/>
      <c r="YJ153" s="102"/>
      <c r="YK153" s="102"/>
      <c r="YL153" s="102"/>
      <c r="YM153" s="102"/>
      <c r="YN153" s="102"/>
      <c r="YO153" s="102"/>
      <c r="YP153" s="102"/>
      <c r="YQ153" s="102"/>
      <c r="YR153" s="102"/>
      <c r="YS153" s="102"/>
      <c r="YT153" s="102"/>
      <c r="YU153" s="102"/>
      <c r="YV153" s="102"/>
      <c r="YW153" s="102"/>
      <c r="YX153" s="102"/>
      <c r="YY153" s="102"/>
      <c r="YZ153" s="102"/>
      <c r="ZA153" s="102"/>
      <c r="ZB153" s="102"/>
      <c r="ZC153" s="102"/>
      <c r="ZD153" s="102"/>
      <c r="ZE153" s="102"/>
      <c r="ZF153" s="102"/>
      <c r="ZG153" s="102"/>
      <c r="ZH153" s="102"/>
      <c r="ZI153" s="102"/>
      <c r="ZJ153" s="102"/>
      <c r="ZK153" s="102"/>
      <c r="ZL153" s="102"/>
      <c r="ZM153" s="102"/>
      <c r="ZN153" s="102"/>
      <c r="ZO153" s="102"/>
      <c r="ZP153" s="102"/>
      <c r="ZQ153" s="102"/>
      <c r="ZR153" s="102"/>
      <c r="ZS153" s="102"/>
      <c r="ZT153" s="102"/>
      <c r="ZU153" s="102"/>
      <c r="ZV153" s="102"/>
      <c r="ZW153" s="102"/>
      <c r="ZX153" s="102"/>
      <c r="ZY153" s="102"/>
      <c r="ZZ153" s="102"/>
      <c r="AAA153" s="102"/>
      <c r="AAB153" s="102"/>
      <c r="AAC153" s="102"/>
      <c r="AAD153" s="102"/>
      <c r="AAE153" s="102"/>
      <c r="AAF153" s="102"/>
      <c r="AAG153" s="102"/>
      <c r="AAH153" s="102"/>
      <c r="AAI153" s="102"/>
      <c r="AAJ153" s="102"/>
      <c r="AAK153" s="102"/>
      <c r="AAL153" s="102"/>
      <c r="AAM153" s="102"/>
      <c r="AAN153" s="102"/>
      <c r="AAO153" s="102"/>
      <c r="AAP153" s="102"/>
      <c r="AAQ153" s="102"/>
      <c r="AAR153" s="102"/>
      <c r="AAS153" s="102"/>
      <c r="AAT153" s="102"/>
      <c r="AAU153" s="102"/>
      <c r="AAV153" s="102"/>
      <c r="AAW153" s="102"/>
      <c r="AAX153" s="102"/>
      <c r="AAY153" s="102"/>
      <c r="AAZ153" s="102"/>
      <c r="ABA153" s="102"/>
      <c r="ABB153" s="102"/>
      <c r="ABC153" s="102"/>
      <c r="ABD153" s="102"/>
      <c r="ABE153" s="102"/>
      <c r="ABF153" s="102"/>
      <c r="ABG153" s="102"/>
      <c r="ABH153" s="102"/>
      <c r="ABI153" s="102"/>
      <c r="ABJ153" s="102"/>
      <c r="ABK153" s="102"/>
      <c r="ABL153" s="102"/>
      <c r="ABM153" s="102"/>
      <c r="ABN153" s="102"/>
      <c r="ABO153" s="102"/>
      <c r="ABP153" s="102"/>
      <c r="ABQ153" s="102"/>
      <c r="ABR153" s="102"/>
      <c r="ABS153" s="102"/>
      <c r="ABT153" s="102"/>
      <c r="ABU153" s="102"/>
      <c r="ABV153" s="102"/>
      <c r="ABW153" s="102"/>
      <c r="ABX153" s="102"/>
      <c r="ABY153" s="102"/>
      <c r="ABZ153" s="102"/>
      <c r="ACA153" s="102"/>
      <c r="ACB153" s="102"/>
      <c r="ACC153" s="102"/>
      <c r="ACD153" s="102"/>
      <c r="ACE153" s="102"/>
      <c r="ACF153" s="102"/>
      <c r="ACG153" s="102"/>
      <c r="ACH153" s="102"/>
      <c r="ACI153" s="102"/>
      <c r="ACJ153" s="102"/>
      <c r="ACK153" s="102"/>
      <c r="ACL153" s="102"/>
      <c r="ACM153" s="102"/>
      <c r="ACN153" s="102"/>
      <c r="ACO153" s="102"/>
      <c r="ACP153" s="102"/>
      <c r="ACQ153" s="102"/>
      <c r="ACR153" s="102"/>
      <c r="ACS153" s="102"/>
      <c r="ACT153" s="102"/>
      <c r="ACU153" s="102"/>
      <c r="ACV153" s="102"/>
      <c r="ACW153" s="102"/>
      <c r="ACX153" s="102"/>
      <c r="ACY153" s="102"/>
      <c r="ACZ153" s="102"/>
      <c r="ADA153" s="102"/>
      <c r="ADB153" s="102"/>
      <c r="ADC153" s="102"/>
      <c r="ADD153" s="102"/>
      <c r="ADE153" s="102"/>
      <c r="ADF153" s="102"/>
      <c r="ADG153" s="102"/>
      <c r="ADH153" s="102"/>
      <c r="ADI153" s="102"/>
      <c r="ADJ153" s="102"/>
      <c r="ADK153" s="102"/>
      <c r="ADL153" s="102"/>
      <c r="ADM153" s="102"/>
      <c r="ADN153" s="102"/>
      <c r="ADO153" s="102"/>
      <c r="ADP153" s="102"/>
      <c r="ADQ153" s="102"/>
      <c r="ADR153" s="102"/>
      <c r="ADS153" s="102"/>
      <c r="ADT153" s="102"/>
      <c r="ADU153" s="102"/>
      <c r="ADV153" s="102"/>
      <c r="ADW153" s="102"/>
      <c r="ADX153" s="102"/>
      <c r="ADY153" s="102"/>
      <c r="ADZ153" s="102"/>
      <c r="AEA153" s="102"/>
      <c r="AEB153" s="102"/>
      <c r="AEC153" s="102"/>
      <c r="AED153" s="102"/>
      <c r="AEE153" s="102"/>
      <c r="AEF153" s="102"/>
      <c r="AEG153" s="102"/>
      <c r="AEH153" s="102"/>
      <c r="AEI153" s="102"/>
      <c r="AEJ153" s="102"/>
      <c r="AEK153" s="102"/>
      <c r="AEL153" s="102"/>
      <c r="AEM153" s="102"/>
      <c r="AEN153" s="102"/>
      <c r="AEO153" s="102"/>
      <c r="AEP153" s="102"/>
      <c r="AEQ153" s="102"/>
      <c r="AER153" s="102"/>
      <c r="AES153" s="102"/>
      <c r="AET153" s="102"/>
      <c r="AEU153" s="102"/>
      <c r="AEV153" s="102"/>
      <c r="AEW153" s="102"/>
      <c r="AEX153" s="102"/>
      <c r="AEY153" s="102"/>
      <c r="AEZ153" s="102"/>
      <c r="AFA153" s="102"/>
      <c r="AFB153" s="102"/>
      <c r="AFC153" s="102"/>
      <c r="AFD153" s="102"/>
      <c r="AFE153" s="102"/>
      <c r="AFF153" s="102"/>
      <c r="AFG153" s="102"/>
      <c r="AFH153" s="102"/>
      <c r="AFI153" s="102"/>
      <c r="AFJ153" s="102"/>
      <c r="AFK153" s="102"/>
      <c r="AFL153" s="102"/>
      <c r="AFM153" s="102"/>
      <c r="AFN153" s="102"/>
      <c r="AFO153" s="102"/>
      <c r="AFP153" s="102"/>
      <c r="AFQ153" s="102"/>
      <c r="AFR153" s="102"/>
      <c r="AFS153" s="102"/>
      <c r="AFT153" s="102"/>
      <c r="AFU153" s="102"/>
      <c r="AFV153" s="102"/>
      <c r="AFW153" s="102"/>
      <c r="AFX153" s="102"/>
      <c r="AFY153" s="102"/>
      <c r="AFZ153" s="102"/>
      <c r="AGA153" s="102"/>
      <c r="AGB153" s="102"/>
      <c r="AGC153" s="102"/>
      <c r="AGD153" s="102"/>
      <c r="AGE153" s="102"/>
      <c r="AGF153" s="102"/>
      <c r="AGG153" s="102"/>
      <c r="AGH153" s="102"/>
      <c r="AGI153" s="102"/>
      <c r="AGJ153" s="102"/>
      <c r="AGK153" s="102"/>
      <c r="AGL153" s="102"/>
      <c r="AGM153" s="102"/>
      <c r="AGN153" s="102"/>
      <c r="AGO153" s="102"/>
      <c r="AGP153" s="102"/>
      <c r="AGQ153" s="102"/>
      <c r="AGR153" s="102"/>
      <c r="AGS153" s="102"/>
      <c r="AGT153" s="102"/>
      <c r="AGU153" s="102"/>
      <c r="AGV153" s="102"/>
      <c r="AGW153" s="102"/>
      <c r="AGX153" s="102"/>
      <c r="AGY153" s="102"/>
      <c r="AGZ153" s="102"/>
      <c r="AHA153" s="102"/>
      <c r="AHB153" s="102"/>
      <c r="AHC153" s="102"/>
      <c r="AHD153" s="102"/>
      <c r="AHE153" s="102"/>
      <c r="AHF153" s="102"/>
      <c r="AHG153" s="102"/>
      <c r="AHH153" s="102"/>
      <c r="AHI153" s="102"/>
      <c r="AHJ153" s="102"/>
      <c r="AHK153" s="102"/>
      <c r="AHL153" s="102"/>
      <c r="AHM153" s="102"/>
      <c r="AHN153" s="102"/>
      <c r="AHO153" s="102"/>
      <c r="AHP153" s="102"/>
      <c r="AHQ153" s="102"/>
      <c r="AHR153" s="102"/>
      <c r="AHS153" s="102"/>
      <c r="AHT153" s="102"/>
      <c r="AHU153" s="102"/>
      <c r="AHV153" s="102"/>
      <c r="AHW153" s="102"/>
      <c r="AHX153" s="102"/>
      <c r="AHY153" s="102"/>
      <c r="AHZ153" s="102"/>
      <c r="AIA153" s="102"/>
      <c r="AIB153" s="102"/>
      <c r="AIC153" s="102"/>
      <c r="AID153" s="102"/>
      <c r="AIE153" s="102"/>
      <c r="AIF153" s="102"/>
      <c r="AIG153" s="102"/>
      <c r="AIH153" s="102"/>
      <c r="AII153" s="102"/>
      <c r="AIJ153" s="102"/>
      <c r="AIK153" s="102"/>
      <c r="AIL153" s="102"/>
      <c r="AIM153" s="102"/>
      <c r="AIN153" s="102"/>
      <c r="AIO153" s="102"/>
      <c r="AIP153" s="102"/>
      <c r="AIQ153" s="102"/>
      <c r="AIR153" s="102"/>
      <c r="AIS153" s="102"/>
      <c r="AIT153" s="102"/>
      <c r="AIU153" s="102"/>
      <c r="AIV153" s="102"/>
      <c r="AIW153" s="102"/>
      <c r="AIX153" s="102"/>
      <c r="AIY153" s="102"/>
      <c r="AIZ153" s="102"/>
      <c r="AJA153" s="102"/>
      <c r="AJB153" s="102"/>
      <c r="AJC153" s="102"/>
      <c r="AJD153" s="102"/>
      <c r="AJE153" s="102"/>
      <c r="AJF153" s="102"/>
      <c r="AJG153" s="102"/>
      <c r="AJH153" s="102"/>
      <c r="AJI153" s="102"/>
      <c r="AJJ153" s="102"/>
      <c r="AJK153" s="102"/>
      <c r="AJL153" s="102"/>
      <c r="AJM153" s="102"/>
      <c r="AJN153" s="102"/>
      <c r="AJO153" s="102"/>
      <c r="AJP153" s="102"/>
      <c r="AJQ153" s="102"/>
      <c r="AJR153" s="102"/>
      <c r="AJS153" s="102"/>
      <c r="AJT153" s="102"/>
      <c r="AJU153" s="102"/>
      <c r="AJV153" s="102"/>
      <c r="AJW153" s="102"/>
      <c r="AJX153" s="102"/>
      <c r="AJY153" s="102"/>
      <c r="AJZ153" s="102"/>
      <c r="AKA153" s="102"/>
      <c r="AKB153" s="102"/>
      <c r="AKC153" s="102"/>
      <c r="AKD153" s="102"/>
      <c r="AKE153" s="102"/>
      <c r="AKF153" s="102"/>
      <c r="AKG153" s="102"/>
      <c r="AKH153" s="102"/>
      <c r="AKI153" s="102"/>
      <c r="AKJ153" s="102"/>
      <c r="AKK153" s="102"/>
      <c r="AKL153" s="102"/>
      <c r="AKM153" s="102"/>
      <c r="AKN153" s="102"/>
      <c r="AKO153" s="102"/>
      <c r="AKP153" s="102"/>
      <c r="AKQ153" s="102"/>
      <c r="AKR153" s="102"/>
      <c r="AKS153" s="102"/>
      <c r="AKT153" s="102"/>
      <c r="AKU153" s="102"/>
      <c r="AKV153" s="102"/>
      <c r="AKW153" s="102"/>
      <c r="AKX153" s="102"/>
      <c r="AKY153" s="102"/>
      <c r="AKZ153" s="102"/>
      <c r="ALA153" s="102"/>
      <c r="ALB153" s="102"/>
      <c r="ALC153" s="102"/>
      <c r="ALD153" s="102"/>
      <c r="ALE153" s="102"/>
      <c r="ALF153" s="102"/>
      <c r="ALG153" s="102"/>
      <c r="ALH153" s="102"/>
      <c r="ALI153" s="102"/>
      <c r="ALJ153" s="102"/>
      <c r="ALK153" s="102"/>
      <c r="ALL153" s="102"/>
      <c r="ALM153" s="102"/>
      <c r="ALN153" s="102"/>
      <c r="ALO153" s="102"/>
      <c r="ALP153" s="102"/>
      <c r="ALQ153" s="102"/>
      <c r="ALR153" s="102"/>
      <c r="ALS153" s="102"/>
      <c r="ALT153" s="102"/>
      <c r="ALU153" s="102"/>
      <c r="ALV153" s="102"/>
      <c r="ALW153" s="102"/>
      <c r="ALX153" s="102"/>
      <c r="ALY153" s="102"/>
      <c r="ALZ153" s="102"/>
      <c r="AMA153" s="102"/>
      <c r="AMB153" s="102"/>
      <c r="AMC153" s="102"/>
      <c r="AMD153" s="102"/>
      <c r="AME153" s="102"/>
      <c r="AMF153" s="102"/>
      <c r="AMG153" s="102"/>
      <c r="AMH153" s="102"/>
      <c r="AMI153" s="102"/>
      <c r="AMJ153" s="102"/>
      <c r="AMK153" s="102"/>
      <c r="AML153" s="102"/>
    </row>
    <row r="154" spans="1:1026" s="103" customFormat="1" ht="19.5" customHeight="1">
      <c r="A154" s="102"/>
      <c r="B154" s="275"/>
      <c r="C154" s="903" t="s">
        <v>109</v>
      </c>
      <c r="D154" s="904"/>
      <c r="E154" s="904"/>
      <c r="F154" s="904"/>
      <c r="G154" s="905"/>
      <c r="H154" s="276" t="e">
        <f>SUM(H149:H153)</f>
        <v>#REF!</v>
      </c>
      <c r="J154" s="102"/>
      <c r="K154" s="102"/>
      <c r="L154" s="102"/>
      <c r="M154" s="102"/>
      <c r="N154" s="102"/>
      <c r="O154" s="102"/>
      <c r="P154" s="102"/>
      <c r="Q154" s="102"/>
      <c r="R154" s="102"/>
      <c r="S154" s="102"/>
      <c r="T154" s="102"/>
      <c r="U154" s="102"/>
      <c r="V154" s="102"/>
      <c r="W154" s="102"/>
      <c r="X154" s="102"/>
      <c r="Y154" s="102"/>
      <c r="Z154" s="102"/>
      <c r="AA154" s="102"/>
      <c r="AB154" s="102"/>
      <c r="AC154" s="102"/>
      <c r="AD154" s="102"/>
      <c r="AE154" s="102"/>
      <c r="AF154" s="102"/>
      <c r="AG154" s="102"/>
      <c r="AH154" s="102"/>
      <c r="AI154" s="102"/>
      <c r="AJ154" s="102"/>
      <c r="AK154" s="102"/>
      <c r="AL154" s="102"/>
      <c r="AM154" s="102"/>
      <c r="AN154" s="102"/>
      <c r="AO154" s="102"/>
      <c r="AP154" s="102"/>
      <c r="AQ154" s="102"/>
      <c r="AR154" s="102"/>
      <c r="AS154" s="102"/>
      <c r="AT154" s="102"/>
      <c r="AU154" s="102"/>
      <c r="AV154" s="102"/>
      <c r="AW154" s="102"/>
      <c r="AX154" s="102"/>
      <c r="AY154" s="102"/>
      <c r="AZ154" s="102"/>
      <c r="BA154" s="102"/>
      <c r="BB154" s="102"/>
      <c r="BC154" s="102"/>
      <c r="BD154" s="102"/>
      <c r="BE154" s="102"/>
      <c r="BF154" s="102"/>
      <c r="BG154" s="102"/>
      <c r="BH154" s="102"/>
      <c r="BI154" s="102"/>
      <c r="BJ154" s="102"/>
      <c r="BK154" s="102"/>
      <c r="BL154" s="102"/>
      <c r="BM154" s="102"/>
      <c r="BN154" s="102"/>
      <c r="BO154" s="102"/>
      <c r="BP154" s="102"/>
      <c r="BQ154" s="102"/>
      <c r="BR154" s="102"/>
      <c r="BS154" s="102"/>
      <c r="BT154" s="102"/>
      <c r="BU154" s="102"/>
      <c r="BV154" s="102"/>
      <c r="BW154" s="102"/>
      <c r="BX154" s="102"/>
      <c r="BY154" s="102"/>
      <c r="BZ154" s="102"/>
      <c r="CA154" s="102"/>
      <c r="CB154" s="102"/>
      <c r="CC154" s="102"/>
      <c r="CD154" s="102"/>
      <c r="CE154" s="102"/>
      <c r="CF154" s="102"/>
      <c r="CG154" s="102"/>
      <c r="CH154" s="102"/>
      <c r="CI154" s="102"/>
      <c r="CJ154" s="102"/>
      <c r="CK154" s="102"/>
      <c r="CL154" s="102"/>
      <c r="CM154" s="102"/>
      <c r="CN154" s="102"/>
      <c r="CO154" s="102"/>
      <c r="CP154" s="102"/>
      <c r="CQ154" s="102"/>
      <c r="CR154" s="102"/>
      <c r="CS154" s="102"/>
      <c r="CT154" s="102"/>
      <c r="CU154" s="102"/>
      <c r="CV154" s="102"/>
      <c r="CW154" s="102"/>
      <c r="CX154" s="102"/>
      <c r="CY154" s="102"/>
      <c r="CZ154" s="102"/>
      <c r="DA154" s="102"/>
      <c r="DB154" s="102"/>
      <c r="DC154" s="102"/>
      <c r="DD154" s="102"/>
      <c r="DE154" s="102"/>
      <c r="DF154" s="102"/>
      <c r="DG154" s="102"/>
      <c r="DH154" s="102"/>
      <c r="DI154" s="102"/>
      <c r="DJ154" s="102"/>
      <c r="DK154" s="102"/>
      <c r="DL154" s="102"/>
      <c r="DM154" s="102"/>
      <c r="DN154" s="102"/>
      <c r="DO154" s="102"/>
      <c r="DP154" s="102"/>
      <c r="DQ154" s="102"/>
      <c r="DR154" s="102"/>
      <c r="DS154" s="102"/>
      <c r="DT154" s="102"/>
      <c r="DU154" s="102"/>
      <c r="DV154" s="102"/>
      <c r="DW154" s="102"/>
      <c r="DX154" s="102"/>
      <c r="DY154" s="102"/>
      <c r="DZ154" s="102"/>
      <c r="EA154" s="102"/>
      <c r="EB154" s="102"/>
      <c r="EC154" s="102"/>
      <c r="ED154" s="102"/>
      <c r="EE154" s="102"/>
      <c r="EF154" s="102"/>
      <c r="EG154" s="102"/>
      <c r="EH154" s="102"/>
      <c r="EI154" s="102"/>
      <c r="EJ154" s="102"/>
      <c r="EK154" s="102"/>
      <c r="EL154" s="102"/>
      <c r="EM154" s="102"/>
      <c r="EN154" s="102"/>
      <c r="EO154" s="102"/>
      <c r="EP154" s="102"/>
      <c r="EQ154" s="102"/>
      <c r="ER154" s="102"/>
      <c r="ES154" s="102"/>
      <c r="ET154" s="102"/>
      <c r="EU154" s="102"/>
      <c r="EV154" s="102"/>
      <c r="EW154" s="102"/>
      <c r="EX154" s="102"/>
      <c r="EY154" s="102"/>
      <c r="EZ154" s="102"/>
      <c r="FA154" s="102"/>
      <c r="FB154" s="102"/>
      <c r="FC154" s="102"/>
      <c r="FD154" s="102"/>
      <c r="FE154" s="102"/>
      <c r="FF154" s="102"/>
      <c r="FG154" s="102"/>
      <c r="FH154" s="102"/>
      <c r="FI154" s="102"/>
      <c r="FJ154" s="102"/>
      <c r="FK154" s="102"/>
      <c r="FL154" s="102"/>
      <c r="FM154" s="102"/>
      <c r="FN154" s="102"/>
      <c r="FO154" s="102"/>
      <c r="FP154" s="102"/>
      <c r="FQ154" s="102"/>
      <c r="FR154" s="102"/>
      <c r="FS154" s="102"/>
      <c r="FT154" s="102"/>
      <c r="FU154" s="102"/>
      <c r="FV154" s="102"/>
      <c r="FW154" s="102"/>
      <c r="FX154" s="102"/>
      <c r="FY154" s="102"/>
      <c r="FZ154" s="102"/>
      <c r="GA154" s="102"/>
      <c r="GB154" s="102"/>
      <c r="GC154" s="102"/>
      <c r="GD154" s="102"/>
      <c r="GE154" s="102"/>
      <c r="GF154" s="102"/>
      <c r="GG154" s="102"/>
      <c r="GH154" s="102"/>
      <c r="GI154" s="102"/>
      <c r="GJ154" s="102"/>
      <c r="GK154" s="102"/>
      <c r="GL154" s="102"/>
      <c r="GM154" s="102"/>
      <c r="GN154" s="102"/>
      <c r="GO154" s="102"/>
      <c r="GP154" s="102"/>
      <c r="GQ154" s="102"/>
      <c r="GR154" s="102"/>
      <c r="GS154" s="102"/>
      <c r="GT154" s="102"/>
      <c r="GU154" s="102"/>
      <c r="GV154" s="102"/>
      <c r="GW154" s="102"/>
      <c r="GX154" s="102"/>
      <c r="GY154" s="102"/>
      <c r="GZ154" s="102"/>
      <c r="HA154" s="102"/>
      <c r="HB154" s="102"/>
      <c r="HC154" s="102"/>
      <c r="HD154" s="102"/>
      <c r="HE154" s="102"/>
      <c r="HF154" s="102"/>
      <c r="HG154" s="102"/>
      <c r="HH154" s="102"/>
      <c r="HI154" s="102"/>
      <c r="HJ154" s="102"/>
      <c r="HK154" s="102"/>
      <c r="HL154" s="102"/>
      <c r="HM154" s="102"/>
      <c r="HN154" s="102"/>
      <c r="HO154" s="102"/>
      <c r="HP154" s="102"/>
      <c r="HQ154" s="102"/>
      <c r="HR154" s="102"/>
      <c r="HS154" s="102"/>
      <c r="HT154" s="102"/>
      <c r="HU154" s="102"/>
      <c r="HV154" s="102"/>
      <c r="HW154" s="102"/>
      <c r="HX154" s="102"/>
      <c r="HY154" s="102"/>
      <c r="HZ154" s="102"/>
      <c r="IA154" s="102"/>
      <c r="IB154" s="102"/>
      <c r="IC154" s="102"/>
      <c r="ID154" s="102"/>
      <c r="IE154" s="102"/>
      <c r="IF154" s="102"/>
      <c r="IG154" s="102"/>
      <c r="IH154" s="102"/>
      <c r="II154" s="102"/>
      <c r="IJ154" s="102"/>
      <c r="IK154" s="102"/>
      <c r="IL154" s="102"/>
      <c r="IM154" s="102"/>
      <c r="IN154" s="102"/>
      <c r="IO154" s="102"/>
      <c r="IP154" s="102"/>
      <c r="IQ154" s="102"/>
      <c r="IR154" s="102"/>
      <c r="IS154" s="102"/>
      <c r="IT154" s="102"/>
      <c r="IU154" s="102"/>
      <c r="IV154" s="102"/>
      <c r="IW154" s="102"/>
      <c r="IX154" s="102"/>
      <c r="IY154" s="102"/>
      <c r="IZ154" s="102"/>
      <c r="JA154" s="102"/>
      <c r="JB154" s="102"/>
      <c r="JC154" s="102"/>
      <c r="JD154" s="102"/>
      <c r="JE154" s="102"/>
      <c r="JF154" s="102"/>
      <c r="JG154" s="102"/>
      <c r="JH154" s="102"/>
      <c r="JI154" s="102"/>
      <c r="JJ154" s="102"/>
      <c r="JK154" s="102"/>
      <c r="JL154" s="102"/>
      <c r="JM154" s="102"/>
      <c r="JN154" s="102"/>
      <c r="JO154" s="102"/>
      <c r="JP154" s="102"/>
      <c r="JQ154" s="102"/>
      <c r="JR154" s="102"/>
      <c r="JS154" s="102"/>
      <c r="JT154" s="102"/>
      <c r="JU154" s="102"/>
      <c r="JV154" s="102"/>
      <c r="JW154" s="102"/>
      <c r="JX154" s="102"/>
      <c r="JY154" s="102"/>
      <c r="JZ154" s="102"/>
      <c r="KA154" s="102"/>
      <c r="KB154" s="102"/>
      <c r="KC154" s="102"/>
      <c r="KD154" s="102"/>
      <c r="KE154" s="102"/>
      <c r="KF154" s="102"/>
      <c r="KG154" s="102"/>
      <c r="KH154" s="102"/>
      <c r="KI154" s="102"/>
      <c r="KJ154" s="102"/>
      <c r="KK154" s="102"/>
      <c r="KL154" s="102"/>
      <c r="KM154" s="102"/>
      <c r="KN154" s="102"/>
      <c r="KO154" s="102"/>
      <c r="KP154" s="102"/>
      <c r="KQ154" s="102"/>
      <c r="KR154" s="102"/>
      <c r="KS154" s="102"/>
      <c r="KT154" s="102"/>
      <c r="KU154" s="102"/>
      <c r="KV154" s="102"/>
      <c r="KW154" s="102"/>
      <c r="KX154" s="102"/>
      <c r="KY154" s="102"/>
      <c r="KZ154" s="102"/>
      <c r="LA154" s="102"/>
      <c r="LB154" s="102"/>
      <c r="LC154" s="102"/>
      <c r="LD154" s="102"/>
      <c r="LE154" s="102"/>
      <c r="LF154" s="102"/>
      <c r="LG154" s="102"/>
      <c r="LH154" s="102"/>
      <c r="LI154" s="102"/>
      <c r="LJ154" s="102"/>
      <c r="LK154" s="102"/>
      <c r="LL154" s="102"/>
      <c r="LM154" s="102"/>
      <c r="LN154" s="102"/>
      <c r="LO154" s="102"/>
      <c r="LP154" s="102"/>
      <c r="LQ154" s="102"/>
      <c r="LR154" s="102"/>
      <c r="LS154" s="102"/>
      <c r="LT154" s="102"/>
      <c r="LU154" s="102"/>
      <c r="LV154" s="102"/>
      <c r="LW154" s="102"/>
      <c r="LX154" s="102"/>
      <c r="LY154" s="102"/>
      <c r="LZ154" s="102"/>
      <c r="MA154" s="102"/>
      <c r="MB154" s="102"/>
      <c r="MC154" s="102"/>
      <c r="MD154" s="102"/>
      <c r="ME154" s="102"/>
      <c r="MF154" s="102"/>
      <c r="MG154" s="102"/>
      <c r="MH154" s="102"/>
      <c r="MI154" s="102"/>
      <c r="MJ154" s="102"/>
      <c r="MK154" s="102"/>
      <c r="ML154" s="102"/>
      <c r="MM154" s="102"/>
      <c r="MN154" s="102"/>
      <c r="MO154" s="102"/>
      <c r="MP154" s="102"/>
      <c r="MQ154" s="102"/>
      <c r="MR154" s="102"/>
      <c r="MS154" s="102"/>
      <c r="MT154" s="102"/>
      <c r="MU154" s="102"/>
      <c r="MV154" s="102"/>
      <c r="MW154" s="102"/>
      <c r="MX154" s="102"/>
      <c r="MY154" s="102"/>
      <c r="MZ154" s="102"/>
      <c r="NA154" s="102"/>
      <c r="NB154" s="102"/>
      <c r="NC154" s="102"/>
      <c r="ND154" s="102"/>
      <c r="NE154" s="102"/>
      <c r="NF154" s="102"/>
      <c r="NG154" s="102"/>
      <c r="NH154" s="102"/>
      <c r="NI154" s="102"/>
      <c r="NJ154" s="102"/>
      <c r="NK154" s="102"/>
      <c r="NL154" s="102"/>
      <c r="NM154" s="102"/>
      <c r="NN154" s="102"/>
      <c r="NO154" s="102"/>
      <c r="NP154" s="102"/>
      <c r="NQ154" s="102"/>
      <c r="NR154" s="102"/>
      <c r="NS154" s="102"/>
      <c r="NT154" s="102"/>
      <c r="NU154" s="102"/>
      <c r="NV154" s="102"/>
      <c r="NW154" s="102"/>
      <c r="NX154" s="102"/>
      <c r="NY154" s="102"/>
      <c r="NZ154" s="102"/>
      <c r="OA154" s="102"/>
      <c r="OB154" s="102"/>
      <c r="OC154" s="102"/>
      <c r="OD154" s="102"/>
      <c r="OE154" s="102"/>
      <c r="OF154" s="102"/>
      <c r="OG154" s="102"/>
      <c r="OH154" s="102"/>
      <c r="OI154" s="102"/>
      <c r="OJ154" s="102"/>
      <c r="OK154" s="102"/>
      <c r="OL154" s="102"/>
      <c r="OM154" s="102"/>
      <c r="ON154" s="102"/>
      <c r="OO154" s="102"/>
      <c r="OP154" s="102"/>
      <c r="OQ154" s="102"/>
      <c r="OR154" s="102"/>
      <c r="OS154" s="102"/>
      <c r="OT154" s="102"/>
      <c r="OU154" s="102"/>
      <c r="OV154" s="102"/>
      <c r="OW154" s="102"/>
      <c r="OX154" s="102"/>
      <c r="OY154" s="102"/>
      <c r="OZ154" s="102"/>
      <c r="PA154" s="102"/>
      <c r="PB154" s="102"/>
      <c r="PC154" s="102"/>
      <c r="PD154" s="102"/>
      <c r="PE154" s="102"/>
      <c r="PF154" s="102"/>
      <c r="PG154" s="102"/>
      <c r="PH154" s="102"/>
      <c r="PI154" s="102"/>
      <c r="PJ154" s="102"/>
      <c r="PK154" s="102"/>
      <c r="PL154" s="102"/>
      <c r="PM154" s="102"/>
      <c r="PN154" s="102"/>
      <c r="PO154" s="102"/>
      <c r="PP154" s="102"/>
      <c r="PQ154" s="102"/>
      <c r="PR154" s="102"/>
      <c r="PS154" s="102"/>
      <c r="PT154" s="102"/>
      <c r="PU154" s="102"/>
      <c r="PV154" s="102"/>
      <c r="PW154" s="102"/>
      <c r="PX154" s="102"/>
      <c r="PY154" s="102"/>
      <c r="PZ154" s="102"/>
      <c r="QA154" s="102"/>
      <c r="QB154" s="102"/>
      <c r="QC154" s="102"/>
      <c r="QD154" s="102"/>
      <c r="QE154" s="102"/>
      <c r="QF154" s="102"/>
      <c r="QG154" s="102"/>
      <c r="QH154" s="102"/>
      <c r="QI154" s="102"/>
      <c r="QJ154" s="102"/>
      <c r="QK154" s="102"/>
      <c r="QL154" s="102"/>
      <c r="QM154" s="102"/>
      <c r="QN154" s="102"/>
      <c r="QO154" s="102"/>
      <c r="QP154" s="102"/>
      <c r="QQ154" s="102"/>
      <c r="QR154" s="102"/>
      <c r="QS154" s="102"/>
      <c r="QT154" s="102"/>
      <c r="QU154" s="102"/>
      <c r="QV154" s="102"/>
      <c r="QW154" s="102"/>
      <c r="QX154" s="102"/>
      <c r="QY154" s="102"/>
      <c r="QZ154" s="102"/>
      <c r="RA154" s="102"/>
      <c r="RB154" s="102"/>
      <c r="RC154" s="102"/>
      <c r="RD154" s="102"/>
      <c r="RE154" s="102"/>
      <c r="RF154" s="102"/>
      <c r="RG154" s="102"/>
      <c r="RH154" s="102"/>
      <c r="RI154" s="102"/>
      <c r="RJ154" s="102"/>
      <c r="RK154" s="102"/>
      <c r="RL154" s="102"/>
      <c r="RM154" s="102"/>
      <c r="RN154" s="102"/>
      <c r="RO154" s="102"/>
      <c r="RP154" s="102"/>
      <c r="RQ154" s="102"/>
      <c r="RR154" s="102"/>
      <c r="RS154" s="102"/>
      <c r="RT154" s="102"/>
      <c r="RU154" s="102"/>
      <c r="RV154" s="102"/>
      <c r="RW154" s="102"/>
      <c r="RX154" s="102"/>
      <c r="RY154" s="102"/>
      <c r="RZ154" s="102"/>
      <c r="SA154" s="102"/>
      <c r="SB154" s="102"/>
      <c r="SC154" s="102"/>
      <c r="SD154" s="102"/>
      <c r="SE154" s="102"/>
      <c r="SF154" s="102"/>
      <c r="SG154" s="102"/>
      <c r="SH154" s="102"/>
      <c r="SI154" s="102"/>
      <c r="SJ154" s="102"/>
      <c r="SK154" s="102"/>
      <c r="SL154" s="102"/>
      <c r="SM154" s="102"/>
      <c r="SN154" s="102"/>
      <c r="SO154" s="102"/>
      <c r="SP154" s="102"/>
      <c r="SQ154" s="102"/>
      <c r="SR154" s="102"/>
      <c r="SS154" s="102"/>
      <c r="ST154" s="102"/>
      <c r="SU154" s="102"/>
      <c r="SV154" s="102"/>
      <c r="SW154" s="102"/>
      <c r="SX154" s="102"/>
      <c r="SY154" s="102"/>
      <c r="SZ154" s="102"/>
      <c r="TA154" s="102"/>
      <c r="TB154" s="102"/>
      <c r="TC154" s="102"/>
      <c r="TD154" s="102"/>
      <c r="TE154" s="102"/>
      <c r="TF154" s="102"/>
      <c r="TG154" s="102"/>
      <c r="TH154" s="102"/>
      <c r="TI154" s="102"/>
      <c r="TJ154" s="102"/>
      <c r="TK154" s="102"/>
      <c r="TL154" s="102"/>
      <c r="TM154" s="102"/>
      <c r="TN154" s="102"/>
      <c r="TO154" s="102"/>
      <c r="TP154" s="102"/>
      <c r="TQ154" s="102"/>
      <c r="TR154" s="102"/>
      <c r="TS154" s="102"/>
      <c r="TT154" s="102"/>
      <c r="TU154" s="102"/>
      <c r="TV154" s="102"/>
      <c r="TW154" s="102"/>
      <c r="TX154" s="102"/>
      <c r="TY154" s="102"/>
      <c r="TZ154" s="102"/>
      <c r="UA154" s="102"/>
      <c r="UB154" s="102"/>
      <c r="UC154" s="102"/>
      <c r="UD154" s="102"/>
      <c r="UE154" s="102"/>
      <c r="UF154" s="102"/>
      <c r="UG154" s="102"/>
      <c r="UH154" s="102"/>
      <c r="UI154" s="102"/>
      <c r="UJ154" s="102"/>
      <c r="UK154" s="102"/>
      <c r="UL154" s="102"/>
      <c r="UM154" s="102"/>
      <c r="UN154" s="102"/>
      <c r="UO154" s="102"/>
      <c r="UP154" s="102"/>
      <c r="UQ154" s="102"/>
      <c r="UR154" s="102"/>
      <c r="US154" s="102"/>
      <c r="UT154" s="102"/>
      <c r="UU154" s="102"/>
      <c r="UV154" s="102"/>
      <c r="UW154" s="102"/>
      <c r="UX154" s="102"/>
      <c r="UY154" s="102"/>
      <c r="UZ154" s="102"/>
      <c r="VA154" s="102"/>
      <c r="VB154" s="102"/>
      <c r="VC154" s="102"/>
      <c r="VD154" s="102"/>
      <c r="VE154" s="102"/>
      <c r="VF154" s="102"/>
      <c r="VG154" s="102"/>
      <c r="VH154" s="102"/>
      <c r="VI154" s="102"/>
      <c r="VJ154" s="102"/>
      <c r="VK154" s="102"/>
      <c r="VL154" s="102"/>
      <c r="VM154" s="102"/>
      <c r="VN154" s="102"/>
      <c r="VO154" s="102"/>
      <c r="VP154" s="102"/>
      <c r="VQ154" s="102"/>
      <c r="VR154" s="102"/>
      <c r="VS154" s="102"/>
      <c r="VT154" s="102"/>
      <c r="VU154" s="102"/>
      <c r="VV154" s="102"/>
      <c r="VW154" s="102"/>
      <c r="VX154" s="102"/>
      <c r="VY154" s="102"/>
      <c r="VZ154" s="102"/>
      <c r="WA154" s="102"/>
      <c r="WB154" s="102"/>
      <c r="WC154" s="102"/>
      <c r="WD154" s="102"/>
      <c r="WE154" s="102"/>
      <c r="WF154" s="102"/>
      <c r="WG154" s="102"/>
      <c r="WH154" s="102"/>
      <c r="WI154" s="102"/>
      <c r="WJ154" s="102"/>
      <c r="WK154" s="102"/>
      <c r="WL154" s="102"/>
      <c r="WM154" s="102"/>
      <c r="WN154" s="102"/>
      <c r="WO154" s="102"/>
      <c r="WP154" s="102"/>
      <c r="WQ154" s="102"/>
      <c r="WR154" s="102"/>
      <c r="WS154" s="102"/>
      <c r="WT154" s="102"/>
      <c r="WU154" s="102"/>
      <c r="WV154" s="102"/>
      <c r="WW154" s="102"/>
      <c r="WX154" s="102"/>
      <c r="WY154" s="102"/>
      <c r="WZ154" s="102"/>
      <c r="XA154" s="102"/>
      <c r="XB154" s="102"/>
      <c r="XC154" s="102"/>
      <c r="XD154" s="102"/>
      <c r="XE154" s="102"/>
      <c r="XF154" s="102"/>
      <c r="XG154" s="102"/>
      <c r="XH154" s="102"/>
      <c r="XI154" s="102"/>
      <c r="XJ154" s="102"/>
      <c r="XK154" s="102"/>
      <c r="XL154" s="102"/>
      <c r="XM154" s="102"/>
      <c r="XN154" s="102"/>
      <c r="XO154" s="102"/>
      <c r="XP154" s="102"/>
      <c r="XQ154" s="102"/>
      <c r="XR154" s="102"/>
      <c r="XS154" s="102"/>
      <c r="XT154" s="102"/>
      <c r="XU154" s="102"/>
      <c r="XV154" s="102"/>
      <c r="XW154" s="102"/>
      <c r="XX154" s="102"/>
      <c r="XY154" s="102"/>
      <c r="XZ154" s="102"/>
      <c r="YA154" s="102"/>
      <c r="YB154" s="102"/>
      <c r="YC154" s="102"/>
      <c r="YD154" s="102"/>
      <c r="YE154" s="102"/>
      <c r="YF154" s="102"/>
      <c r="YG154" s="102"/>
      <c r="YH154" s="102"/>
      <c r="YI154" s="102"/>
      <c r="YJ154" s="102"/>
      <c r="YK154" s="102"/>
      <c r="YL154" s="102"/>
      <c r="YM154" s="102"/>
      <c r="YN154" s="102"/>
      <c r="YO154" s="102"/>
      <c r="YP154" s="102"/>
      <c r="YQ154" s="102"/>
      <c r="YR154" s="102"/>
      <c r="YS154" s="102"/>
      <c r="YT154" s="102"/>
      <c r="YU154" s="102"/>
      <c r="YV154" s="102"/>
      <c r="YW154" s="102"/>
      <c r="YX154" s="102"/>
      <c r="YY154" s="102"/>
      <c r="YZ154" s="102"/>
      <c r="ZA154" s="102"/>
      <c r="ZB154" s="102"/>
      <c r="ZC154" s="102"/>
      <c r="ZD154" s="102"/>
      <c r="ZE154" s="102"/>
      <c r="ZF154" s="102"/>
      <c r="ZG154" s="102"/>
      <c r="ZH154" s="102"/>
      <c r="ZI154" s="102"/>
      <c r="ZJ154" s="102"/>
      <c r="ZK154" s="102"/>
      <c r="ZL154" s="102"/>
      <c r="ZM154" s="102"/>
      <c r="ZN154" s="102"/>
      <c r="ZO154" s="102"/>
      <c r="ZP154" s="102"/>
      <c r="ZQ154" s="102"/>
      <c r="ZR154" s="102"/>
      <c r="ZS154" s="102"/>
      <c r="ZT154" s="102"/>
      <c r="ZU154" s="102"/>
      <c r="ZV154" s="102"/>
      <c r="ZW154" s="102"/>
      <c r="ZX154" s="102"/>
      <c r="ZY154" s="102"/>
      <c r="ZZ154" s="102"/>
      <c r="AAA154" s="102"/>
      <c r="AAB154" s="102"/>
      <c r="AAC154" s="102"/>
      <c r="AAD154" s="102"/>
      <c r="AAE154" s="102"/>
      <c r="AAF154" s="102"/>
      <c r="AAG154" s="102"/>
      <c r="AAH154" s="102"/>
      <c r="AAI154" s="102"/>
      <c r="AAJ154" s="102"/>
      <c r="AAK154" s="102"/>
      <c r="AAL154" s="102"/>
      <c r="AAM154" s="102"/>
      <c r="AAN154" s="102"/>
      <c r="AAO154" s="102"/>
      <c r="AAP154" s="102"/>
      <c r="AAQ154" s="102"/>
      <c r="AAR154" s="102"/>
      <c r="AAS154" s="102"/>
      <c r="AAT154" s="102"/>
      <c r="AAU154" s="102"/>
      <c r="AAV154" s="102"/>
      <c r="AAW154" s="102"/>
      <c r="AAX154" s="102"/>
      <c r="AAY154" s="102"/>
      <c r="AAZ154" s="102"/>
      <c r="ABA154" s="102"/>
      <c r="ABB154" s="102"/>
      <c r="ABC154" s="102"/>
      <c r="ABD154" s="102"/>
      <c r="ABE154" s="102"/>
      <c r="ABF154" s="102"/>
      <c r="ABG154" s="102"/>
      <c r="ABH154" s="102"/>
      <c r="ABI154" s="102"/>
      <c r="ABJ154" s="102"/>
      <c r="ABK154" s="102"/>
      <c r="ABL154" s="102"/>
      <c r="ABM154" s="102"/>
      <c r="ABN154" s="102"/>
      <c r="ABO154" s="102"/>
      <c r="ABP154" s="102"/>
      <c r="ABQ154" s="102"/>
      <c r="ABR154" s="102"/>
      <c r="ABS154" s="102"/>
      <c r="ABT154" s="102"/>
      <c r="ABU154" s="102"/>
      <c r="ABV154" s="102"/>
      <c r="ABW154" s="102"/>
      <c r="ABX154" s="102"/>
      <c r="ABY154" s="102"/>
      <c r="ABZ154" s="102"/>
      <c r="ACA154" s="102"/>
      <c r="ACB154" s="102"/>
      <c r="ACC154" s="102"/>
      <c r="ACD154" s="102"/>
      <c r="ACE154" s="102"/>
      <c r="ACF154" s="102"/>
      <c r="ACG154" s="102"/>
      <c r="ACH154" s="102"/>
      <c r="ACI154" s="102"/>
      <c r="ACJ154" s="102"/>
      <c r="ACK154" s="102"/>
      <c r="ACL154" s="102"/>
      <c r="ACM154" s="102"/>
      <c r="ACN154" s="102"/>
      <c r="ACO154" s="102"/>
      <c r="ACP154" s="102"/>
      <c r="ACQ154" s="102"/>
      <c r="ACR154" s="102"/>
      <c r="ACS154" s="102"/>
      <c r="ACT154" s="102"/>
      <c r="ACU154" s="102"/>
      <c r="ACV154" s="102"/>
      <c r="ACW154" s="102"/>
      <c r="ACX154" s="102"/>
      <c r="ACY154" s="102"/>
      <c r="ACZ154" s="102"/>
      <c r="ADA154" s="102"/>
      <c r="ADB154" s="102"/>
      <c r="ADC154" s="102"/>
      <c r="ADD154" s="102"/>
      <c r="ADE154" s="102"/>
      <c r="ADF154" s="102"/>
      <c r="ADG154" s="102"/>
      <c r="ADH154" s="102"/>
      <c r="ADI154" s="102"/>
      <c r="ADJ154" s="102"/>
      <c r="ADK154" s="102"/>
      <c r="ADL154" s="102"/>
      <c r="ADM154" s="102"/>
      <c r="ADN154" s="102"/>
      <c r="ADO154" s="102"/>
      <c r="ADP154" s="102"/>
      <c r="ADQ154" s="102"/>
      <c r="ADR154" s="102"/>
      <c r="ADS154" s="102"/>
      <c r="ADT154" s="102"/>
      <c r="ADU154" s="102"/>
      <c r="ADV154" s="102"/>
      <c r="ADW154" s="102"/>
      <c r="ADX154" s="102"/>
      <c r="ADY154" s="102"/>
      <c r="ADZ154" s="102"/>
      <c r="AEA154" s="102"/>
      <c r="AEB154" s="102"/>
      <c r="AEC154" s="102"/>
      <c r="AED154" s="102"/>
      <c r="AEE154" s="102"/>
      <c r="AEF154" s="102"/>
      <c r="AEG154" s="102"/>
      <c r="AEH154" s="102"/>
      <c r="AEI154" s="102"/>
      <c r="AEJ154" s="102"/>
      <c r="AEK154" s="102"/>
      <c r="AEL154" s="102"/>
      <c r="AEM154" s="102"/>
      <c r="AEN154" s="102"/>
      <c r="AEO154" s="102"/>
      <c r="AEP154" s="102"/>
      <c r="AEQ154" s="102"/>
      <c r="AER154" s="102"/>
      <c r="AES154" s="102"/>
      <c r="AET154" s="102"/>
      <c r="AEU154" s="102"/>
      <c r="AEV154" s="102"/>
      <c r="AEW154" s="102"/>
      <c r="AEX154" s="102"/>
      <c r="AEY154" s="102"/>
      <c r="AEZ154" s="102"/>
      <c r="AFA154" s="102"/>
      <c r="AFB154" s="102"/>
      <c r="AFC154" s="102"/>
      <c r="AFD154" s="102"/>
      <c r="AFE154" s="102"/>
      <c r="AFF154" s="102"/>
      <c r="AFG154" s="102"/>
      <c r="AFH154" s="102"/>
      <c r="AFI154" s="102"/>
      <c r="AFJ154" s="102"/>
      <c r="AFK154" s="102"/>
      <c r="AFL154" s="102"/>
      <c r="AFM154" s="102"/>
      <c r="AFN154" s="102"/>
      <c r="AFO154" s="102"/>
      <c r="AFP154" s="102"/>
      <c r="AFQ154" s="102"/>
      <c r="AFR154" s="102"/>
      <c r="AFS154" s="102"/>
      <c r="AFT154" s="102"/>
      <c r="AFU154" s="102"/>
      <c r="AFV154" s="102"/>
      <c r="AFW154" s="102"/>
      <c r="AFX154" s="102"/>
      <c r="AFY154" s="102"/>
      <c r="AFZ154" s="102"/>
      <c r="AGA154" s="102"/>
      <c r="AGB154" s="102"/>
      <c r="AGC154" s="102"/>
      <c r="AGD154" s="102"/>
      <c r="AGE154" s="102"/>
      <c r="AGF154" s="102"/>
      <c r="AGG154" s="102"/>
      <c r="AGH154" s="102"/>
      <c r="AGI154" s="102"/>
      <c r="AGJ154" s="102"/>
      <c r="AGK154" s="102"/>
      <c r="AGL154" s="102"/>
      <c r="AGM154" s="102"/>
      <c r="AGN154" s="102"/>
      <c r="AGO154" s="102"/>
      <c r="AGP154" s="102"/>
      <c r="AGQ154" s="102"/>
      <c r="AGR154" s="102"/>
      <c r="AGS154" s="102"/>
      <c r="AGT154" s="102"/>
      <c r="AGU154" s="102"/>
      <c r="AGV154" s="102"/>
      <c r="AGW154" s="102"/>
      <c r="AGX154" s="102"/>
      <c r="AGY154" s="102"/>
      <c r="AGZ154" s="102"/>
      <c r="AHA154" s="102"/>
      <c r="AHB154" s="102"/>
      <c r="AHC154" s="102"/>
      <c r="AHD154" s="102"/>
      <c r="AHE154" s="102"/>
      <c r="AHF154" s="102"/>
      <c r="AHG154" s="102"/>
      <c r="AHH154" s="102"/>
      <c r="AHI154" s="102"/>
      <c r="AHJ154" s="102"/>
      <c r="AHK154" s="102"/>
      <c r="AHL154" s="102"/>
      <c r="AHM154" s="102"/>
      <c r="AHN154" s="102"/>
      <c r="AHO154" s="102"/>
      <c r="AHP154" s="102"/>
      <c r="AHQ154" s="102"/>
      <c r="AHR154" s="102"/>
      <c r="AHS154" s="102"/>
      <c r="AHT154" s="102"/>
      <c r="AHU154" s="102"/>
      <c r="AHV154" s="102"/>
      <c r="AHW154" s="102"/>
      <c r="AHX154" s="102"/>
      <c r="AHY154" s="102"/>
      <c r="AHZ154" s="102"/>
      <c r="AIA154" s="102"/>
      <c r="AIB154" s="102"/>
      <c r="AIC154" s="102"/>
      <c r="AID154" s="102"/>
      <c r="AIE154" s="102"/>
      <c r="AIF154" s="102"/>
      <c r="AIG154" s="102"/>
      <c r="AIH154" s="102"/>
      <c r="AII154" s="102"/>
      <c r="AIJ154" s="102"/>
      <c r="AIK154" s="102"/>
      <c r="AIL154" s="102"/>
      <c r="AIM154" s="102"/>
      <c r="AIN154" s="102"/>
      <c r="AIO154" s="102"/>
      <c r="AIP154" s="102"/>
      <c r="AIQ154" s="102"/>
      <c r="AIR154" s="102"/>
      <c r="AIS154" s="102"/>
      <c r="AIT154" s="102"/>
      <c r="AIU154" s="102"/>
      <c r="AIV154" s="102"/>
      <c r="AIW154" s="102"/>
      <c r="AIX154" s="102"/>
      <c r="AIY154" s="102"/>
      <c r="AIZ154" s="102"/>
      <c r="AJA154" s="102"/>
      <c r="AJB154" s="102"/>
      <c r="AJC154" s="102"/>
      <c r="AJD154" s="102"/>
      <c r="AJE154" s="102"/>
      <c r="AJF154" s="102"/>
      <c r="AJG154" s="102"/>
      <c r="AJH154" s="102"/>
      <c r="AJI154" s="102"/>
      <c r="AJJ154" s="102"/>
      <c r="AJK154" s="102"/>
      <c r="AJL154" s="102"/>
      <c r="AJM154" s="102"/>
      <c r="AJN154" s="102"/>
      <c r="AJO154" s="102"/>
      <c r="AJP154" s="102"/>
      <c r="AJQ154" s="102"/>
      <c r="AJR154" s="102"/>
      <c r="AJS154" s="102"/>
      <c r="AJT154" s="102"/>
      <c r="AJU154" s="102"/>
      <c r="AJV154" s="102"/>
      <c r="AJW154" s="102"/>
      <c r="AJX154" s="102"/>
      <c r="AJY154" s="102"/>
      <c r="AJZ154" s="102"/>
      <c r="AKA154" s="102"/>
      <c r="AKB154" s="102"/>
      <c r="AKC154" s="102"/>
      <c r="AKD154" s="102"/>
      <c r="AKE154" s="102"/>
      <c r="AKF154" s="102"/>
      <c r="AKG154" s="102"/>
      <c r="AKH154" s="102"/>
      <c r="AKI154" s="102"/>
      <c r="AKJ154" s="102"/>
      <c r="AKK154" s="102"/>
      <c r="AKL154" s="102"/>
      <c r="AKM154" s="102"/>
      <c r="AKN154" s="102"/>
      <c r="AKO154" s="102"/>
      <c r="AKP154" s="102"/>
      <c r="AKQ154" s="102"/>
      <c r="AKR154" s="102"/>
      <c r="AKS154" s="102"/>
      <c r="AKT154" s="102"/>
      <c r="AKU154" s="102"/>
      <c r="AKV154" s="102"/>
      <c r="AKW154" s="102"/>
      <c r="AKX154" s="102"/>
      <c r="AKY154" s="102"/>
      <c r="AKZ154" s="102"/>
      <c r="ALA154" s="102"/>
      <c r="ALB154" s="102"/>
      <c r="ALC154" s="102"/>
      <c r="ALD154" s="102"/>
      <c r="ALE154" s="102"/>
      <c r="ALF154" s="102"/>
      <c r="ALG154" s="102"/>
      <c r="ALH154" s="102"/>
      <c r="ALI154" s="102"/>
      <c r="ALJ154" s="102"/>
      <c r="ALK154" s="102"/>
      <c r="ALL154" s="102"/>
      <c r="ALM154" s="102"/>
      <c r="ALN154" s="102"/>
      <c r="ALO154" s="102"/>
      <c r="ALP154" s="102"/>
      <c r="ALQ154" s="102"/>
      <c r="ALR154" s="102"/>
      <c r="ALS154" s="102"/>
      <c r="ALT154" s="102"/>
      <c r="ALU154" s="102"/>
      <c r="ALV154" s="102"/>
      <c r="ALW154" s="102"/>
      <c r="ALX154" s="102"/>
      <c r="ALY154" s="102"/>
      <c r="ALZ154" s="102"/>
      <c r="AMA154" s="102"/>
      <c r="AMB154" s="102"/>
      <c r="AMC154" s="102"/>
      <c r="AMD154" s="102"/>
      <c r="AME154" s="102"/>
      <c r="AMF154" s="102"/>
      <c r="AMG154" s="102"/>
      <c r="AMH154" s="102"/>
      <c r="AMI154" s="102"/>
      <c r="AMJ154" s="102"/>
      <c r="AMK154" s="102"/>
      <c r="AML154" s="102"/>
    </row>
    <row r="155" spans="1:1026" s="103" customFormat="1" ht="15.75" customHeight="1">
      <c r="A155" s="102"/>
      <c r="B155" s="275" t="s">
        <v>36</v>
      </c>
      <c r="C155" s="277" t="s">
        <v>128</v>
      </c>
      <c r="D155" s="278"/>
      <c r="E155" s="278"/>
      <c r="F155" s="278"/>
      <c r="G155" s="279"/>
      <c r="H155" s="280" t="e">
        <f>H145</f>
        <v>#REF!</v>
      </c>
      <c r="J155" s="102"/>
      <c r="K155" s="102"/>
      <c r="L155" s="102"/>
      <c r="M155" s="102"/>
      <c r="N155" s="102"/>
      <c r="O155" s="102"/>
      <c r="P155" s="102"/>
      <c r="Q155" s="102"/>
      <c r="R155" s="102"/>
      <c r="S155" s="102"/>
      <c r="T155" s="102"/>
      <c r="U155" s="102"/>
      <c r="V155" s="102"/>
      <c r="W155" s="102"/>
      <c r="X155" s="102"/>
      <c r="Y155" s="102"/>
      <c r="Z155" s="102"/>
      <c r="AA155" s="102"/>
      <c r="AB155" s="102"/>
      <c r="AC155" s="102"/>
      <c r="AD155" s="102"/>
      <c r="AE155" s="102"/>
      <c r="AF155" s="102"/>
      <c r="AG155" s="102"/>
      <c r="AH155" s="102"/>
      <c r="AI155" s="102"/>
      <c r="AJ155" s="102"/>
      <c r="AK155" s="102"/>
      <c r="AL155" s="102"/>
      <c r="AM155" s="102"/>
      <c r="AN155" s="102"/>
      <c r="AO155" s="102"/>
      <c r="AP155" s="102"/>
      <c r="AQ155" s="102"/>
      <c r="AR155" s="102"/>
      <c r="AS155" s="102"/>
      <c r="AT155" s="102"/>
      <c r="AU155" s="102"/>
      <c r="AV155" s="102"/>
      <c r="AW155" s="102"/>
      <c r="AX155" s="102"/>
      <c r="AY155" s="102"/>
      <c r="AZ155" s="102"/>
      <c r="BA155" s="102"/>
      <c r="BB155" s="102"/>
      <c r="BC155" s="102"/>
      <c r="BD155" s="102"/>
      <c r="BE155" s="102"/>
      <c r="BF155" s="102"/>
      <c r="BG155" s="102"/>
      <c r="BH155" s="102"/>
      <c r="BI155" s="102"/>
      <c r="BJ155" s="102"/>
      <c r="BK155" s="102"/>
      <c r="BL155" s="102"/>
      <c r="BM155" s="102"/>
      <c r="BN155" s="102"/>
      <c r="BO155" s="102"/>
      <c r="BP155" s="102"/>
      <c r="BQ155" s="102"/>
      <c r="BR155" s="102"/>
      <c r="BS155" s="102"/>
      <c r="BT155" s="102"/>
      <c r="BU155" s="102"/>
      <c r="BV155" s="102"/>
      <c r="BW155" s="102"/>
      <c r="BX155" s="102"/>
      <c r="BY155" s="102"/>
      <c r="BZ155" s="102"/>
      <c r="CA155" s="102"/>
      <c r="CB155" s="102"/>
      <c r="CC155" s="102"/>
      <c r="CD155" s="102"/>
      <c r="CE155" s="102"/>
      <c r="CF155" s="102"/>
      <c r="CG155" s="102"/>
      <c r="CH155" s="102"/>
      <c r="CI155" s="102"/>
      <c r="CJ155" s="102"/>
      <c r="CK155" s="102"/>
      <c r="CL155" s="102"/>
      <c r="CM155" s="102"/>
      <c r="CN155" s="102"/>
      <c r="CO155" s="102"/>
      <c r="CP155" s="102"/>
      <c r="CQ155" s="102"/>
      <c r="CR155" s="102"/>
      <c r="CS155" s="102"/>
      <c r="CT155" s="102"/>
      <c r="CU155" s="102"/>
      <c r="CV155" s="102"/>
      <c r="CW155" s="102"/>
      <c r="CX155" s="102"/>
      <c r="CY155" s="102"/>
      <c r="CZ155" s="102"/>
      <c r="DA155" s="102"/>
      <c r="DB155" s="102"/>
      <c r="DC155" s="102"/>
      <c r="DD155" s="102"/>
      <c r="DE155" s="102"/>
      <c r="DF155" s="102"/>
      <c r="DG155" s="102"/>
      <c r="DH155" s="102"/>
      <c r="DI155" s="102"/>
      <c r="DJ155" s="102"/>
      <c r="DK155" s="102"/>
      <c r="DL155" s="102"/>
      <c r="DM155" s="102"/>
      <c r="DN155" s="102"/>
      <c r="DO155" s="102"/>
      <c r="DP155" s="102"/>
      <c r="DQ155" s="102"/>
      <c r="DR155" s="102"/>
      <c r="DS155" s="102"/>
      <c r="DT155" s="102"/>
      <c r="DU155" s="102"/>
      <c r="DV155" s="102"/>
      <c r="DW155" s="102"/>
      <c r="DX155" s="102"/>
      <c r="DY155" s="102"/>
      <c r="DZ155" s="102"/>
      <c r="EA155" s="102"/>
      <c r="EB155" s="102"/>
      <c r="EC155" s="102"/>
      <c r="ED155" s="102"/>
      <c r="EE155" s="102"/>
      <c r="EF155" s="102"/>
      <c r="EG155" s="102"/>
      <c r="EH155" s="102"/>
      <c r="EI155" s="102"/>
      <c r="EJ155" s="102"/>
      <c r="EK155" s="102"/>
      <c r="EL155" s="102"/>
      <c r="EM155" s="102"/>
      <c r="EN155" s="102"/>
      <c r="EO155" s="102"/>
      <c r="EP155" s="102"/>
      <c r="EQ155" s="102"/>
      <c r="ER155" s="102"/>
      <c r="ES155" s="102"/>
      <c r="ET155" s="102"/>
      <c r="EU155" s="102"/>
      <c r="EV155" s="102"/>
      <c r="EW155" s="102"/>
      <c r="EX155" s="102"/>
      <c r="EY155" s="102"/>
      <c r="EZ155" s="102"/>
      <c r="FA155" s="102"/>
      <c r="FB155" s="102"/>
      <c r="FC155" s="102"/>
      <c r="FD155" s="102"/>
      <c r="FE155" s="102"/>
      <c r="FF155" s="102"/>
      <c r="FG155" s="102"/>
      <c r="FH155" s="102"/>
      <c r="FI155" s="102"/>
      <c r="FJ155" s="102"/>
      <c r="FK155" s="102"/>
      <c r="FL155" s="102"/>
      <c r="FM155" s="102"/>
      <c r="FN155" s="102"/>
      <c r="FO155" s="102"/>
      <c r="FP155" s="102"/>
      <c r="FQ155" s="102"/>
      <c r="FR155" s="102"/>
      <c r="FS155" s="102"/>
      <c r="FT155" s="102"/>
      <c r="FU155" s="102"/>
      <c r="FV155" s="102"/>
      <c r="FW155" s="102"/>
      <c r="FX155" s="102"/>
      <c r="FY155" s="102"/>
      <c r="FZ155" s="102"/>
      <c r="GA155" s="102"/>
      <c r="GB155" s="102"/>
      <c r="GC155" s="102"/>
      <c r="GD155" s="102"/>
      <c r="GE155" s="102"/>
      <c r="GF155" s="102"/>
      <c r="GG155" s="102"/>
      <c r="GH155" s="102"/>
      <c r="GI155" s="102"/>
      <c r="GJ155" s="102"/>
      <c r="GK155" s="102"/>
      <c r="GL155" s="102"/>
      <c r="GM155" s="102"/>
      <c r="GN155" s="102"/>
      <c r="GO155" s="102"/>
      <c r="GP155" s="102"/>
      <c r="GQ155" s="102"/>
      <c r="GR155" s="102"/>
      <c r="GS155" s="102"/>
      <c r="GT155" s="102"/>
      <c r="GU155" s="102"/>
      <c r="GV155" s="102"/>
      <c r="GW155" s="102"/>
      <c r="GX155" s="102"/>
      <c r="GY155" s="102"/>
      <c r="GZ155" s="102"/>
      <c r="HA155" s="102"/>
      <c r="HB155" s="102"/>
      <c r="HC155" s="102"/>
      <c r="HD155" s="102"/>
      <c r="HE155" s="102"/>
      <c r="HF155" s="102"/>
      <c r="HG155" s="102"/>
      <c r="HH155" s="102"/>
      <c r="HI155" s="102"/>
      <c r="HJ155" s="102"/>
      <c r="HK155" s="102"/>
      <c r="HL155" s="102"/>
      <c r="HM155" s="102"/>
      <c r="HN155" s="102"/>
      <c r="HO155" s="102"/>
      <c r="HP155" s="102"/>
      <c r="HQ155" s="102"/>
      <c r="HR155" s="102"/>
      <c r="HS155" s="102"/>
      <c r="HT155" s="102"/>
      <c r="HU155" s="102"/>
      <c r="HV155" s="102"/>
      <c r="HW155" s="102"/>
      <c r="HX155" s="102"/>
      <c r="HY155" s="102"/>
      <c r="HZ155" s="102"/>
      <c r="IA155" s="102"/>
      <c r="IB155" s="102"/>
      <c r="IC155" s="102"/>
      <c r="ID155" s="102"/>
      <c r="IE155" s="102"/>
      <c r="IF155" s="102"/>
      <c r="IG155" s="102"/>
      <c r="IH155" s="102"/>
      <c r="II155" s="102"/>
      <c r="IJ155" s="102"/>
      <c r="IK155" s="102"/>
      <c r="IL155" s="102"/>
      <c r="IM155" s="102"/>
      <c r="IN155" s="102"/>
      <c r="IO155" s="102"/>
      <c r="IP155" s="102"/>
      <c r="IQ155" s="102"/>
      <c r="IR155" s="102"/>
      <c r="IS155" s="102"/>
      <c r="IT155" s="102"/>
      <c r="IU155" s="102"/>
      <c r="IV155" s="102"/>
      <c r="IW155" s="102"/>
      <c r="IX155" s="102"/>
      <c r="IY155" s="102"/>
      <c r="IZ155" s="102"/>
      <c r="JA155" s="102"/>
      <c r="JB155" s="102"/>
      <c r="JC155" s="102"/>
      <c r="JD155" s="102"/>
      <c r="JE155" s="102"/>
      <c r="JF155" s="102"/>
      <c r="JG155" s="102"/>
      <c r="JH155" s="102"/>
      <c r="JI155" s="102"/>
      <c r="JJ155" s="102"/>
      <c r="JK155" s="102"/>
      <c r="JL155" s="102"/>
      <c r="JM155" s="102"/>
      <c r="JN155" s="102"/>
      <c r="JO155" s="102"/>
      <c r="JP155" s="102"/>
      <c r="JQ155" s="102"/>
      <c r="JR155" s="102"/>
      <c r="JS155" s="102"/>
      <c r="JT155" s="102"/>
      <c r="JU155" s="102"/>
      <c r="JV155" s="102"/>
      <c r="JW155" s="102"/>
      <c r="JX155" s="102"/>
      <c r="JY155" s="102"/>
      <c r="JZ155" s="102"/>
      <c r="KA155" s="102"/>
      <c r="KB155" s="102"/>
      <c r="KC155" s="102"/>
      <c r="KD155" s="102"/>
      <c r="KE155" s="102"/>
      <c r="KF155" s="102"/>
      <c r="KG155" s="102"/>
      <c r="KH155" s="102"/>
      <c r="KI155" s="102"/>
      <c r="KJ155" s="102"/>
      <c r="KK155" s="102"/>
      <c r="KL155" s="102"/>
      <c r="KM155" s="102"/>
      <c r="KN155" s="102"/>
      <c r="KO155" s="102"/>
      <c r="KP155" s="102"/>
      <c r="KQ155" s="102"/>
      <c r="KR155" s="102"/>
      <c r="KS155" s="102"/>
      <c r="KT155" s="102"/>
      <c r="KU155" s="102"/>
      <c r="KV155" s="102"/>
      <c r="KW155" s="102"/>
      <c r="KX155" s="102"/>
      <c r="KY155" s="102"/>
      <c r="KZ155" s="102"/>
      <c r="LA155" s="102"/>
      <c r="LB155" s="102"/>
      <c r="LC155" s="102"/>
      <c r="LD155" s="102"/>
      <c r="LE155" s="102"/>
      <c r="LF155" s="102"/>
      <c r="LG155" s="102"/>
      <c r="LH155" s="102"/>
      <c r="LI155" s="102"/>
      <c r="LJ155" s="102"/>
      <c r="LK155" s="102"/>
      <c r="LL155" s="102"/>
      <c r="LM155" s="102"/>
      <c r="LN155" s="102"/>
      <c r="LO155" s="102"/>
      <c r="LP155" s="102"/>
      <c r="LQ155" s="102"/>
      <c r="LR155" s="102"/>
      <c r="LS155" s="102"/>
      <c r="LT155" s="102"/>
      <c r="LU155" s="102"/>
      <c r="LV155" s="102"/>
      <c r="LW155" s="102"/>
      <c r="LX155" s="102"/>
      <c r="LY155" s="102"/>
      <c r="LZ155" s="102"/>
      <c r="MA155" s="102"/>
      <c r="MB155" s="102"/>
      <c r="MC155" s="102"/>
      <c r="MD155" s="102"/>
      <c r="ME155" s="102"/>
      <c r="MF155" s="102"/>
      <c r="MG155" s="102"/>
      <c r="MH155" s="102"/>
      <c r="MI155" s="102"/>
      <c r="MJ155" s="102"/>
      <c r="MK155" s="102"/>
      <c r="ML155" s="102"/>
      <c r="MM155" s="102"/>
      <c r="MN155" s="102"/>
      <c r="MO155" s="102"/>
      <c r="MP155" s="102"/>
      <c r="MQ155" s="102"/>
      <c r="MR155" s="102"/>
      <c r="MS155" s="102"/>
      <c r="MT155" s="102"/>
      <c r="MU155" s="102"/>
      <c r="MV155" s="102"/>
      <c r="MW155" s="102"/>
      <c r="MX155" s="102"/>
      <c r="MY155" s="102"/>
      <c r="MZ155" s="102"/>
      <c r="NA155" s="102"/>
      <c r="NB155" s="102"/>
      <c r="NC155" s="102"/>
      <c r="ND155" s="102"/>
      <c r="NE155" s="102"/>
      <c r="NF155" s="102"/>
      <c r="NG155" s="102"/>
      <c r="NH155" s="102"/>
      <c r="NI155" s="102"/>
      <c r="NJ155" s="102"/>
      <c r="NK155" s="102"/>
      <c r="NL155" s="102"/>
      <c r="NM155" s="102"/>
      <c r="NN155" s="102"/>
      <c r="NO155" s="102"/>
      <c r="NP155" s="102"/>
      <c r="NQ155" s="102"/>
      <c r="NR155" s="102"/>
      <c r="NS155" s="102"/>
      <c r="NT155" s="102"/>
      <c r="NU155" s="102"/>
      <c r="NV155" s="102"/>
      <c r="NW155" s="102"/>
      <c r="NX155" s="102"/>
      <c r="NY155" s="102"/>
      <c r="NZ155" s="102"/>
      <c r="OA155" s="102"/>
      <c r="OB155" s="102"/>
      <c r="OC155" s="102"/>
      <c r="OD155" s="102"/>
      <c r="OE155" s="102"/>
      <c r="OF155" s="102"/>
      <c r="OG155" s="102"/>
      <c r="OH155" s="102"/>
      <c r="OI155" s="102"/>
      <c r="OJ155" s="102"/>
      <c r="OK155" s="102"/>
      <c r="OL155" s="102"/>
      <c r="OM155" s="102"/>
      <c r="ON155" s="102"/>
      <c r="OO155" s="102"/>
      <c r="OP155" s="102"/>
      <c r="OQ155" s="102"/>
      <c r="OR155" s="102"/>
      <c r="OS155" s="102"/>
      <c r="OT155" s="102"/>
      <c r="OU155" s="102"/>
      <c r="OV155" s="102"/>
      <c r="OW155" s="102"/>
      <c r="OX155" s="102"/>
      <c r="OY155" s="102"/>
      <c r="OZ155" s="102"/>
      <c r="PA155" s="102"/>
      <c r="PB155" s="102"/>
      <c r="PC155" s="102"/>
      <c r="PD155" s="102"/>
      <c r="PE155" s="102"/>
      <c r="PF155" s="102"/>
      <c r="PG155" s="102"/>
      <c r="PH155" s="102"/>
      <c r="PI155" s="102"/>
      <c r="PJ155" s="102"/>
      <c r="PK155" s="102"/>
      <c r="PL155" s="102"/>
      <c r="PM155" s="102"/>
      <c r="PN155" s="102"/>
      <c r="PO155" s="102"/>
      <c r="PP155" s="102"/>
      <c r="PQ155" s="102"/>
      <c r="PR155" s="102"/>
      <c r="PS155" s="102"/>
      <c r="PT155" s="102"/>
      <c r="PU155" s="102"/>
      <c r="PV155" s="102"/>
      <c r="PW155" s="102"/>
      <c r="PX155" s="102"/>
      <c r="PY155" s="102"/>
      <c r="PZ155" s="102"/>
      <c r="QA155" s="102"/>
      <c r="QB155" s="102"/>
      <c r="QC155" s="102"/>
      <c r="QD155" s="102"/>
      <c r="QE155" s="102"/>
      <c r="QF155" s="102"/>
      <c r="QG155" s="102"/>
      <c r="QH155" s="102"/>
      <c r="QI155" s="102"/>
      <c r="QJ155" s="102"/>
      <c r="QK155" s="102"/>
      <c r="QL155" s="102"/>
      <c r="QM155" s="102"/>
      <c r="QN155" s="102"/>
      <c r="QO155" s="102"/>
      <c r="QP155" s="102"/>
      <c r="QQ155" s="102"/>
      <c r="QR155" s="102"/>
      <c r="QS155" s="102"/>
      <c r="QT155" s="102"/>
      <c r="QU155" s="102"/>
      <c r="QV155" s="102"/>
      <c r="QW155" s="102"/>
      <c r="QX155" s="102"/>
      <c r="QY155" s="102"/>
      <c r="QZ155" s="102"/>
      <c r="RA155" s="102"/>
      <c r="RB155" s="102"/>
      <c r="RC155" s="102"/>
      <c r="RD155" s="102"/>
      <c r="RE155" s="102"/>
      <c r="RF155" s="102"/>
      <c r="RG155" s="102"/>
      <c r="RH155" s="102"/>
      <c r="RI155" s="102"/>
      <c r="RJ155" s="102"/>
      <c r="RK155" s="102"/>
      <c r="RL155" s="102"/>
      <c r="RM155" s="102"/>
      <c r="RN155" s="102"/>
      <c r="RO155" s="102"/>
      <c r="RP155" s="102"/>
      <c r="RQ155" s="102"/>
      <c r="RR155" s="102"/>
      <c r="RS155" s="102"/>
      <c r="RT155" s="102"/>
      <c r="RU155" s="102"/>
      <c r="RV155" s="102"/>
      <c r="RW155" s="102"/>
      <c r="RX155" s="102"/>
      <c r="RY155" s="102"/>
      <c r="RZ155" s="102"/>
      <c r="SA155" s="102"/>
      <c r="SB155" s="102"/>
      <c r="SC155" s="102"/>
      <c r="SD155" s="102"/>
      <c r="SE155" s="102"/>
      <c r="SF155" s="102"/>
      <c r="SG155" s="102"/>
      <c r="SH155" s="102"/>
      <c r="SI155" s="102"/>
      <c r="SJ155" s="102"/>
      <c r="SK155" s="102"/>
      <c r="SL155" s="102"/>
      <c r="SM155" s="102"/>
      <c r="SN155" s="102"/>
      <c r="SO155" s="102"/>
      <c r="SP155" s="102"/>
      <c r="SQ155" s="102"/>
      <c r="SR155" s="102"/>
      <c r="SS155" s="102"/>
      <c r="ST155" s="102"/>
      <c r="SU155" s="102"/>
      <c r="SV155" s="102"/>
      <c r="SW155" s="102"/>
      <c r="SX155" s="102"/>
      <c r="SY155" s="102"/>
      <c r="SZ155" s="102"/>
      <c r="TA155" s="102"/>
      <c r="TB155" s="102"/>
      <c r="TC155" s="102"/>
      <c r="TD155" s="102"/>
      <c r="TE155" s="102"/>
      <c r="TF155" s="102"/>
      <c r="TG155" s="102"/>
      <c r="TH155" s="102"/>
      <c r="TI155" s="102"/>
      <c r="TJ155" s="102"/>
      <c r="TK155" s="102"/>
      <c r="TL155" s="102"/>
      <c r="TM155" s="102"/>
      <c r="TN155" s="102"/>
      <c r="TO155" s="102"/>
      <c r="TP155" s="102"/>
      <c r="TQ155" s="102"/>
      <c r="TR155" s="102"/>
      <c r="TS155" s="102"/>
      <c r="TT155" s="102"/>
      <c r="TU155" s="102"/>
      <c r="TV155" s="102"/>
      <c r="TW155" s="102"/>
      <c r="TX155" s="102"/>
      <c r="TY155" s="102"/>
      <c r="TZ155" s="102"/>
      <c r="UA155" s="102"/>
      <c r="UB155" s="102"/>
      <c r="UC155" s="102"/>
      <c r="UD155" s="102"/>
      <c r="UE155" s="102"/>
      <c r="UF155" s="102"/>
      <c r="UG155" s="102"/>
      <c r="UH155" s="102"/>
      <c r="UI155" s="102"/>
      <c r="UJ155" s="102"/>
      <c r="UK155" s="102"/>
      <c r="UL155" s="102"/>
      <c r="UM155" s="102"/>
      <c r="UN155" s="102"/>
      <c r="UO155" s="102"/>
      <c r="UP155" s="102"/>
      <c r="UQ155" s="102"/>
      <c r="UR155" s="102"/>
      <c r="US155" s="102"/>
      <c r="UT155" s="102"/>
      <c r="UU155" s="102"/>
      <c r="UV155" s="102"/>
      <c r="UW155" s="102"/>
      <c r="UX155" s="102"/>
      <c r="UY155" s="102"/>
      <c r="UZ155" s="102"/>
      <c r="VA155" s="102"/>
      <c r="VB155" s="102"/>
      <c r="VC155" s="102"/>
      <c r="VD155" s="102"/>
      <c r="VE155" s="102"/>
      <c r="VF155" s="102"/>
      <c r="VG155" s="102"/>
      <c r="VH155" s="102"/>
      <c r="VI155" s="102"/>
      <c r="VJ155" s="102"/>
      <c r="VK155" s="102"/>
      <c r="VL155" s="102"/>
      <c r="VM155" s="102"/>
      <c r="VN155" s="102"/>
      <c r="VO155" s="102"/>
      <c r="VP155" s="102"/>
      <c r="VQ155" s="102"/>
      <c r="VR155" s="102"/>
      <c r="VS155" s="102"/>
      <c r="VT155" s="102"/>
      <c r="VU155" s="102"/>
      <c r="VV155" s="102"/>
      <c r="VW155" s="102"/>
      <c r="VX155" s="102"/>
      <c r="VY155" s="102"/>
      <c r="VZ155" s="102"/>
      <c r="WA155" s="102"/>
      <c r="WB155" s="102"/>
      <c r="WC155" s="102"/>
      <c r="WD155" s="102"/>
      <c r="WE155" s="102"/>
      <c r="WF155" s="102"/>
      <c r="WG155" s="102"/>
      <c r="WH155" s="102"/>
      <c r="WI155" s="102"/>
      <c r="WJ155" s="102"/>
      <c r="WK155" s="102"/>
      <c r="WL155" s="102"/>
      <c r="WM155" s="102"/>
      <c r="WN155" s="102"/>
      <c r="WO155" s="102"/>
      <c r="WP155" s="102"/>
      <c r="WQ155" s="102"/>
      <c r="WR155" s="102"/>
      <c r="WS155" s="102"/>
      <c r="WT155" s="102"/>
      <c r="WU155" s="102"/>
      <c r="WV155" s="102"/>
      <c r="WW155" s="102"/>
      <c r="WX155" s="102"/>
      <c r="WY155" s="102"/>
      <c r="WZ155" s="102"/>
      <c r="XA155" s="102"/>
      <c r="XB155" s="102"/>
      <c r="XC155" s="102"/>
      <c r="XD155" s="102"/>
      <c r="XE155" s="102"/>
      <c r="XF155" s="102"/>
      <c r="XG155" s="102"/>
      <c r="XH155" s="102"/>
      <c r="XI155" s="102"/>
      <c r="XJ155" s="102"/>
      <c r="XK155" s="102"/>
      <c r="XL155" s="102"/>
      <c r="XM155" s="102"/>
      <c r="XN155" s="102"/>
      <c r="XO155" s="102"/>
      <c r="XP155" s="102"/>
      <c r="XQ155" s="102"/>
      <c r="XR155" s="102"/>
      <c r="XS155" s="102"/>
      <c r="XT155" s="102"/>
      <c r="XU155" s="102"/>
      <c r="XV155" s="102"/>
      <c r="XW155" s="102"/>
      <c r="XX155" s="102"/>
      <c r="XY155" s="102"/>
      <c r="XZ155" s="102"/>
      <c r="YA155" s="102"/>
      <c r="YB155" s="102"/>
      <c r="YC155" s="102"/>
      <c r="YD155" s="102"/>
      <c r="YE155" s="102"/>
      <c r="YF155" s="102"/>
      <c r="YG155" s="102"/>
      <c r="YH155" s="102"/>
      <c r="YI155" s="102"/>
      <c r="YJ155" s="102"/>
      <c r="YK155" s="102"/>
      <c r="YL155" s="102"/>
      <c r="YM155" s="102"/>
      <c r="YN155" s="102"/>
      <c r="YO155" s="102"/>
      <c r="YP155" s="102"/>
      <c r="YQ155" s="102"/>
      <c r="YR155" s="102"/>
      <c r="YS155" s="102"/>
      <c r="YT155" s="102"/>
      <c r="YU155" s="102"/>
      <c r="YV155" s="102"/>
      <c r="YW155" s="102"/>
      <c r="YX155" s="102"/>
      <c r="YY155" s="102"/>
      <c r="YZ155" s="102"/>
      <c r="ZA155" s="102"/>
      <c r="ZB155" s="102"/>
      <c r="ZC155" s="102"/>
      <c r="ZD155" s="102"/>
      <c r="ZE155" s="102"/>
      <c r="ZF155" s="102"/>
      <c r="ZG155" s="102"/>
      <c r="ZH155" s="102"/>
      <c r="ZI155" s="102"/>
      <c r="ZJ155" s="102"/>
      <c r="ZK155" s="102"/>
      <c r="ZL155" s="102"/>
      <c r="ZM155" s="102"/>
      <c r="ZN155" s="102"/>
      <c r="ZO155" s="102"/>
      <c r="ZP155" s="102"/>
      <c r="ZQ155" s="102"/>
      <c r="ZR155" s="102"/>
      <c r="ZS155" s="102"/>
      <c r="ZT155" s="102"/>
      <c r="ZU155" s="102"/>
      <c r="ZV155" s="102"/>
      <c r="ZW155" s="102"/>
      <c r="ZX155" s="102"/>
      <c r="ZY155" s="102"/>
      <c r="ZZ155" s="102"/>
      <c r="AAA155" s="102"/>
      <c r="AAB155" s="102"/>
      <c r="AAC155" s="102"/>
      <c r="AAD155" s="102"/>
      <c r="AAE155" s="102"/>
      <c r="AAF155" s="102"/>
      <c r="AAG155" s="102"/>
      <c r="AAH155" s="102"/>
      <c r="AAI155" s="102"/>
      <c r="AAJ155" s="102"/>
      <c r="AAK155" s="102"/>
      <c r="AAL155" s="102"/>
      <c r="AAM155" s="102"/>
      <c r="AAN155" s="102"/>
      <c r="AAO155" s="102"/>
      <c r="AAP155" s="102"/>
      <c r="AAQ155" s="102"/>
      <c r="AAR155" s="102"/>
      <c r="AAS155" s="102"/>
      <c r="AAT155" s="102"/>
      <c r="AAU155" s="102"/>
      <c r="AAV155" s="102"/>
      <c r="AAW155" s="102"/>
      <c r="AAX155" s="102"/>
      <c r="AAY155" s="102"/>
      <c r="AAZ155" s="102"/>
      <c r="ABA155" s="102"/>
      <c r="ABB155" s="102"/>
      <c r="ABC155" s="102"/>
      <c r="ABD155" s="102"/>
      <c r="ABE155" s="102"/>
      <c r="ABF155" s="102"/>
      <c r="ABG155" s="102"/>
      <c r="ABH155" s="102"/>
      <c r="ABI155" s="102"/>
      <c r="ABJ155" s="102"/>
      <c r="ABK155" s="102"/>
      <c r="ABL155" s="102"/>
      <c r="ABM155" s="102"/>
      <c r="ABN155" s="102"/>
      <c r="ABO155" s="102"/>
      <c r="ABP155" s="102"/>
      <c r="ABQ155" s="102"/>
      <c r="ABR155" s="102"/>
      <c r="ABS155" s="102"/>
      <c r="ABT155" s="102"/>
      <c r="ABU155" s="102"/>
      <c r="ABV155" s="102"/>
      <c r="ABW155" s="102"/>
      <c r="ABX155" s="102"/>
      <c r="ABY155" s="102"/>
      <c r="ABZ155" s="102"/>
      <c r="ACA155" s="102"/>
      <c r="ACB155" s="102"/>
      <c r="ACC155" s="102"/>
      <c r="ACD155" s="102"/>
      <c r="ACE155" s="102"/>
      <c r="ACF155" s="102"/>
      <c r="ACG155" s="102"/>
      <c r="ACH155" s="102"/>
      <c r="ACI155" s="102"/>
      <c r="ACJ155" s="102"/>
      <c r="ACK155" s="102"/>
      <c r="ACL155" s="102"/>
      <c r="ACM155" s="102"/>
      <c r="ACN155" s="102"/>
      <c r="ACO155" s="102"/>
      <c r="ACP155" s="102"/>
      <c r="ACQ155" s="102"/>
      <c r="ACR155" s="102"/>
      <c r="ACS155" s="102"/>
      <c r="ACT155" s="102"/>
      <c r="ACU155" s="102"/>
      <c r="ACV155" s="102"/>
      <c r="ACW155" s="102"/>
      <c r="ACX155" s="102"/>
      <c r="ACY155" s="102"/>
      <c r="ACZ155" s="102"/>
      <c r="ADA155" s="102"/>
      <c r="ADB155" s="102"/>
      <c r="ADC155" s="102"/>
      <c r="ADD155" s="102"/>
      <c r="ADE155" s="102"/>
      <c r="ADF155" s="102"/>
      <c r="ADG155" s="102"/>
      <c r="ADH155" s="102"/>
      <c r="ADI155" s="102"/>
      <c r="ADJ155" s="102"/>
      <c r="ADK155" s="102"/>
      <c r="ADL155" s="102"/>
      <c r="ADM155" s="102"/>
      <c r="ADN155" s="102"/>
      <c r="ADO155" s="102"/>
      <c r="ADP155" s="102"/>
      <c r="ADQ155" s="102"/>
      <c r="ADR155" s="102"/>
      <c r="ADS155" s="102"/>
      <c r="ADT155" s="102"/>
      <c r="ADU155" s="102"/>
      <c r="ADV155" s="102"/>
      <c r="ADW155" s="102"/>
      <c r="ADX155" s="102"/>
      <c r="ADY155" s="102"/>
      <c r="ADZ155" s="102"/>
      <c r="AEA155" s="102"/>
      <c r="AEB155" s="102"/>
      <c r="AEC155" s="102"/>
      <c r="AED155" s="102"/>
      <c r="AEE155" s="102"/>
      <c r="AEF155" s="102"/>
      <c r="AEG155" s="102"/>
      <c r="AEH155" s="102"/>
      <c r="AEI155" s="102"/>
      <c r="AEJ155" s="102"/>
      <c r="AEK155" s="102"/>
      <c r="AEL155" s="102"/>
      <c r="AEM155" s="102"/>
      <c r="AEN155" s="102"/>
      <c r="AEO155" s="102"/>
      <c r="AEP155" s="102"/>
      <c r="AEQ155" s="102"/>
      <c r="AER155" s="102"/>
      <c r="AES155" s="102"/>
      <c r="AET155" s="102"/>
      <c r="AEU155" s="102"/>
      <c r="AEV155" s="102"/>
      <c r="AEW155" s="102"/>
      <c r="AEX155" s="102"/>
      <c r="AEY155" s="102"/>
      <c r="AEZ155" s="102"/>
      <c r="AFA155" s="102"/>
      <c r="AFB155" s="102"/>
      <c r="AFC155" s="102"/>
      <c r="AFD155" s="102"/>
      <c r="AFE155" s="102"/>
      <c r="AFF155" s="102"/>
      <c r="AFG155" s="102"/>
      <c r="AFH155" s="102"/>
      <c r="AFI155" s="102"/>
      <c r="AFJ155" s="102"/>
      <c r="AFK155" s="102"/>
      <c r="AFL155" s="102"/>
      <c r="AFM155" s="102"/>
      <c r="AFN155" s="102"/>
      <c r="AFO155" s="102"/>
      <c r="AFP155" s="102"/>
      <c r="AFQ155" s="102"/>
      <c r="AFR155" s="102"/>
      <c r="AFS155" s="102"/>
      <c r="AFT155" s="102"/>
      <c r="AFU155" s="102"/>
      <c r="AFV155" s="102"/>
      <c r="AFW155" s="102"/>
      <c r="AFX155" s="102"/>
      <c r="AFY155" s="102"/>
      <c r="AFZ155" s="102"/>
      <c r="AGA155" s="102"/>
      <c r="AGB155" s="102"/>
      <c r="AGC155" s="102"/>
      <c r="AGD155" s="102"/>
      <c r="AGE155" s="102"/>
      <c r="AGF155" s="102"/>
      <c r="AGG155" s="102"/>
      <c r="AGH155" s="102"/>
      <c r="AGI155" s="102"/>
      <c r="AGJ155" s="102"/>
      <c r="AGK155" s="102"/>
      <c r="AGL155" s="102"/>
      <c r="AGM155" s="102"/>
      <c r="AGN155" s="102"/>
      <c r="AGO155" s="102"/>
      <c r="AGP155" s="102"/>
      <c r="AGQ155" s="102"/>
      <c r="AGR155" s="102"/>
      <c r="AGS155" s="102"/>
      <c r="AGT155" s="102"/>
      <c r="AGU155" s="102"/>
      <c r="AGV155" s="102"/>
      <c r="AGW155" s="102"/>
      <c r="AGX155" s="102"/>
      <c r="AGY155" s="102"/>
      <c r="AGZ155" s="102"/>
      <c r="AHA155" s="102"/>
      <c r="AHB155" s="102"/>
      <c r="AHC155" s="102"/>
      <c r="AHD155" s="102"/>
      <c r="AHE155" s="102"/>
      <c r="AHF155" s="102"/>
      <c r="AHG155" s="102"/>
      <c r="AHH155" s="102"/>
      <c r="AHI155" s="102"/>
      <c r="AHJ155" s="102"/>
      <c r="AHK155" s="102"/>
      <c r="AHL155" s="102"/>
      <c r="AHM155" s="102"/>
      <c r="AHN155" s="102"/>
      <c r="AHO155" s="102"/>
      <c r="AHP155" s="102"/>
      <c r="AHQ155" s="102"/>
      <c r="AHR155" s="102"/>
      <c r="AHS155" s="102"/>
      <c r="AHT155" s="102"/>
      <c r="AHU155" s="102"/>
      <c r="AHV155" s="102"/>
      <c r="AHW155" s="102"/>
      <c r="AHX155" s="102"/>
      <c r="AHY155" s="102"/>
      <c r="AHZ155" s="102"/>
      <c r="AIA155" s="102"/>
      <c r="AIB155" s="102"/>
      <c r="AIC155" s="102"/>
      <c r="AID155" s="102"/>
      <c r="AIE155" s="102"/>
      <c r="AIF155" s="102"/>
      <c r="AIG155" s="102"/>
      <c r="AIH155" s="102"/>
      <c r="AII155" s="102"/>
      <c r="AIJ155" s="102"/>
      <c r="AIK155" s="102"/>
      <c r="AIL155" s="102"/>
      <c r="AIM155" s="102"/>
      <c r="AIN155" s="102"/>
      <c r="AIO155" s="102"/>
      <c r="AIP155" s="102"/>
      <c r="AIQ155" s="102"/>
      <c r="AIR155" s="102"/>
      <c r="AIS155" s="102"/>
      <c r="AIT155" s="102"/>
      <c r="AIU155" s="102"/>
      <c r="AIV155" s="102"/>
      <c r="AIW155" s="102"/>
      <c r="AIX155" s="102"/>
      <c r="AIY155" s="102"/>
      <c r="AIZ155" s="102"/>
      <c r="AJA155" s="102"/>
      <c r="AJB155" s="102"/>
      <c r="AJC155" s="102"/>
      <c r="AJD155" s="102"/>
      <c r="AJE155" s="102"/>
      <c r="AJF155" s="102"/>
      <c r="AJG155" s="102"/>
      <c r="AJH155" s="102"/>
      <c r="AJI155" s="102"/>
      <c r="AJJ155" s="102"/>
      <c r="AJK155" s="102"/>
      <c r="AJL155" s="102"/>
      <c r="AJM155" s="102"/>
      <c r="AJN155" s="102"/>
      <c r="AJO155" s="102"/>
      <c r="AJP155" s="102"/>
      <c r="AJQ155" s="102"/>
      <c r="AJR155" s="102"/>
      <c r="AJS155" s="102"/>
      <c r="AJT155" s="102"/>
      <c r="AJU155" s="102"/>
      <c r="AJV155" s="102"/>
      <c r="AJW155" s="102"/>
      <c r="AJX155" s="102"/>
      <c r="AJY155" s="102"/>
      <c r="AJZ155" s="102"/>
      <c r="AKA155" s="102"/>
      <c r="AKB155" s="102"/>
      <c r="AKC155" s="102"/>
      <c r="AKD155" s="102"/>
      <c r="AKE155" s="102"/>
      <c r="AKF155" s="102"/>
      <c r="AKG155" s="102"/>
      <c r="AKH155" s="102"/>
      <c r="AKI155" s="102"/>
      <c r="AKJ155" s="102"/>
      <c r="AKK155" s="102"/>
      <c r="AKL155" s="102"/>
      <c r="AKM155" s="102"/>
      <c r="AKN155" s="102"/>
      <c r="AKO155" s="102"/>
      <c r="AKP155" s="102"/>
      <c r="AKQ155" s="102"/>
      <c r="AKR155" s="102"/>
      <c r="AKS155" s="102"/>
      <c r="AKT155" s="102"/>
      <c r="AKU155" s="102"/>
      <c r="AKV155" s="102"/>
      <c r="AKW155" s="102"/>
      <c r="AKX155" s="102"/>
      <c r="AKY155" s="102"/>
      <c r="AKZ155" s="102"/>
      <c r="ALA155" s="102"/>
      <c r="ALB155" s="102"/>
      <c r="ALC155" s="102"/>
      <c r="ALD155" s="102"/>
      <c r="ALE155" s="102"/>
      <c r="ALF155" s="102"/>
      <c r="ALG155" s="102"/>
      <c r="ALH155" s="102"/>
      <c r="ALI155" s="102"/>
      <c r="ALJ155" s="102"/>
      <c r="ALK155" s="102"/>
      <c r="ALL155" s="102"/>
      <c r="ALM155" s="102"/>
      <c r="ALN155" s="102"/>
      <c r="ALO155" s="102"/>
      <c r="ALP155" s="102"/>
      <c r="ALQ155" s="102"/>
      <c r="ALR155" s="102"/>
      <c r="ALS155" s="102"/>
      <c r="ALT155" s="102"/>
      <c r="ALU155" s="102"/>
      <c r="ALV155" s="102"/>
      <c r="ALW155" s="102"/>
      <c r="ALX155" s="102"/>
      <c r="ALY155" s="102"/>
      <c r="ALZ155" s="102"/>
      <c r="AMA155" s="102"/>
      <c r="AMB155" s="102"/>
      <c r="AMC155" s="102"/>
      <c r="AMD155" s="102"/>
      <c r="AME155" s="102"/>
      <c r="AMF155" s="102"/>
      <c r="AMG155" s="102"/>
      <c r="AMH155" s="102"/>
      <c r="AMI155" s="102"/>
      <c r="AMJ155" s="102"/>
      <c r="AMK155" s="102"/>
      <c r="AML155" s="102"/>
    </row>
    <row r="156" spans="1:1026" s="103" customFormat="1" ht="27.75" customHeight="1" thickBot="1">
      <c r="A156" s="102"/>
      <c r="B156" s="906" t="s">
        <v>114</v>
      </c>
      <c r="C156" s="907"/>
      <c r="D156" s="907"/>
      <c r="E156" s="907"/>
      <c r="F156" s="907"/>
      <c r="G156" s="908"/>
      <c r="H156" s="274" t="e">
        <f>SUM(H154:H155)</f>
        <v>#REF!</v>
      </c>
      <c r="J156" s="102"/>
      <c r="K156" s="102"/>
      <c r="L156" s="102"/>
      <c r="M156" s="102"/>
      <c r="N156" s="102"/>
      <c r="O156" s="102"/>
      <c r="P156" s="102"/>
      <c r="Q156" s="102"/>
      <c r="R156" s="102"/>
      <c r="S156" s="102"/>
      <c r="T156" s="102"/>
      <c r="U156" s="102"/>
      <c r="V156" s="102"/>
      <c r="W156" s="102"/>
      <c r="X156" s="102"/>
      <c r="Y156" s="102"/>
      <c r="Z156" s="102"/>
      <c r="AA156" s="102"/>
      <c r="AB156" s="102"/>
      <c r="AC156" s="102"/>
      <c r="AD156" s="102"/>
      <c r="AE156" s="102"/>
      <c r="AF156" s="102"/>
      <c r="AG156" s="102"/>
      <c r="AH156" s="102"/>
      <c r="AI156" s="102"/>
      <c r="AJ156" s="102"/>
      <c r="AK156" s="102"/>
      <c r="AL156" s="102"/>
      <c r="AM156" s="102"/>
      <c r="AN156" s="102"/>
      <c r="AO156" s="102"/>
      <c r="AP156" s="102"/>
      <c r="AQ156" s="102"/>
      <c r="AR156" s="102"/>
      <c r="AS156" s="102"/>
      <c r="AT156" s="102"/>
      <c r="AU156" s="102"/>
      <c r="AV156" s="102"/>
      <c r="AW156" s="102"/>
      <c r="AX156" s="102"/>
      <c r="AY156" s="102"/>
      <c r="AZ156" s="102"/>
      <c r="BA156" s="102"/>
      <c r="BB156" s="102"/>
      <c r="BC156" s="102"/>
      <c r="BD156" s="102"/>
      <c r="BE156" s="102"/>
      <c r="BF156" s="102"/>
      <c r="BG156" s="102"/>
      <c r="BH156" s="102"/>
      <c r="BI156" s="102"/>
      <c r="BJ156" s="102"/>
      <c r="BK156" s="102"/>
      <c r="BL156" s="102"/>
      <c r="BM156" s="102"/>
      <c r="BN156" s="102"/>
      <c r="BO156" s="102"/>
      <c r="BP156" s="102"/>
      <c r="BQ156" s="102"/>
      <c r="BR156" s="102"/>
      <c r="BS156" s="102"/>
      <c r="BT156" s="102"/>
      <c r="BU156" s="102"/>
      <c r="BV156" s="102"/>
      <c r="BW156" s="102"/>
      <c r="BX156" s="102"/>
      <c r="BY156" s="102"/>
      <c r="BZ156" s="102"/>
      <c r="CA156" s="102"/>
      <c r="CB156" s="102"/>
      <c r="CC156" s="102"/>
      <c r="CD156" s="102"/>
      <c r="CE156" s="102"/>
      <c r="CF156" s="102"/>
      <c r="CG156" s="102"/>
      <c r="CH156" s="102"/>
      <c r="CI156" s="102"/>
      <c r="CJ156" s="102"/>
      <c r="CK156" s="102"/>
      <c r="CL156" s="102"/>
      <c r="CM156" s="102"/>
      <c r="CN156" s="102"/>
      <c r="CO156" s="102"/>
      <c r="CP156" s="102"/>
      <c r="CQ156" s="102"/>
      <c r="CR156" s="102"/>
      <c r="CS156" s="102"/>
      <c r="CT156" s="102"/>
      <c r="CU156" s="102"/>
      <c r="CV156" s="102"/>
      <c r="CW156" s="102"/>
      <c r="CX156" s="102"/>
      <c r="CY156" s="102"/>
      <c r="CZ156" s="102"/>
      <c r="DA156" s="102"/>
      <c r="DB156" s="102"/>
      <c r="DC156" s="102"/>
      <c r="DD156" s="102"/>
      <c r="DE156" s="102"/>
      <c r="DF156" s="102"/>
      <c r="DG156" s="102"/>
      <c r="DH156" s="102"/>
      <c r="DI156" s="102"/>
      <c r="DJ156" s="102"/>
      <c r="DK156" s="102"/>
      <c r="DL156" s="102"/>
      <c r="DM156" s="102"/>
      <c r="DN156" s="102"/>
      <c r="DO156" s="102"/>
      <c r="DP156" s="102"/>
      <c r="DQ156" s="102"/>
      <c r="DR156" s="102"/>
      <c r="DS156" s="102"/>
      <c r="DT156" s="102"/>
      <c r="DU156" s="102"/>
      <c r="DV156" s="102"/>
      <c r="DW156" s="102"/>
      <c r="DX156" s="102"/>
      <c r="DY156" s="102"/>
      <c r="DZ156" s="102"/>
      <c r="EA156" s="102"/>
      <c r="EB156" s="102"/>
      <c r="EC156" s="102"/>
      <c r="ED156" s="102"/>
      <c r="EE156" s="102"/>
      <c r="EF156" s="102"/>
      <c r="EG156" s="102"/>
      <c r="EH156" s="102"/>
      <c r="EI156" s="102"/>
      <c r="EJ156" s="102"/>
      <c r="EK156" s="102"/>
      <c r="EL156" s="102"/>
      <c r="EM156" s="102"/>
      <c r="EN156" s="102"/>
      <c r="EO156" s="102"/>
      <c r="EP156" s="102"/>
      <c r="EQ156" s="102"/>
      <c r="ER156" s="102"/>
      <c r="ES156" s="102"/>
      <c r="ET156" s="102"/>
      <c r="EU156" s="102"/>
      <c r="EV156" s="102"/>
      <c r="EW156" s="102"/>
      <c r="EX156" s="102"/>
      <c r="EY156" s="102"/>
      <c r="EZ156" s="102"/>
      <c r="FA156" s="102"/>
      <c r="FB156" s="102"/>
      <c r="FC156" s="102"/>
      <c r="FD156" s="102"/>
      <c r="FE156" s="102"/>
      <c r="FF156" s="102"/>
      <c r="FG156" s="102"/>
      <c r="FH156" s="102"/>
      <c r="FI156" s="102"/>
      <c r="FJ156" s="102"/>
      <c r="FK156" s="102"/>
      <c r="FL156" s="102"/>
      <c r="FM156" s="102"/>
      <c r="FN156" s="102"/>
      <c r="FO156" s="102"/>
      <c r="FP156" s="102"/>
      <c r="FQ156" s="102"/>
      <c r="FR156" s="102"/>
      <c r="FS156" s="102"/>
      <c r="FT156" s="102"/>
      <c r="FU156" s="102"/>
      <c r="FV156" s="102"/>
      <c r="FW156" s="102"/>
      <c r="FX156" s="102"/>
      <c r="FY156" s="102"/>
      <c r="FZ156" s="102"/>
      <c r="GA156" s="102"/>
      <c r="GB156" s="102"/>
      <c r="GC156" s="102"/>
      <c r="GD156" s="102"/>
      <c r="GE156" s="102"/>
      <c r="GF156" s="102"/>
      <c r="GG156" s="102"/>
      <c r="GH156" s="102"/>
      <c r="GI156" s="102"/>
      <c r="GJ156" s="102"/>
      <c r="GK156" s="102"/>
      <c r="GL156" s="102"/>
      <c r="GM156" s="102"/>
      <c r="GN156" s="102"/>
      <c r="GO156" s="102"/>
      <c r="GP156" s="102"/>
      <c r="GQ156" s="102"/>
      <c r="GR156" s="102"/>
      <c r="GS156" s="102"/>
      <c r="GT156" s="102"/>
      <c r="GU156" s="102"/>
      <c r="GV156" s="102"/>
      <c r="GW156" s="102"/>
      <c r="GX156" s="102"/>
      <c r="GY156" s="102"/>
      <c r="GZ156" s="102"/>
      <c r="HA156" s="102"/>
      <c r="HB156" s="102"/>
      <c r="HC156" s="102"/>
      <c r="HD156" s="102"/>
      <c r="HE156" s="102"/>
      <c r="HF156" s="102"/>
      <c r="HG156" s="102"/>
      <c r="HH156" s="102"/>
      <c r="HI156" s="102"/>
      <c r="HJ156" s="102"/>
      <c r="HK156" s="102"/>
      <c r="HL156" s="102"/>
      <c r="HM156" s="102"/>
      <c r="HN156" s="102"/>
      <c r="HO156" s="102"/>
      <c r="HP156" s="102"/>
      <c r="HQ156" s="102"/>
      <c r="HR156" s="102"/>
      <c r="HS156" s="102"/>
      <c r="HT156" s="102"/>
      <c r="HU156" s="102"/>
      <c r="HV156" s="102"/>
      <c r="HW156" s="102"/>
      <c r="HX156" s="102"/>
      <c r="HY156" s="102"/>
      <c r="HZ156" s="102"/>
      <c r="IA156" s="102"/>
      <c r="IB156" s="102"/>
      <c r="IC156" s="102"/>
      <c r="ID156" s="102"/>
      <c r="IE156" s="102"/>
      <c r="IF156" s="102"/>
      <c r="IG156" s="102"/>
      <c r="IH156" s="102"/>
      <c r="II156" s="102"/>
      <c r="IJ156" s="102"/>
      <c r="IK156" s="102"/>
      <c r="IL156" s="102"/>
      <c r="IM156" s="102"/>
      <c r="IN156" s="102"/>
      <c r="IO156" s="102"/>
      <c r="IP156" s="102"/>
      <c r="IQ156" s="102"/>
      <c r="IR156" s="102"/>
      <c r="IS156" s="102"/>
      <c r="IT156" s="102"/>
      <c r="IU156" s="102"/>
      <c r="IV156" s="102"/>
      <c r="IW156" s="102"/>
      <c r="IX156" s="102"/>
      <c r="IY156" s="102"/>
      <c r="IZ156" s="102"/>
      <c r="JA156" s="102"/>
      <c r="JB156" s="102"/>
      <c r="JC156" s="102"/>
      <c r="JD156" s="102"/>
      <c r="JE156" s="102"/>
      <c r="JF156" s="102"/>
      <c r="JG156" s="102"/>
      <c r="JH156" s="102"/>
      <c r="JI156" s="102"/>
      <c r="JJ156" s="102"/>
      <c r="JK156" s="102"/>
      <c r="JL156" s="102"/>
      <c r="JM156" s="102"/>
      <c r="JN156" s="102"/>
      <c r="JO156" s="102"/>
      <c r="JP156" s="102"/>
      <c r="JQ156" s="102"/>
      <c r="JR156" s="102"/>
      <c r="JS156" s="102"/>
      <c r="JT156" s="102"/>
      <c r="JU156" s="102"/>
      <c r="JV156" s="102"/>
      <c r="JW156" s="102"/>
      <c r="JX156" s="102"/>
      <c r="JY156" s="102"/>
      <c r="JZ156" s="102"/>
      <c r="KA156" s="102"/>
      <c r="KB156" s="102"/>
      <c r="KC156" s="102"/>
      <c r="KD156" s="102"/>
      <c r="KE156" s="102"/>
      <c r="KF156" s="102"/>
      <c r="KG156" s="102"/>
      <c r="KH156" s="102"/>
      <c r="KI156" s="102"/>
      <c r="KJ156" s="102"/>
      <c r="KK156" s="102"/>
      <c r="KL156" s="102"/>
      <c r="KM156" s="102"/>
      <c r="KN156" s="102"/>
      <c r="KO156" s="102"/>
      <c r="KP156" s="102"/>
      <c r="KQ156" s="102"/>
      <c r="KR156" s="102"/>
      <c r="KS156" s="102"/>
      <c r="KT156" s="102"/>
      <c r="KU156" s="102"/>
      <c r="KV156" s="102"/>
      <c r="KW156" s="102"/>
      <c r="KX156" s="102"/>
      <c r="KY156" s="102"/>
      <c r="KZ156" s="102"/>
      <c r="LA156" s="102"/>
      <c r="LB156" s="102"/>
      <c r="LC156" s="102"/>
      <c r="LD156" s="102"/>
      <c r="LE156" s="102"/>
      <c r="LF156" s="102"/>
      <c r="LG156" s="102"/>
      <c r="LH156" s="102"/>
      <c r="LI156" s="102"/>
      <c r="LJ156" s="102"/>
      <c r="LK156" s="102"/>
      <c r="LL156" s="102"/>
      <c r="LM156" s="102"/>
      <c r="LN156" s="102"/>
      <c r="LO156" s="102"/>
      <c r="LP156" s="102"/>
      <c r="LQ156" s="102"/>
      <c r="LR156" s="102"/>
      <c r="LS156" s="102"/>
      <c r="LT156" s="102"/>
      <c r="LU156" s="102"/>
      <c r="LV156" s="102"/>
      <c r="LW156" s="102"/>
      <c r="LX156" s="102"/>
      <c r="LY156" s="102"/>
      <c r="LZ156" s="102"/>
      <c r="MA156" s="102"/>
      <c r="MB156" s="102"/>
      <c r="MC156" s="102"/>
      <c r="MD156" s="102"/>
      <c r="ME156" s="102"/>
      <c r="MF156" s="102"/>
      <c r="MG156" s="102"/>
      <c r="MH156" s="102"/>
      <c r="MI156" s="102"/>
      <c r="MJ156" s="102"/>
      <c r="MK156" s="102"/>
      <c r="ML156" s="102"/>
      <c r="MM156" s="102"/>
      <c r="MN156" s="102"/>
      <c r="MO156" s="102"/>
      <c r="MP156" s="102"/>
      <c r="MQ156" s="102"/>
      <c r="MR156" s="102"/>
      <c r="MS156" s="102"/>
      <c r="MT156" s="102"/>
      <c r="MU156" s="102"/>
      <c r="MV156" s="102"/>
      <c r="MW156" s="102"/>
      <c r="MX156" s="102"/>
      <c r="MY156" s="102"/>
      <c r="MZ156" s="102"/>
      <c r="NA156" s="102"/>
      <c r="NB156" s="102"/>
      <c r="NC156" s="102"/>
      <c r="ND156" s="102"/>
      <c r="NE156" s="102"/>
      <c r="NF156" s="102"/>
      <c r="NG156" s="102"/>
      <c r="NH156" s="102"/>
      <c r="NI156" s="102"/>
      <c r="NJ156" s="102"/>
      <c r="NK156" s="102"/>
      <c r="NL156" s="102"/>
      <c r="NM156" s="102"/>
      <c r="NN156" s="102"/>
      <c r="NO156" s="102"/>
      <c r="NP156" s="102"/>
      <c r="NQ156" s="102"/>
      <c r="NR156" s="102"/>
      <c r="NS156" s="102"/>
      <c r="NT156" s="102"/>
      <c r="NU156" s="102"/>
      <c r="NV156" s="102"/>
      <c r="NW156" s="102"/>
      <c r="NX156" s="102"/>
      <c r="NY156" s="102"/>
      <c r="NZ156" s="102"/>
      <c r="OA156" s="102"/>
      <c r="OB156" s="102"/>
      <c r="OC156" s="102"/>
      <c r="OD156" s="102"/>
      <c r="OE156" s="102"/>
      <c r="OF156" s="102"/>
      <c r="OG156" s="102"/>
      <c r="OH156" s="102"/>
      <c r="OI156" s="102"/>
      <c r="OJ156" s="102"/>
      <c r="OK156" s="102"/>
      <c r="OL156" s="102"/>
      <c r="OM156" s="102"/>
      <c r="ON156" s="102"/>
      <c r="OO156" s="102"/>
      <c r="OP156" s="102"/>
      <c r="OQ156" s="102"/>
      <c r="OR156" s="102"/>
      <c r="OS156" s="102"/>
      <c r="OT156" s="102"/>
      <c r="OU156" s="102"/>
      <c r="OV156" s="102"/>
      <c r="OW156" s="102"/>
      <c r="OX156" s="102"/>
      <c r="OY156" s="102"/>
      <c r="OZ156" s="102"/>
      <c r="PA156" s="102"/>
      <c r="PB156" s="102"/>
      <c r="PC156" s="102"/>
      <c r="PD156" s="102"/>
      <c r="PE156" s="102"/>
      <c r="PF156" s="102"/>
      <c r="PG156" s="102"/>
      <c r="PH156" s="102"/>
      <c r="PI156" s="102"/>
      <c r="PJ156" s="102"/>
      <c r="PK156" s="102"/>
      <c r="PL156" s="102"/>
      <c r="PM156" s="102"/>
      <c r="PN156" s="102"/>
      <c r="PO156" s="102"/>
      <c r="PP156" s="102"/>
      <c r="PQ156" s="102"/>
      <c r="PR156" s="102"/>
      <c r="PS156" s="102"/>
      <c r="PT156" s="102"/>
      <c r="PU156" s="102"/>
      <c r="PV156" s="102"/>
      <c r="PW156" s="102"/>
      <c r="PX156" s="102"/>
      <c r="PY156" s="102"/>
      <c r="PZ156" s="102"/>
      <c r="QA156" s="102"/>
      <c r="QB156" s="102"/>
      <c r="QC156" s="102"/>
      <c r="QD156" s="102"/>
      <c r="QE156" s="102"/>
      <c r="QF156" s="102"/>
      <c r="QG156" s="102"/>
      <c r="QH156" s="102"/>
      <c r="QI156" s="102"/>
      <c r="QJ156" s="102"/>
      <c r="QK156" s="102"/>
      <c r="QL156" s="102"/>
      <c r="QM156" s="102"/>
      <c r="QN156" s="102"/>
      <c r="QO156" s="102"/>
      <c r="QP156" s="102"/>
      <c r="QQ156" s="102"/>
      <c r="QR156" s="102"/>
      <c r="QS156" s="102"/>
      <c r="QT156" s="102"/>
      <c r="QU156" s="102"/>
      <c r="QV156" s="102"/>
      <c r="QW156" s="102"/>
      <c r="QX156" s="102"/>
      <c r="QY156" s="102"/>
      <c r="QZ156" s="102"/>
      <c r="RA156" s="102"/>
      <c r="RB156" s="102"/>
      <c r="RC156" s="102"/>
      <c r="RD156" s="102"/>
      <c r="RE156" s="102"/>
      <c r="RF156" s="102"/>
      <c r="RG156" s="102"/>
      <c r="RH156" s="102"/>
      <c r="RI156" s="102"/>
      <c r="RJ156" s="102"/>
      <c r="RK156" s="102"/>
      <c r="RL156" s="102"/>
      <c r="RM156" s="102"/>
      <c r="RN156" s="102"/>
      <c r="RO156" s="102"/>
      <c r="RP156" s="102"/>
      <c r="RQ156" s="102"/>
      <c r="RR156" s="102"/>
      <c r="RS156" s="102"/>
      <c r="RT156" s="102"/>
      <c r="RU156" s="102"/>
      <c r="RV156" s="102"/>
      <c r="RW156" s="102"/>
      <c r="RX156" s="102"/>
      <c r="RY156" s="102"/>
      <c r="RZ156" s="102"/>
      <c r="SA156" s="102"/>
      <c r="SB156" s="102"/>
      <c r="SC156" s="102"/>
      <c r="SD156" s="102"/>
      <c r="SE156" s="102"/>
      <c r="SF156" s="102"/>
      <c r="SG156" s="102"/>
      <c r="SH156" s="102"/>
      <c r="SI156" s="102"/>
      <c r="SJ156" s="102"/>
      <c r="SK156" s="102"/>
      <c r="SL156" s="102"/>
      <c r="SM156" s="102"/>
      <c r="SN156" s="102"/>
      <c r="SO156" s="102"/>
      <c r="SP156" s="102"/>
      <c r="SQ156" s="102"/>
      <c r="SR156" s="102"/>
      <c r="SS156" s="102"/>
      <c r="ST156" s="102"/>
      <c r="SU156" s="102"/>
      <c r="SV156" s="102"/>
      <c r="SW156" s="102"/>
      <c r="SX156" s="102"/>
      <c r="SY156" s="102"/>
      <c r="SZ156" s="102"/>
      <c r="TA156" s="102"/>
      <c r="TB156" s="102"/>
      <c r="TC156" s="102"/>
      <c r="TD156" s="102"/>
      <c r="TE156" s="102"/>
      <c r="TF156" s="102"/>
      <c r="TG156" s="102"/>
      <c r="TH156" s="102"/>
      <c r="TI156" s="102"/>
      <c r="TJ156" s="102"/>
      <c r="TK156" s="102"/>
      <c r="TL156" s="102"/>
      <c r="TM156" s="102"/>
      <c r="TN156" s="102"/>
      <c r="TO156" s="102"/>
      <c r="TP156" s="102"/>
      <c r="TQ156" s="102"/>
      <c r="TR156" s="102"/>
      <c r="TS156" s="102"/>
      <c r="TT156" s="102"/>
      <c r="TU156" s="102"/>
      <c r="TV156" s="102"/>
      <c r="TW156" s="102"/>
      <c r="TX156" s="102"/>
      <c r="TY156" s="102"/>
      <c r="TZ156" s="102"/>
      <c r="UA156" s="102"/>
      <c r="UB156" s="102"/>
      <c r="UC156" s="102"/>
      <c r="UD156" s="102"/>
      <c r="UE156" s="102"/>
      <c r="UF156" s="102"/>
      <c r="UG156" s="102"/>
      <c r="UH156" s="102"/>
      <c r="UI156" s="102"/>
      <c r="UJ156" s="102"/>
      <c r="UK156" s="102"/>
      <c r="UL156" s="102"/>
      <c r="UM156" s="102"/>
      <c r="UN156" s="102"/>
      <c r="UO156" s="102"/>
      <c r="UP156" s="102"/>
      <c r="UQ156" s="102"/>
      <c r="UR156" s="102"/>
      <c r="US156" s="102"/>
      <c r="UT156" s="102"/>
      <c r="UU156" s="102"/>
      <c r="UV156" s="102"/>
      <c r="UW156" s="102"/>
      <c r="UX156" s="102"/>
      <c r="UY156" s="102"/>
      <c r="UZ156" s="102"/>
      <c r="VA156" s="102"/>
      <c r="VB156" s="102"/>
      <c r="VC156" s="102"/>
      <c r="VD156" s="102"/>
      <c r="VE156" s="102"/>
      <c r="VF156" s="102"/>
      <c r="VG156" s="102"/>
      <c r="VH156" s="102"/>
      <c r="VI156" s="102"/>
      <c r="VJ156" s="102"/>
      <c r="VK156" s="102"/>
      <c r="VL156" s="102"/>
      <c r="VM156" s="102"/>
      <c r="VN156" s="102"/>
      <c r="VO156" s="102"/>
      <c r="VP156" s="102"/>
      <c r="VQ156" s="102"/>
      <c r="VR156" s="102"/>
      <c r="VS156" s="102"/>
      <c r="VT156" s="102"/>
      <c r="VU156" s="102"/>
      <c r="VV156" s="102"/>
      <c r="VW156" s="102"/>
      <c r="VX156" s="102"/>
      <c r="VY156" s="102"/>
      <c r="VZ156" s="102"/>
      <c r="WA156" s="102"/>
      <c r="WB156" s="102"/>
      <c r="WC156" s="102"/>
      <c r="WD156" s="102"/>
      <c r="WE156" s="102"/>
      <c r="WF156" s="102"/>
      <c r="WG156" s="102"/>
      <c r="WH156" s="102"/>
      <c r="WI156" s="102"/>
      <c r="WJ156" s="102"/>
      <c r="WK156" s="102"/>
      <c r="WL156" s="102"/>
      <c r="WM156" s="102"/>
      <c r="WN156" s="102"/>
      <c r="WO156" s="102"/>
      <c r="WP156" s="102"/>
      <c r="WQ156" s="102"/>
      <c r="WR156" s="102"/>
      <c r="WS156" s="102"/>
      <c r="WT156" s="102"/>
      <c r="WU156" s="102"/>
      <c r="WV156" s="102"/>
      <c r="WW156" s="102"/>
      <c r="WX156" s="102"/>
      <c r="WY156" s="102"/>
      <c r="WZ156" s="102"/>
      <c r="XA156" s="102"/>
      <c r="XB156" s="102"/>
      <c r="XC156" s="102"/>
      <c r="XD156" s="102"/>
      <c r="XE156" s="102"/>
      <c r="XF156" s="102"/>
      <c r="XG156" s="102"/>
      <c r="XH156" s="102"/>
      <c r="XI156" s="102"/>
      <c r="XJ156" s="102"/>
      <c r="XK156" s="102"/>
      <c r="XL156" s="102"/>
      <c r="XM156" s="102"/>
      <c r="XN156" s="102"/>
      <c r="XO156" s="102"/>
      <c r="XP156" s="102"/>
      <c r="XQ156" s="102"/>
      <c r="XR156" s="102"/>
      <c r="XS156" s="102"/>
      <c r="XT156" s="102"/>
      <c r="XU156" s="102"/>
      <c r="XV156" s="102"/>
      <c r="XW156" s="102"/>
      <c r="XX156" s="102"/>
      <c r="XY156" s="102"/>
      <c r="XZ156" s="102"/>
      <c r="YA156" s="102"/>
      <c r="YB156" s="102"/>
      <c r="YC156" s="102"/>
      <c r="YD156" s="102"/>
      <c r="YE156" s="102"/>
      <c r="YF156" s="102"/>
      <c r="YG156" s="102"/>
      <c r="YH156" s="102"/>
      <c r="YI156" s="102"/>
      <c r="YJ156" s="102"/>
      <c r="YK156" s="102"/>
      <c r="YL156" s="102"/>
      <c r="YM156" s="102"/>
      <c r="YN156" s="102"/>
      <c r="YO156" s="102"/>
      <c r="YP156" s="102"/>
      <c r="YQ156" s="102"/>
      <c r="YR156" s="102"/>
      <c r="YS156" s="102"/>
      <c r="YT156" s="102"/>
      <c r="YU156" s="102"/>
      <c r="YV156" s="102"/>
      <c r="YW156" s="102"/>
      <c r="YX156" s="102"/>
      <c r="YY156" s="102"/>
      <c r="YZ156" s="102"/>
      <c r="ZA156" s="102"/>
      <c r="ZB156" s="102"/>
      <c r="ZC156" s="102"/>
      <c r="ZD156" s="102"/>
      <c r="ZE156" s="102"/>
      <c r="ZF156" s="102"/>
      <c r="ZG156" s="102"/>
      <c r="ZH156" s="102"/>
      <c r="ZI156" s="102"/>
      <c r="ZJ156" s="102"/>
      <c r="ZK156" s="102"/>
      <c r="ZL156" s="102"/>
      <c r="ZM156" s="102"/>
      <c r="ZN156" s="102"/>
      <c r="ZO156" s="102"/>
      <c r="ZP156" s="102"/>
      <c r="ZQ156" s="102"/>
      <c r="ZR156" s="102"/>
      <c r="ZS156" s="102"/>
      <c r="ZT156" s="102"/>
      <c r="ZU156" s="102"/>
      <c r="ZV156" s="102"/>
      <c r="ZW156" s="102"/>
      <c r="ZX156" s="102"/>
      <c r="ZY156" s="102"/>
      <c r="ZZ156" s="102"/>
      <c r="AAA156" s="102"/>
      <c r="AAB156" s="102"/>
      <c r="AAC156" s="102"/>
      <c r="AAD156" s="102"/>
      <c r="AAE156" s="102"/>
      <c r="AAF156" s="102"/>
      <c r="AAG156" s="102"/>
      <c r="AAH156" s="102"/>
      <c r="AAI156" s="102"/>
      <c r="AAJ156" s="102"/>
      <c r="AAK156" s="102"/>
      <c r="AAL156" s="102"/>
      <c r="AAM156" s="102"/>
      <c r="AAN156" s="102"/>
      <c r="AAO156" s="102"/>
      <c r="AAP156" s="102"/>
      <c r="AAQ156" s="102"/>
      <c r="AAR156" s="102"/>
      <c r="AAS156" s="102"/>
      <c r="AAT156" s="102"/>
      <c r="AAU156" s="102"/>
      <c r="AAV156" s="102"/>
      <c r="AAW156" s="102"/>
      <c r="AAX156" s="102"/>
      <c r="AAY156" s="102"/>
      <c r="AAZ156" s="102"/>
      <c r="ABA156" s="102"/>
      <c r="ABB156" s="102"/>
      <c r="ABC156" s="102"/>
      <c r="ABD156" s="102"/>
      <c r="ABE156" s="102"/>
      <c r="ABF156" s="102"/>
      <c r="ABG156" s="102"/>
      <c r="ABH156" s="102"/>
      <c r="ABI156" s="102"/>
      <c r="ABJ156" s="102"/>
      <c r="ABK156" s="102"/>
      <c r="ABL156" s="102"/>
      <c r="ABM156" s="102"/>
      <c r="ABN156" s="102"/>
      <c r="ABO156" s="102"/>
      <c r="ABP156" s="102"/>
      <c r="ABQ156" s="102"/>
      <c r="ABR156" s="102"/>
      <c r="ABS156" s="102"/>
      <c r="ABT156" s="102"/>
      <c r="ABU156" s="102"/>
      <c r="ABV156" s="102"/>
      <c r="ABW156" s="102"/>
      <c r="ABX156" s="102"/>
      <c r="ABY156" s="102"/>
      <c r="ABZ156" s="102"/>
      <c r="ACA156" s="102"/>
      <c r="ACB156" s="102"/>
      <c r="ACC156" s="102"/>
      <c r="ACD156" s="102"/>
      <c r="ACE156" s="102"/>
      <c r="ACF156" s="102"/>
      <c r="ACG156" s="102"/>
      <c r="ACH156" s="102"/>
      <c r="ACI156" s="102"/>
      <c r="ACJ156" s="102"/>
      <c r="ACK156" s="102"/>
      <c r="ACL156" s="102"/>
      <c r="ACM156" s="102"/>
      <c r="ACN156" s="102"/>
      <c r="ACO156" s="102"/>
      <c r="ACP156" s="102"/>
      <c r="ACQ156" s="102"/>
      <c r="ACR156" s="102"/>
      <c r="ACS156" s="102"/>
      <c r="ACT156" s="102"/>
      <c r="ACU156" s="102"/>
      <c r="ACV156" s="102"/>
      <c r="ACW156" s="102"/>
      <c r="ACX156" s="102"/>
      <c r="ACY156" s="102"/>
      <c r="ACZ156" s="102"/>
      <c r="ADA156" s="102"/>
      <c r="ADB156" s="102"/>
      <c r="ADC156" s="102"/>
      <c r="ADD156" s="102"/>
      <c r="ADE156" s="102"/>
      <c r="ADF156" s="102"/>
      <c r="ADG156" s="102"/>
      <c r="ADH156" s="102"/>
      <c r="ADI156" s="102"/>
      <c r="ADJ156" s="102"/>
      <c r="ADK156" s="102"/>
      <c r="ADL156" s="102"/>
      <c r="ADM156" s="102"/>
      <c r="ADN156" s="102"/>
      <c r="ADO156" s="102"/>
      <c r="ADP156" s="102"/>
      <c r="ADQ156" s="102"/>
      <c r="ADR156" s="102"/>
      <c r="ADS156" s="102"/>
      <c r="ADT156" s="102"/>
      <c r="ADU156" s="102"/>
      <c r="ADV156" s="102"/>
      <c r="ADW156" s="102"/>
      <c r="ADX156" s="102"/>
      <c r="ADY156" s="102"/>
      <c r="ADZ156" s="102"/>
      <c r="AEA156" s="102"/>
      <c r="AEB156" s="102"/>
      <c r="AEC156" s="102"/>
      <c r="AED156" s="102"/>
      <c r="AEE156" s="102"/>
      <c r="AEF156" s="102"/>
      <c r="AEG156" s="102"/>
      <c r="AEH156" s="102"/>
      <c r="AEI156" s="102"/>
      <c r="AEJ156" s="102"/>
      <c r="AEK156" s="102"/>
      <c r="AEL156" s="102"/>
      <c r="AEM156" s="102"/>
      <c r="AEN156" s="102"/>
      <c r="AEO156" s="102"/>
      <c r="AEP156" s="102"/>
      <c r="AEQ156" s="102"/>
      <c r="AER156" s="102"/>
      <c r="AES156" s="102"/>
      <c r="AET156" s="102"/>
      <c r="AEU156" s="102"/>
      <c r="AEV156" s="102"/>
      <c r="AEW156" s="102"/>
      <c r="AEX156" s="102"/>
      <c r="AEY156" s="102"/>
      <c r="AEZ156" s="102"/>
      <c r="AFA156" s="102"/>
      <c r="AFB156" s="102"/>
      <c r="AFC156" s="102"/>
      <c r="AFD156" s="102"/>
      <c r="AFE156" s="102"/>
      <c r="AFF156" s="102"/>
      <c r="AFG156" s="102"/>
      <c r="AFH156" s="102"/>
      <c r="AFI156" s="102"/>
      <c r="AFJ156" s="102"/>
      <c r="AFK156" s="102"/>
      <c r="AFL156" s="102"/>
      <c r="AFM156" s="102"/>
      <c r="AFN156" s="102"/>
      <c r="AFO156" s="102"/>
      <c r="AFP156" s="102"/>
      <c r="AFQ156" s="102"/>
      <c r="AFR156" s="102"/>
      <c r="AFS156" s="102"/>
      <c r="AFT156" s="102"/>
      <c r="AFU156" s="102"/>
      <c r="AFV156" s="102"/>
      <c r="AFW156" s="102"/>
      <c r="AFX156" s="102"/>
      <c r="AFY156" s="102"/>
      <c r="AFZ156" s="102"/>
      <c r="AGA156" s="102"/>
      <c r="AGB156" s="102"/>
      <c r="AGC156" s="102"/>
      <c r="AGD156" s="102"/>
      <c r="AGE156" s="102"/>
      <c r="AGF156" s="102"/>
      <c r="AGG156" s="102"/>
      <c r="AGH156" s="102"/>
      <c r="AGI156" s="102"/>
      <c r="AGJ156" s="102"/>
      <c r="AGK156" s="102"/>
      <c r="AGL156" s="102"/>
      <c r="AGM156" s="102"/>
      <c r="AGN156" s="102"/>
      <c r="AGO156" s="102"/>
      <c r="AGP156" s="102"/>
      <c r="AGQ156" s="102"/>
      <c r="AGR156" s="102"/>
      <c r="AGS156" s="102"/>
      <c r="AGT156" s="102"/>
      <c r="AGU156" s="102"/>
      <c r="AGV156" s="102"/>
      <c r="AGW156" s="102"/>
      <c r="AGX156" s="102"/>
      <c r="AGY156" s="102"/>
      <c r="AGZ156" s="102"/>
      <c r="AHA156" s="102"/>
      <c r="AHB156" s="102"/>
      <c r="AHC156" s="102"/>
      <c r="AHD156" s="102"/>
      <c r="AHE156" s="102"/>
      <c r="AHF156" s="102"/>
      <c r="AHG156" s="102"/>
      <c r="AHH156" s="102"/>
      <c r="AHI156" s="102"/>
      <c r="AHJ156" s="102"/>
      <c r="AHK156" s="102"/>
      <c r="AHL156" s="102"/>
      <c r="AHM156" s="102"/>
      <c r="AHN156" s="102"/>
      <c r="AHO156" s="102"/>
      <c r="AHP156" s="102"/>
      <c r="AHQ156" s="102"/>
      <c r="AHR156" s="102"/>
      <c r="AHS156" s="102"/>
      <c r="AHT156" s="102"/>
      <c r="AHU156" s="102"/>
      <c r="AHV156" s="102"/>
      <c r="AHW156" s="102"/>
      <c r="AHX156" s="102"/>
      <c r="AHY156" s="102"/>
      <c r="AHZ156" s="102"/>
      <c r="AIA156" s="102"/>
      <c r="AIB156" s="102"/>
      <c r="AIC156" s="102"/>
      <c r="AID156" s="102"/>
      <c r="AIE156" s="102"/>
      <c r="AIF156" s="102"/>
      <c r="AIG156" s="102"/>
      <c r="AIH156" s="102"/>
      <c r="AII156" s="102"/>
      <c r="AIJ156" s="102"/>
      <c r="AIK156" s="102"/>
      <c r="AIL156" s="102"/>
      <c r="AIM156" s="102"/>
      <c r="AIN156" s="102"/>
      <c r="AIO156" s="102"/>
      <c r="AIP156" s="102"/>
      <c r="AIQ156" s="102"/>
      <c r="AIR156" s="102"/>
      <c r="AIS156" s="102"/>
      <c r="AIT156" s="102"/>
      <c r="AIU156" s="102"/>
      <c r="AIV156" s="102"/>
      <c r="AIW156" s="102"/>
      <c r="AIX156" s="102"/>
      <c r="AIY156" s="102"/>
      <c r="AIZ156" s="102"/>
      <c r="AJA156" s="102"/>
      <c r="AJB156" s="102"/>
      <c r="AJC156" s="102"/>
      <c r="AJD156" s="102"/>
      <c r="AJE156" s="102"/>
      <c r="AJF156" s="102"/>
      <c r="AJG156" s="102"/>
      <c r="AJH156" s="102"/>
      <c r="AJI156" s="102"/>
      <c r="AJJ156" s="102"/>
      <c r="AJK156" s="102"/>
      <c r="AJL156" s="102"/>
      <c r="AJM156" s="102"/>
      <c r="AJN156" s="102"/>
      <c r="AJO156" s="102"/>
      <c r="AJP156" s="102"/>
      <c r="AJQ156" s="102"/>
      <c r="AJR156" s="102"/>
      <c r="AJS156" s="102"/>
      <c r="AJT156" s="102"/>
      <c r="AJU156" s="102"/>
      <c r="AJV156" s="102"/>
      <c r="AJW156" s="102"/>
      <c r="AJX156" s="102"/>
      <c r="AJY156" s="102"/>
      <c r="AJZ156" s="102"/>
      <c r="AKA156" s="102"/>
      <c r="AKB156" s="102"/>
      <c r="AKC156" s="102"/>
      <c r="AKD156" s="102"/>
      <c r="AKE156" s="102"/>
      <c r="AKF156" s="102"/>
      <c r="AKG156" s="102"/>
      <c r="AKH156" s="102"/>
      <c r="AKI156" s="102"/>
      <c r="AKJ156" s="102"/>
      <c r="AKK156" s="102"/>
      <c r="AKL156" s="102"/>
      <c r="AKM156" s="102"/>
      <c r="AKN156" s="102"/>
      <c r="AKO156" s="102"/>
      <c r="AKP156" s="102"/>
      <c r="AKQ156" s="102"/>
      <c r="AKR156" s="102"/>
      <c r="AKS156" s="102"/>
      <c r="AKT156" s="102"/>
      <c r="AKU156" s="102"/>
      <c r="AKV156" s="102"/>
      <c r="AKW156" s="102"/>
      <c r="AKX156" s="102"/>
      <c r="AKY156" s="102"/>
      <c r="AKZ156" s="102"/>
      <c r="ALA156" s="102"/>
      <c r="ALB156" s="102"/>
      <c r="ALC156" s="102"/>
      <c r="ALD156" s="102"/>
      <c r="ALE156" s="102"/>
      <c r="ALF156" s="102"/>
      <c r="ALG156" s="102"/>
      <c r="ALH156" s="102"/>
      <c r="ALI156" s="102"/>
      <c r="ALJ156" s="102"/>
      <c r="ALK156" s="102"/>
      <c r="ALL156" s="102"/>
      <c r="ALM156" s="102"/>
      <c r="ALN156" s="102"/>
      <c r="ALO156" s="102"/>
      <c r="ALP156" s="102"/>
      <c r="ALQ156" s="102"/>
      <c r="ALR156" s="102"/>
      <c r="ALS156" s="102"/>
      <c r="ALT156" s="102"/>
      <c r="ALU156" s="102"/>
      <c r="ALV156" s="102"/>
      <c r="ALW156" s="102"/>
      <c r="ALX156" s="102"/>
      <c r="ALY156" s="102"/>
      <c r="ALZ156" s="102"/>
      <c r="AMA156" s="102"/>
      <c r="AMB156" s="102"/>
      <c r="AMC156" s="102"/>
      <c r="AMD156" s="102"/>
      <c r="AME156" s="102"/>
      <c r="AMF156" s="102"/>
      <c r="AMG156" s="102"/>
      <c r="AMH156" s="102"/>
      <c r="AMI156" s="102"/>
      <c r="AMJ156" s="102"/>
      <c r="AMK156" s="102"/>
      <c r="AML156" s="102"/>
    </row>
    <row r="157" spans="1:1026" ht="7.5" customHeight="1" thickBot="1">
      <c r="A157" s="106"/>
      <c r="B157" s="291"/>
      <c r="C157" s="46"/>
      <c r="D157" s="46"/>
      <c r="E157" s="46"/>
      <c r="F157" s="47"/>
      <c r="G157" s="47"/>
      <c r="H157" s="48"/>
      <c r="I157" s="107"/>
    </row>
    <row r="158" spans="1:1026" ht="24" customHeight="1">
      <c r="A158" s="95"/>
      <c r="B158" s="670" t="s">
        <v>115</v>
      </c>
      <c r="C158" s="924"/>
      <c r="D158" s="924"/>
      <c r="E158" s="924"/>
      <c r="F158" s="924"/>
      <c r="G158" s="924"/>
      <c r="H158" s="925"/>
      <c r="I158" s="95"/>
    </row>
    <row r="159" spans="1:1026" ht="18.75" customHeight="1">
      <c r="A159" s="95"/>
      <c r="B159" s="909" t="s">
        <v>18</v>
      </c>
      <c r="C159" s="910"/>
      <c r="D159" s="910"/>
      <c r="E159" s="910"/>
      <c r="F159" s="910"/>
      <c r="G159" s="910"/>
      <c r="H159" s="911"/>
      <c r="I159" s="95"/>
    </row>
    <row r="160" spans="1:1026" ht="72.75" customHeight="1">
      <c r="A160" s="95"/>
      <c r="B160" s="885" t="s">
        <v>118</v>
      </c>
      <c r="C160" s="1052"/>
      <c r="D160" s="51" t="s">
        <v>117</v>
      </c>
      <c r="E160" s="51" t="s">
        <v>116</v>
      </c>
      <c r="F160" s="51" t="s">
        <v>122</v>
      </c>
      <c r="G160" s="51" t="s">
        <v>119</v>
      </c>
      <c r="H160" s="59" t="s">
        <v>120</v>
      </c>
      <c r="I160" s="95"/>
    </row>
    <row r="161" spans="1:1026" ht="39" customHeight="1">
      <c r="A161" s="95"/>
      <c r="B161" s="887" t="str">
        <f>H24</f>
        <v>Motorista - Contratação de pessoa jurídica para prestação de serviços continuados de motorista, habilitado na categoria “D”, com dedicação exclusiva de mão de obra, nas dependências do IF Farroupilha-, em jornada de 40 horas semanais.</v>
      </c>
      <c r="C161" s="1053"/>
      <c r="D161" s="56" t="e">
        <f>H156</f>
        <v>#REF!</v>
      </c>
      <c r="E161" s="125">
        <f>H15</f>
        <v>1</v>
      </c>
      <c r="F161" s="57" t="e">
        <f>D161*E161</f>
        <v>#REF!</v>
      </c>
      <c r="G161" s="52">
        <f>'INFORMAÇÕES BÁSICAS'!F37</f>
        <v>0</v>
      </c>
      <c r="H161" s="60" t="e">
        <f>F161*G161</f>
        <v>#REF!</v>
      </c>
      <c r="I161" s="95"/>
    </row>
    <row r="162" spans="1:1026" s="107" customFormat="1" ht="30.75" customHeight="1" thickBot="1">
      <c r="B162" s="889" t="s">
        <v>121</v>
      </c>
      <c r="C162" s="1054"/>
      <c r="D162" s="1055"/>
      <c r="E162" s="1055"/>
      <c r="F162" s="1055"/>
      <c r="G162" s="1055"/>
      <c r="H162" s="61" t="e">
        <f>SUM(H161)</f>
        <v>#REF!</v>
      </c>
      <c r="J162" s="106"/>
      <c r="K162" s="106"/>
      <c r="L162" s="106"/>
      <c r="M162" s="106"/>
      <c r="N162" s="106"/>
      <c r="O162" s="106"/>
      <c r="P162" s="106"/>
      <c r="Q162" s="106"/>
      <c r="R162" s="106"/>
      <c r="S162" s="106"/>
      <c r="T162" s="106"/>
      <c r="U162" s="106"/>
      <c r="V162" s="106"/>
      <c r="W162" s="106"/>
      <c r="X162" s="106"/>
      <c r="Y162" s="106"/>
      <c r="Z162" s="106"/>
      <c r="AA162" s="106"/>
      <c r="AB162" s="106"/>
      <c r="AC162" s="106"/>
      <c r="AD162" s="106"/>
      <c r="AE162" s="106"/>
      <c r="AF162" s="106"/>
      <c r="AG162" s="106"/>
      <c r="AH162" s="106"/>
      <c r="AI162" s="106"/>
      <c r="AJ162" s="106"/>
      <c r="AK162" s="106"/>
      <c r="AL162" s="106"/>
      <c r="AM162" s="106"/>
      <c r="AN162" s="106"/>
      <c r="AO162" s="106"/>
      <c r="AP162" s="106"/>
      <c r="AQ162" s="106"/>
      <c r="AR162" s="106"/>
      <c r="AS162" s="106"/>
      <c r="AT162" s="106"/>
      <c r="AU162" s="106"/>
      <c r="AV162" s="106"/>
      <c r="AW162" s="106"/>
      <c r="AX162" s="106"/>
      <c r="AY162" s="106"/>
      <c r="AZ162" s="106"/>
      <c r="BA162" s="106"/>
      <c r="BB162" s="106"/>
      <c r="BC162" s="106"/>
      <c r="BD162" s="106"/>
      <c r="BE162" s="106"/>
      <c r="BF162" s="106"/>
      <c r="BG162" s="106"/>
      <c r="BH162" s="106"/>
      <c r="BI162" s="106"/>
      <c r="BJ162" s="106"/>
      <c r="BK162" s="106"/>
      <c r="BL162" s="106"/>
      <c r="BM162" s="106"/>
      <c r="BN162" s="106"/>
      <c r="BO162" s="106"/>
      <c r="BP162" s="106"/>
      <c r="BQ162" s="106"/>
      <c r="BR162" s="106"/>
      <c r="BS162" s="106"/>
      <c r="BT162" s="106"/>
      <c r="BU162" s="106"/>
      <c r="BV162" s="106"/>
      <c r="BW162" s="106"/>
      <c r="BX162" s="106"/>
      <c r="BY162" s="106"/>
      <c r="BZ162" s="106"/>
      <c r="CA162" s="106"/>
      <c r="CB162" s="106"/>
      <c r="CC162" s="106"/>
      <c r="CD162" s="106"/>
      <c r="CE162" s="106"/>
      <c r="CF162" s="106"/>
      <c r="CG162" s="106"/>
      <c r="CH162" s="106"/>
      <c r="CI162" s="106"/>
      <c r="CJ162" s="106"/>
      <c r="CK162" s="106"/>
      <c r="CL162" s="106"/>
      <c r="CM162" s="106"/>
      <c r="CN162" s="106"/>
      <c r="CO162" s="106"/>
      <c r="CP162" s="106"/>
      <c r="CQ162" s="106"/>
      <c r="CR162" s="106"/>
      <c r="CS162" s="106"/>
      <c r="CT162" s="106"/>
      <c r="CU162" s="106"/>
      <c r="CV162" s="106"/>
      <c r="CW162" s="106"/>
      <c r="CX162" s="106"/>
      <c r="CY162" s="106"/>
      <c r="CZ162" s="106"/>
      <c r="DA162" s="106"/>
      <c r="DB162" s="106"/>
      <c r="DC162" s="106"/>
      <c r="DD162" s="106"/>
      <c r="DE162" s="106"/>
      <c r="DF162" s="106"/>
      <c r="DG162" s="106"/>
      <c r="DH162" s="106"/>
      <c r="DI162" s="106"/>
      <c r="DJ162" s="106"/>
      <c r="DK162" s="106"/>
      <c r="DL162" s="106"/>
      <c r="DM162" s="106"/>
      <c r="DN162" s="106"/>
      <c r="DO162" s="106"/>
      <c r="DP162" s="106"/>
      <c r="DQ162" s="106"/>
      <c r="DR162" s="106"/>
      <c r="DS162" s="106"/>
      <c r="DT162" s="106"/>
      <c r="DU162" s="106"/>
      <c r="DV162" s="106"/>
      <c r="DW162" s="106"/>
      <c r="DX162" s="106"/>
      <c r="DY162" s="106"/>
      <c r="DZ162" s="106"/>
      <c r="EA162" s="106"/>
      <c r="EB162" s="106"/>
      <c r="EC162" s="106"/>
      <c r="ED162" s="106"/>
      <c r="EE162" s="106"/>
      <c r="EF162" s="106"/>
      <c r="EG162" s="106"/>
      <c r="EH162" s="106"/>
      <c r="EI162" s="106"/>
      <c r="EJ162" s="106"/>
      <c r="EK162" s="106"/>
      <c r="EL162" s="106"/>
      <c r="EM162" s="106"/>
      <c r="EN162" s="106"/>
      <c r="EO162" s="106"/>
      <c r="EP162" s="106"/>
      <c r="EQ162" s="106"/>
      <c r="ER162" s="106"/>
      <c r="ES162" s="106"/>
      <c r="ET162" s="106"/>
      <c r="EU162" s="106"/>
      <c r="EV162" s="106"/>
      <c r="EW162" s="106"/>
      <c r="EX162" s="106"/>
      <c r="EY162" s="106"/>
      <c r="EZ162" s="106"/>
      <c r="FA162" s="106"/>
      <c r="FB162" s="106"/>
      <c r="FC162" s="106"/>
      <c r="FD162" s="106"/>
      <c r="FE162" s="106"/>
      <c r="FF162" s="106"/>
      <c r="FG162" s="106"/>
      <c r="FH162" s="106"/>
      <c r="FI162" s="106"/>
      <c r="FJ162" s="106"/>
      <c r="FK162" s="106"/>
      <c r="FL162" s="106"/>
      <c r="FM162" s="106"/>
      <c r="FN162" s="106"/>
      <c r="FO162" s="106"/>
      <c r="FP162" s="106"/>
      <c r="FQ162" s="106"/>
      <c r="FR162" s="106"/>
      <c r="FS162" s="106"/>
      <c r="FT162" s="106"/>
      <c r="FU162" s="106"/>
      <c r="FV162" s="106"/>
      <c r="FW162" s="106"/>
      <c r="FX162" s="106"/>
      <c r="FY162" s="106"/>
      <c r="FZ162" s="106"/>
      <c r="GA162" s="106"/>
      <c r="GB162" s="106"/>
      <c r="GC162" s="106"/>
      <c r="GD162" s="106"/>
      <c r="GE162" s="106"/>
      <c r="GF162" s="106"/>
      <c r="GG162" s="106"/>
      <c r="GH162" s="106"/>
      <c r="GI162" s="106"/>
      <c r="GJ162" s="106"/>
      <c r="GK162" s="106"/>
      <c r="GL162" s="106"/>
      <c r="GM162" s="106"/>
      <c r="GN162" s="106"/>
      <c r="GO162" s="106"/>
      <c r="GP162" s="106"/>
      <c r="GQ162" s="106"/>
      <c r="GR162" s="106"/>
      <c r="GS162" s="106"/>
      <c r="GT162" s="106"/>
      <c r="GU162" s="106"/>
      <c r="GV162" s="106"/>
      <c r="GW162" s="106"/>
      <c r="GX162" s="106"/>
      <c r="GY162" s="106"/>
      <c r="GZ162" s="106"/>
      <c r="HA162" s="106"/>
      <c r="HB162" s="106"/>
      <c r="HC162" s="106"/>
      <c r="HD162" s="106"/>
      <c r="HE162" s="106"/>
      <c r="HF162" s="106"/>
      <c r="HG162" s="106"/>
      <c r="HH162" s="106"/>
      <c r="HI162" s="106"/>
      <c r="HJ162" s="106"/>
      <c r="HK162" s="106"/>
      <c r="HL162" s="106"/>
      <c r="HM162" s="106"/>
      <c r="HN162" s="106"/>
      <c r="HO162" s="106"/>
      <c r="HP162" s="106"/>
      <c r="HQ162" s="106"/>
      <c r="HR162" s="106"/>
      <c r="HS162" s="106"/>
      <c r="HT162" s="106"/>
      <c r="HU162" s="106"/>
      <c r="HV162" s="106"/>
      <c r="HW162" s="106"/>
      <c r="HX162" s="106"/>
      <c r="HY162" s="106"/>
      <c r="HZ162" s="106"/>
      <c r="IA162" s="106"/>
      <c r="IB162" s="106"/>
      <c r="IC162" s="106"/>
      <c r="ID162" s="106"/>
      <c r="IE162" s="106"/>
      <c r="IF162" s="106"/>
      <c r="IG162" s="106"/>
      <c r="IH162" s="106"/>
      <c r="II162" s="106"/>
      <c r="IJ162" s="106"/>
      <c r="IK162" s="106"/>
      <c r="IL162" s="106"/>
      <c r="IM162" s="106"/>
      <c r="IN162" s="106"/>
      <c r="IO162" s="106"/>
      <c r="IP162" s="106"/>
      <c r="IQ162" s="106"/>
      <c r="IR162" s="106"/>
      <c r="IS162" s="106"/>
      <c r="IT162" s="106"/>
      <c r="IU162" s="106"/>
      <c r="IV162" s="106"/>
      <c r="IW162" s="106"/>
      <c r="IX162" s="106"/>
      <c r="IY162" s="106"/>
      <c r="IZ162" s="106"/>
      <c r="JA162" s="106"/>
      <c r="JB162" s="106"/>
      <c r="JC162" s="106"/>
      <c r="JD162" s="106"/>
      <c r="JE162" s="106"/>
      <c r="JF162" s="106"/>
      <c r="JG162" s="106"/>
      <c r="JH162" s="106"/>
      <c r="JI162" s="106"/>
      <c r="JJ162" s="106"/>
      <c r="JK162" s="106"/>
      <c r="JL162" s="106"/>
      <c r="JM162" s="106"/>
      <c r="JN162" s="106"/>
      <c r="JO162" s="106"/>
      <c r="JP162" s="106"/>
      <c r="JQ162" s="106"/>
      <c r="JR162" s="106"/>
      <c r="JS162" s="106"/>
      <c r="JT162" s="106"/>
      <c r="JU162" s="106"/>
      <c r="JV162" s="106"/>
      <c r="JW162" s="106"/>
      <c r="JX162" s="106"/>
      <c r="JY162" s="106"/>
      <c r="JZ162" s="106"/>
      <c r="KA162" s="106"/>
      <c r="KB162" s="106"/>
      <c r="KC162" s="106"/>
      <c r="KD162" s="106"/>
      <c r="KE162" s="106"/>
      <c r="KF162" s="106"/>
      <c r="KG162" s="106"/>
      <c r="KH162" s="106"/>
      <c r="KI162" s="106"/>
      <c r="KJ162" s="106"/>
      <c r="KK162" s="106"/>
      <c r="KL162" s="106"/>
      <c r="KM162" s="106"/>
      <c r="KN162" s="106"/>
      <c r="KO162" s="106"/>
      <c r="KP162" s="106"/>
      <c r="KQ162" s="106"/>
      <c r="KR162" s="106"/>
      <c r="KS162" s="106"/>
      <c r="KT162" s="106"/>
      <c r="KU162" s="106"/>
      <c r="KV162" s="106"/>
      <c r="KW162" s="106"/>
      <c r="KX162" s="106"/>
      <c r="KY162" s="106"/>
      <c r="KZ162" s="106"/>
      <c r="LA162" s="106"/>
      <c r="LB162" s="106"/>
      <c r="LC162" s="106"/>
      <c r="LD162" s="106"/>
      <c r="LE162" s="106"/>
      <c r="LF162" s="106"/>
      <c r="LG162" s="106"/>
      <c r="LH162" s="106"/>
      <c r="LI162" s="106"/>
      <c r="LJ162" s="106"/>
      <c r="LK162" s="106"/>
      <c r="LL162" s="106"/>
      <c r="LM162" s="106"/>
      <c r="LN162" s="106"/>
      <c r="LO162" s="106"/>
      <c r="LP162" s="106"/>
      <c r="LQ162" s="106"/>
      <c r="LR162" s="106"/>
      <c r="LS162" s="106"/>
      <c r="LT162" s="106"/>
      <c r="LU162" s="106"/>
      <c r="LV162" s="106"/>
      <c r="LW162" s="106"/>
      <c r="LX162" s="106"/>
      <c r="LY162" s="106"/>
      <c r="LZ162" s="106"/>
      <c r="MA162" s="106"/>
      <c r="MB162" s="106"/>
      <c r="MC162" s="106"/>
      <c r="MD162" s="106"/>
      <c r="ME162" s="106"/>
      <c r="MF162" s="106"/>
      <c r="MG162" s="106"/>
      <c r="MH162" s="106"/>
      <c r="MI162" s="106"/>
      <c r="MJ162" s="106"/>
      <c r="MK162" s="106"/>
      <c r="ML162" s="106"/>
      <c r="MM162" s="106"/>
      <c r="MN162" s="106"/>
      <c r="MO162" s="106"/>
      <c r="MP162" s="106"/>
      <c r="MQ162" s="106"/>
      <c r="MR162" s="106"/>
      <c r="MS162" s="106"/>
      <c r="MT162" s="106"/>
      <c r="MU162" s="106"/>
      <c r="MV162" s="106"/>
      <c r="MW162" s="106"/>
      <c r="MX162" s="106"/>
      <c r="MY162" s="106"/>
      <c r="MZ162" s="106"/>
      <c r="NA162" s="106"/>
      <c r="NB162" s="106"/>
      <c r="NC162" s="106"/>
      <c r="ND162" s="106"/>
      <c r="NE162" s="106"/>
      <c r="NF162" s="106"/>
      <c r="NG162" s="106"/>
      <c r="NH162" s="106"/>
      <c r="NI162" s="106"/>
      <c r="NJ162" s="106"/>
      <c r="NK162" s="106"/>
      <c r="NL162" s="106"/>
      <c r="NM162" s="106"/>
      <c r="NN162" s="106"/>
      <c r="NO162" s="106"/>
      <c r="NP162" s="106"/>
      <c r="NQ162" s="106"/>
      <c r="NR162" s="106"/>
      <c r="NS162" s="106"/>
      <c r="NT162" s="106"/>
      <c r="NU162" s="106"/>
      <c r="NV162" s="106"/>
      <c r="NW162" s="106"/>
      <c r="NX162" s="106"/>
      <c r="NY162" s="106"/>
      <c r="NZ162" s="106"/>
      <c r="OA162" s="106"/>
      <c r="OB162" s="106"/>
      <c r="OC162" s="106"/>
      <c r="OD162" s="106"/>
      <c r="OE162" s="106"/>
      <c r="OF162" s="106"/>
      <c r="OG162" s="106"/>
      <c r="OH162" s="106"/>
      <c r="OI162" s="106"/>
      <c r="OJ162" s="106"/>
      <c r="OK162" s="106"/>
      <c r="OL162" s="106"/>
      <c r="OM162" s="106"/>
      <c r="ON162" s="106"/>
      <c r="OO162" s="106"/>
      <c r="OP162" s="106"/>
      <c r="OQ162" s="106"/>
      <c r="OR162" s="106"/>
      <c r="OS162" s="106"/>
      <c r="OT162" s="106"/>
      <c r="OU162" s="106"/>
      <c r="OV162" s="106"/>
      <c r="OW162" s="106"/>
      <c r="OX162" s="106"/>
      <c r="OY162" s="106"/>
      <c r="OZ162" s="106"/>
      <c r="PA162" s="106"/>
      <c r="PB162" s="106"/>
      <c r="PC162" s="106"/>
      <c r="PD162" s="106"/>
      <c r="PE162" s="106"/>
      <c r="PF162" s="106"/>
      <c r="PG162" s="106"/>
      <c r="PH162" s="106"/>
      <c r="PI162" s="106"/>
      <c r="PJ162" s="106"/>
      <c r="PK162" s="106"/>
      <c r="PL162" s="106"/>
      <c r="PM162" s="106"/>
      <c r="PN162" s="106"/>
      <c r="PO162" s="106"/>
      <c r="PP162" s="106"/>
      <c r="PQ162" s="106"/>
      <c r="PR162" s="106"/>
      <c r="PS162" s="106"/>
      <c r="PT162" s="106"/>
      <c r="PU162" s="106"/>
      <c r="PV162" s="106"/>
      <c r="PW162" s="106"/>
      <c r="PX162" s="106"/>
      <c r="PY162" s="106"/>
      <c r="PZ162" s="106"/>
      <c r="QA162" s="106"/>
      <c r="QB162" s="106"/>
      <c r="QC162" s="106"/>
      <c r="QD162" s="106"/>
      <c r="QE162" s="106"/>
      <c r="QF162" s="106"/>
      <c r="QG162" s="106"/>
      <c r="QH162" s="106"/>
      <c r="QI162" s="106"/>
      <c r="QJ162" s="106"/>
      <c r="QK162" s="106"/>
      <c r="QL162" s="106"/>
      <c r="QM162" s="106"/>
      <c r="QN162" s="106"/>
      <c r="QO162" s="106"/>
      <c r="QP162" s="106"/>
      <c r="QQ162" s="106"/>
      <c r="QR162" s="106"/>
      <c r="QS162" s="106"/>
      <c r="QT162" s="106"/>
      <c r="QU162" s="106"/>
      <c r="QV162" s="106"/>
      <c r="QW162" s="106"/>
      <c r="QX162" s="106"/>
      <c r="QY162" s="106"/>
      <c r="QZ162" s="106"/>
      <c r="RA162" s="106"/>
      <c r="RB162" s="106"/>
      <c r="RC162" s="106"/>
      <c r="RD162" s="106"/>
      <c r="RE162" s="106"/>
      <c r="RF162" s="106"/>
      <c r="RG162" s="106"/>
      <c r="RH162" s="106"/>
      <c r="RI162" s="106"/>
      <c r="RJ162" s="106"/>
      <c r="RK162" s="106"/>
      <c r="RL162" s="106"/>
      <c r="RM162" s="106"/>
      <c r="RN162" s="106"/>
      <c r="RO162" s="106"/>
      <c r="RP162" s="106"/>
      <c r="RQ162" s="106"/>
      <c r="RR162" s="106"/>
      <c r="RS162" s="106"/>
      <c r="RT162" s="106"/>
      <c r="RU162" s="106"/>
      <c r="RV162" s="106"/>
      <c r="RW162" s="106"/>
      <c r="RX162" s="106"/>
      <c r="RY162" s="106"/>
      <c r="RZ162" s="106"/>
      <c r="SA162" s="106"/>
      <c r="SB162" s="106"/>
      <c r="SC162" s="106"/>
      <c r="SD162" s="106"/>
      <c r="SE162" s="106"/>
      <c r="SF162" s="106"/>
      <c r="SG162" s="106"/>
      <c r="SH162" s="106"/>
      <c r="SI162" s="106"/>
      <c r="SJ162" s="106"/>
      <c r="SK162" s="106"/>
      <c r="SL162" s="106"/>
      <c r="SM162" s="106"/>
      <c r="SN162" s="106"/>
      <c r="SO162" s="106"/>
      <c r="SP162" s="106"/>
      <c r="SQ162" s="106"/>
      <c r="SR162" s="106"/>
      <c r="SS162" s="106"/>
      <c r="ST162" s="106"/>
      <c r="SU162" s="106"/>
      <c r="SV162" s="106"/>
      <c r="SW162" s="106"/>
      <c r="SX162" s="106"/>
      <c r="SY162" s="106"/>
      <c r="SZ162" s="106"/>
      <c r="TA162" s="106"/>
      <c r="TB162" s="106"/>
      <c r="TC162" s="106"/>
      <c r="TD162" s="106"/>
      <c r="TE162" s="106"/>
      <c r="TF162" s="106"/>
      <c r="TG162" s="106"/>
      <c r="TH162" s="106"/>
      <c r="TI162" s="106"/>
      <c r="TJ162" s="106"/>
      <c r="TK162" s="106"/>
      <c r="TL162" s="106"/>
      <c r="TM162" s="106"/>
      <c r="TN162" s="106"/>
      <c r="TO162" s="106"/>
      <c r="TP162" s="106"/>
      <c r="TQ162" s="106"/>
      <c r="TR162" s="106"/>
      <c r="TS162" s="106"/>
      <c r="TT162" s="106"/>
      <c r="TU162" s="106"/>
      <c r="TV162" s="106"/>
      <c r="TW162" s="106"/>
      <c r="TX162" s="106"/>
      <c r="TY162" s="106"/>
      <c r="TZ162" s="106"/>
      <c r="UA162" s="106"/>
      <c r="UB162" s="106"/>
      <c r="UC162" s="106"/>
      <c r="UD162" s="106"/>
      <c r="UE162" s="106"/>
      <c r="UF162" s="106"/>
      <c r="UG162" s="106"/>
      <c r="UH162" s="106"/>
      <c r="UI162" s="106"/>
      <c r="UJ162" s="106"/>
      <c r="UK162" s="106"/>
      <c r="UL162" s="106"/>
      <c r="UM162" s="106"/>
      <c r="UN162" s="106"/>
      <c r="UO162" s="106"/>
      <c r="UP162" s="106"/>
      <c r="UQ162" s="106"/>
      <c r="UR162" s="106"/>
      <c r="US162" s="106"/>
      <c r="UT162" s="106"/>
      <c r="UU162" s="106"/>
      <c r="UV162" s="106"/>
      <c r="UW162" s="106"/>
      <c r="UX162" s="106"/>
      <c r="UY162" s="106"/>
      <c r="UZ162" s="106"/>
      <c r="VA162" s="106"/>
      <c r="VB162" s="106"/>
      <c r="VC162" s="106"/>
      <c r="VD162" s="106"/>
      <c r="VE162" s="106"/>
      <c r="VF162" s="106"/>
      <c r="VG162" s="106"/>
      <c r="VH162" s="106"/>
      <c r="VI162" s="106"/>
      <c r="VJ162" s="106"/>
      <c r="VK162" s="106"/>
      <c r="VL162" s="106"/>
      <c r="VM162" s="106"/>
      <c r="VN162" s="106"/>
      <c r="VO162" s="106"/>
      <c r="VP162" s="106"/>
      <c r="VQ162" s="106"/>
      <c r="VR162" s="106"/>
      <c r="VS162" s="106"/>
      <c r="VT162" s="106"/>
      <c r="VU162" s="106"/>
      <c r="VV162" s="106"/>
      <c r="VW162" s="106"/>
      <c r="VX162" s="106"/>
      <c r="VY162" s="106"/>
      <c r="VZ162" s="106"/>
      <c r="WA162" s="106"/>
      <c r="WB162" s="106"/>
      <c r="WC162" s="106"/>
      <c r="WD162" s="106"/>
      <c r="WE162" s="106"/>
      <c r="WF162" s="106"/>
      <c r="WG162" s="106"/>
      <c r="WH162" s="106"/>
      <c r="WI162" s="106"/>
      <c r="WJ162" s="106"/>
      <c r="WK162" s="106"/>
      <c r="WL162" s="106"/>
      <c r="WM162" s="106"/>
      <c r="WN162" s="106"/>
      <c r="WO162" s="106"/>
      <c r="WP162" s="106"/>
      <c r="WQ162" s="106"/>
      <c r="WR162" s="106"/>
      <c r="WS162" s="106"/>
      <c r="WT162" s="106"/>
      <c r="WU162" s="106"/>
      <c r="WV162" s="106"/>
      <c r="WW162" s="106"/>
      <c r="WX162" s="106"/>
      <c r="WY162" s="106"/>
      <c r="WZ162" s="106"/>
      <c r="XA162" s="106"/>
      <c r="XB162" s="106"/>
      <c r="XC162" s="106"/>
      <c r="XD162" s="106"/>
      <c r="XE162" s="106"/>
      <c r="XF162" s="106"/>
      <c r="XG162" s="106"/>
      <c r="XH162" s="106"/>
      <c r="XI162" s="106"/>
      <c r="XJ162" s="106"/>
      <c r="XK162" s="106"/>
      <c r="XL162" s="106"/>
      <c r="XM162" s="106"/>
      <c r="XN162" s="106"/>
      <c r="XO162" s="106"/>
      <c r="XP162" s="106"/>
      <c r="XQ162" s="106"/>
      <c r="XR162" s="106"/>
      <c r="XS162" s="106"/>
      <c r="XT162" s="106"/>
      <c r="XU162" s="106"/>
      <c r="XV162" s="106"/>
      <c r="XW162" s="106"/>
      <c r="XX162" s="106"/>
      <c r="XY162" s="106"/>
      <c r="XZ162" s="106"/>
      <c r="YA162" s="106"/>
      <c r="YB162" s="106"/>
      <c r="YC162" s="106"/>
      <c r="YD162" s="106"/>
      <c r="YE162" s="106"/>
      <c r="YF162" s="106"/>
      <c r="YG162" s="106"/>
      <c r="YH162" s="106"/>
      <c r="YI162" s="106"/>
      <c r="YJ162" s="106"/>
      <c r="YK162" s="106"/>
      <c r="YL162" s="106"/>
      <c r="YM162" s="106"/>
      <c r="YN162" s="106"/>
      <c r="YO162" s="106"/>
      <c r="YP162" s="106"/>
      <c r="YQ162" s="106"/>
      <c r="YR162" s="106"/>
      <c r="YS162" s="106"/>
      <c r="YT162" s="106"/>
      <c r="YU162" s="106"/>
      <c r="YV162" s="106"/>
      <c r="YW162" s="106"/>
      <c r="YX162" s="106"/>
      <c r="YY162" s="106"/>
      <c r="YZ162" s="106"/>
      <c r="ZA162" s="106"/>
      <c r="ZB162" s="106"/>
      <c r="ZC162" s="106"/>
      <c r="ZD162" s="106"/>
      <c r="ZE162" s="106"/>
      <c r="ZF162" s="106"/>
      <c r="ZG162" s="106"/>
      <c r="ZH162" s="106"/>
      <c r="ZI162" s="106"/>
      <c r="ZJ162" s="106"/>
      <c r="ZK162" s="106"/>
      <c r="ZL162" s="106"/>
      <c r="ZM162" s="106"/>
      <c r="ZN162" s="106"/>
      <c r="ZO162" s="106"/>
      <c r="ZP162" s="106"/>
      <c r="ZQ162" s="106"/>
      <c r="ZR162" s="106"/>
      <c r="ZS162" s="106"/>
      <c r="ZT162" s="106"/>
      <c r="ZU162" s="106"/>
      <c r="ZV162" s="106"/>
      <c r="ZW162" s="106"/>
      <c r="ZX162" s="106"/>
      <c r="ZY162" s="106"/>
      <c r="ZZ162" s="106"/>
      <c r="AAA162" s="106"/>
      <c r="AAB162" s="106"/>
      <c r="AAC162" s="106"/>
      <c r="AAD162" s="106"/>
      <c r="AAE162" s="106"/>
      <c r="AAF162" s="106"/>
      <c r="AAG162" s="106"/>
      <c r="AAH162" s="106"/>
      <c r="AAI162" s="106"/>
      <c r="AAJ162" s="106"/>
      <c r="AAK162" s="106"/>
      <c r="AAL162" s="106"/>
      <c r="AAM162" s="106"/>
      <c r="AAN162" s="106"/>
      <c r="AAO162" s="106"/>
      <c r="AAP162" s="106"/>
      <c r="AAQ162" s="106"/>
      <c r="AAR162" s="106"/>
      <c r="AAS162" s="106"/>
      <c r="AAT162" s="106"/>
      <c r="AAU162" s="106"/>
      <c r="AAV162" s="106"/>
      <c r="AAW162" s="106"/>
      <c r="AAX162" s="106"/>
      <c r="AAY162" s="106"/>
      <c r="AAZ162" s="106"/>
      <c r="ABA162" s="106"/>
      <c r="ABB162" s="106"/>
      <c r="ABC162" s="106"/>
      <c r="ABD162" s="106"/>
      <c r="ABE162" s="106"/>
      <c r="ABF162" s="106"/>
      <c r="ABG162" s="106"/>
      <c r="ABH162" s="106"/>
      <c r="ABI162" s="106"/>
      <c r="ABJ162" s="106"/>
      <c r="ABK162" s="106"/>
      <c r="ABL162" s="106"/>
      <c r="ABM162" s="106"/>
      <c r="ABN162" s="106"/>
      <c r="ABO162" s="106"/>
      <c r="ABP162" s="106"/>
      <c r="ABQ162" s="106"/>
      <c r="ABR162" s="106"/>
      <c r="ABS162" s="106"/>
      <c r="ABT162" s="106"/>
      <c r="ABU162" s="106"/>
      <c r="ABV162" s="106"/>
      <c r="ABW162" s="106"/>
      <c r="ABX162" s="106"/>
      <c r="ABY162" s="106"/>
      <c r="ABZ162" s="106"/>
      <c r="ACA162" s="106"/>
      <c r="ACB162" s="106"/>
      <c r="ACC162" s="106"/>
      <c r="ACD162" s="106"/>
      <c r="ACE162" s="106"/>
      <c r="ACF162" s="106"/>
      <c r="ACG162" s="106"/>
      <c r="ACH162" s="106"/>
      <c r="ACI162" s="106"/>
      <c r="ACJ162" s="106"/>
      <c r="ACK162" s="106"/>
      <c r="ACL162" s="106"/>
      <c r="ACM162" s="106"/>
      <c r="ACN162" s="106"/>
      <c r="ACO162" s="106"/>
      <c r="ACP162" s="106"/>
      <c r="ACQ162" s="106"/>
      <c r="ACR162" s="106"/>
      <c r="ACS162" s="106"/>
      <c r="ACT162" s="106"/>
      <c r="ACU162" s="106"/>
      <c r="ACV162" s="106"/>
      <c r="ACW162" s="106"/>
      <c r="ACX162" s="106"/>
      <c r="ACY162" s="106"/>
      <c r="ACZ162" s="106"/>
      <c r="ADA162" s="106"/>
      <c r="ADB162" s="106"/>
      <c r="ADC162" s="106"/>
      <c r="ADD162" s="106"/>
      <c r="ADE162" s="106"/>
      <c r="ADF162" s="106"/>
      <c r="ADG162" s="106"/>
      <c r="ADH162" s="106"/>
      <c r="ADI162" s="106"/>
      <c r="ADJ162" s="106"/>
      <c r="ADK162" s="106"/>
      <c r="ADL162" s="106"/>
      <c r="ADM162" s="106"/>
      <c r="ADN162" s="106"/>
      <c r="ADO162" s="106"/>
      <c r="ADP162" s="106"/>
      <c r="ADQ162" s="106"/>
      <c r="ADR162" s="106"/>
      <c r="ADS162" s="106"/>
      <c r="ADT162" s="106"/>
      <c r="ADU162" s="106"/>
      <c r="ADV162" s="106"/>
      <c r="ADW162" s="106"/>
      <c r="ADX162" s="106"/>
      <c r="ADY162" s="106"/>
      <c r="ADZ162" s="106"/>
      <c r="AEA162" s="106"/>
      <c r="AEB162" s="106"/>
      <c r="AEC162" s="106"/>
      <c r="AED162" s="106"/>
      <c r="AEE162" s="106"/>
      <c r="AEF162" s="106"/>
      <c r="AEG162" s="106"/>
      <c r="AEH162" s="106"/>
      <c r="AEI162" s="106"/>
      <c r="AEJ162" s="106"/>
      <c r="AEK162" s="106"/>
      <c r="AEL162" s="106"/>
      <c r="AEM162" s="106"/>
      <c r="AEN162" s="106"/>
      <c r="AEO162" s="106"/>
      <c r="AEP162" s="106"/>
      <c r="AEQ162" s="106"/>
      <c r="AER162" s="106"/>
      <c r="AES162" s="106"/>
      <c r="AET162" s="106"/>
      <c r="AEU162" s="106"/>
      <c r="AEV162" s="106"/>
      <c r="AEW162" s="106"/>
      <c r="AEX162" s="106"/>
      <c r="AEY162" s="106"/>
      <c r="AEZ162" s="106"/>
      <c r="AFA162" s="106"/>
      <c r="AFB162" s="106"/>
      <c r="AFC162" s="106"/>
      <c r="AFD162" s="106"/>
      <c r="AFE162" s="106"/>
      <c r="AFF162" s="106"/>
      <c r="AFG162" s="106"/>
      <c r="AFH162" s="106"/>
      <c r="AFI162" s="106"/>
      <c r="AFJ162" s="106"/>
      <c r="AFK162" s="106"/>
      <c r="AFL162" s="106"/>
      <c r="AFM162" s="106"/>
      <c r="AFN162" s="106"/>
      <c r="AFO162" s="106"/>
      <c r="AFP162" s="106"/>
      <c r="AFQ162" s="106"/>
      <c r="AFR162" s="106"/>
      <c r="AFS162" s="106"/>
      <c r="AFT162" s="106"/>
      <c r="AFU162" s="106"/>
      <c r="AFV162" s="106"/>
      <c r="AFW162" s="106"/>
      <c r="AFX162" s="106"/>
      <c r="AFY162" s="106"/>
      <c r="AFZ162" s="106"/>
      <c r="AGA162" s="106"/>
      <c r="AGB162" s="106"/>
      <c r="AGC162" s="106"/>
      <c r="AGD162" s="106"/>
      <c r="AGE162" s="106"/>
      <c r="AGF162" s="106"/>
      <c r="AGG162" s="106"/>
      <c r="AGH162" s="106"/>
      <c r="AGI162" s="106"/>
      <c r="AGJ162" s="106"/>
      <c r="AGK162" s="106"/>
      <c r="AGL162" s="106"/>
      <c r="AGM162" s="106"/>
      <c r="AGN162" s="106"/>
      <c r="AGO162" s="106"/>
      <c r="AGP162" s="106"/>
      <c r="AGQ162" s="106"/>
      <c r="AGR162" s="106"/>
      <c r="AGS162" s="106"/>
      <c r="AGT162" s="106"/>
      <c r="AGU162" s="106"/>
      <c r="AGV162" s="106"/>
      <c r="AGW162" s="106"/>
      <c r="AGX162" s="106"/>
      <c r="AGY162" s="106"/>
      <c r="AGZ162" s="106"/>
      <c r="AHA162" s="106"/>
      <c r="AHB162" s="106"/>
      <c r="AHC162" s="106"/>
      <c r="AHD162" s="106"/>
      <c r="AHE162" s="106"/>
      <c r="AHF162" s="106"/>
      <c r="AHG162" s="106"/>
      <c r="AHH162" s="106"/>
      <c r="AHI162" s="106"/>
      <c r="AHJ162" s="106"/>
      <c r="AHK162" s="106"/>
      <c r="AHL162" s="106"/>
      <c r="AHM162" s="106"/>
      <c r="AHN162" s="106"/>
      <c r="AHO162" s="106"/>
      <c r="AHP162" s="106"/>
      <c r="AHQ162" s="106"/>
      <c r="AHR162" s="106"/>
      <c r="AHS162" s="106"/>
      <c r="AHT162" s="106"/>
      <c r="AHU162" s="106"/>
      <c r="AHV162" s="106"/>
      <c r="AHW162" s="106"/>
      <c r="AHX162" s="106"/>
      <c r="AHY162" s="106"/>
      <c r="AHZ162" s="106"/>
      <c r="AIA162" s="106"/>
      <c r="AIB162" s="106"/>
      <c r="AIC162" s="106"/>
      <c r="AID162" s="106"/>
      <c r="AIE162" s="106"/>
      <c r="AIF162" s="106"/>
      <c r="AIG162" s="106"/>
      <c r="AIH162" s="106"/>
      <c r="AII162" s="106"/>
      <c r="AIJ162" s="106"/>
      <c r="AIK162" s="106"/>
      <c r="AIL162" s="106"/>
      <c r="AIM162" s="106"/>
      <c r="AIN162" s="106"/>
      <c r="AIO162" s="106"/>
      <c r="AIP162" s="106"/>
      <c r="AIQ162" s="106"/>
      <c r="AIR162" s="106"/>
      <c r="AIS162" s="106"/>
      <c r="AIT162" s="106"/>
      <c r="AIU162" s="106"/>
      <c r="AIV162" s="106"/>
      <c r="AIW162" s="106"/>
      <c r="AIX162" s="106"/>
      <c r="AIY162" s="106"/>
      <c r="AIZ162" s="106"/>
      <c r="AJA162" s="106"/>
      <c r="AJB162" s="106"/>
      <c r="AJC162" s="106"/>
      <c r="AJD162" s="106"/>
      <c r="AJE162" s="106"/>
      <c r="AJF162" s="106"/>
      <c r="AJG162" s="106"/>
      <c r="AJH162" s="106"/>
      <c r="AJI162" s="106"/>
      <c r="AJJ162" s="106"/>
      <c r="AJK162" s="106"/>
      <c r="AJL162" s="106"/>
      <c r="AJM162" s="106"/>
      <c r="AJN162" s="106"/>
      <c r="AJO162" s="106"/>
      <c r="AJP162" s="106"/>
      <c r="AJQ162" s="106"/>
      <c r="AJR162" s="106"/>
      <c r="AJS162" s="106"/>
      <c r="AJT162" s="106"/>
      <c r="AJU162" s="106"/>
      <c r="AJV162" s="106"/>
      <c r="AJW162" s="106"/>
      <c r="AJX162" s="106"/>
      <c r="AJY162" s="106"/>
      <c r="AJZ162" s="106"/>
      <c r="AKA162" s="106"/>
      <c r="AKB162" s="106"/>
      <c r="AKC162" s="106"/>
      <c r="AKD162" s="106"/>
      <c r="AKE162" s="106"/>
      <c r="AKF162" s="106"/>
      <c r="AKG162" s="106"/>
      <c r="AKH162" s="106"/>
      <c r="AKI162" s="106"/>
      <c r="AKJ162" s="106"/>
      <c r="AKK162" s="106"/>
      <c r="AKL162" s="106"/>
      <c r="AKM162" s="106"/>
      <c r="AKN162" s="106"/>
      <c r="AKO162" s="106"/>
      <c r="AKP162" s="106"/>
      <c r="AKQ162" s="106"/>
      <c r="AKR162" s="106"/>
      <c r="AKS162" s="106"/>
      <c r="AKT162" s="106"/>
      <c r="AKU162" s="106"/>
      <c r="AKV162" s="106"/>
      <c r="AKW162" s="106"/>
      <c r="AKX162" s="106"/>
      <c r="AKY162" s="106"/>
      <c r="AKZ162" s="106"/>
      <c r="ALA162" s="106"/>
      <c r="ALB162" s="106"/>
      <c r="ALC162" s="106"/>
      <c r="ALD162" s="106"/>
      <c r="ALE162" s="106"/>
      <c r="ALF162" s="106"/>
      <c r="ALG162" s="106"/>
      <c r="ALH162" s="106"/>
      <c r="ALI162" s="106"/>
      <c r="ALJ162" s="106"/>
      <c r="ALK162" s="106"/>
      <c r="ALL162" s="106"/>
      <c r="ALM162" s="106"/>
      <c r="ALN162" s="106"/>
      <c r="ALO162" s="106"/>
      <c r="ALP162" s="106"/>
      <c r="ALQ162" s="106"/>
      <c r="ALR162" s="106"/>
      <c r="ALS162" s="106"/>
      <c r="ALT162" s="106"/>
      <c r="ALU162" s="106"/>
      <c r="ALV162" s="106"/>
      <c r="ALW162" s="106"/>
      <c r="ALX162" s="106"/>
      <c r="ALY162" s="106"/>
      <c r="ALZ162" s="106"/>
      <c r="AMA162" s="106"/>
      <c r="AMB162" s="106"/>
      <c r="AMC162" s="106"/>
      <c r="AMD162" s="106"/>
      <c r="AME162" s="106"/>
      <c r="AMF162" s="106"/>
      <c r="AMG162" s="106"/>
      <c r="AMH162" s="106"/>
      <c r="AMI162" s="106"/>
      <c r="AMJ162" s="106"/>
      <c r="AMK162" s="106"/>
      <c r="AML162" s="106"/>
    </row>
    <row r="163" spans="1:1026" s="107" customFormat="1" ht="8.25" customHeight="1" thickBot="1">
      <c r="B163" s="892"/>
      <c r="C163" s="1056"/>
      <c r="D163" s="104"/>
      <c r="E163" s="104"/>
      <c r="F163" s="104"/>
      <c r="G163" s="104"/>
      <c r="H163" s="50"/>
      <c r="J163" s="106"/>
      <c r="K163" s="106"/>
      <c r="L163" s="106"/>
      <c r="M163" s="106"/>
      <c r="N163" s="106"/>
      <c r="O163" s="106"/>
      <c r="P163" s="106"/>
      <c r="Q163" s="106"/>
      <c r="R163" s="106"/>
      <c r="S163" s="106"/>
      <c r="T163" s="106"/>
      <c r="U163" s="106"/>
      <c r="V163" s="106"/>
      <c r="W163" s="106"/>
      <c r="X163" s="106"/>
      <c r="Y163" s="106"/>
      <c r="Z163" s="106"/>
      <c r="AA163" s="106"/>
      <c r="AB163" s="106"/>
      <c r="AC163" s="106"/>
      <c r="AD163" s="106"/>
      <c r="AE163" s="106"/>
      <c r="AF163" s="106"/>
      <c r="AG163" s="106"/>
      <c r="AH163" s="106"/>
      <c r="AI163" s="106"/>
      <c r="AJ163" s="106"/>
      <c r="AK163" s="106"/>
      <c r="AL163" s="106"/>
      <c r="AM163" s="106"/>
      <c r="AN163" s="106"/>
      <c r="AO163" s="106"/>
      <c r="AP163" s="106"/>
      <c r="AQ163" s="106"/>
      <c r="AR163" s="106"/>
      <c r="AS163" s="106"/>
      <c r="AT163" s="106"/>
      <c r="AU163" s="106"/>
      <c r="AV163" s="106"/>
      <c r="AW163" s="106"/>
      <c r="AX163" s="106"/>
      <c r="AY163" s="106"/>
      <c r="AZ163" s="106"/>
      <c r="BA163" s="106"/>
      <c r="BB163" s="106"/>
      <c r="BC163" s="106"/>
      <c r="BD163" s="106"/>
      <c r="BE163" s="106"/>
      <c r="BF163" s="106"/>
      <c r="BG163" s="106"/>
      <c r="BH163" s="106"/>
      <c r="BI163" s="106"/>
      <c r="BJ163" s="106"/>
      <c r="BK163" s="106"/>
      <c r="BL163" s="106"/>
      <c r="BM163" s="106"/>
      <c r="BN163" s="106"/>
      <c r="BO163" s="106"/>
      <c r="BP163" s="106"/>
      <c r="BQ163" s="106"/>
      <c r="BR163" s="106"/>
      <c r="BS163" s="106"/>
      <c r="BT163" s="106"/>
      <c r="BU163" s="106"/>
      <c r="BV163" s="106"/>
      <c r="BW163" s="106"/>
      <c r="BX163" s="106"/>
      <c r="BY163" s="106"/>
      <c r="BZ163" s="106"/>
      <c r="CA163" s="106"/>
      <c r="CB163" s="106"/>
      <c r="CC163" s="106"/>
      <c r="CD163" s="106"/>
      <c r="CE163" s="106"/>
      <c r="CF163" s="106"/>
      <c r="CG163" s="106"/>
      <c r="CH163" s="106"/>
      <c r="CI163" s="106"/>
      <c r="CJ163" s="106"/>
      <c r="CK163" s="106"/>
      <c r="CL163" s="106"/>
      <c r="CM163" s="106"/>
      <c r="CN163" s="106"/>
      <c r="CO163" s="106"/>
      <c r="CP163" s="106"/>
      <c r="CQ163" s="106"/>
      <c r="CR163" s="106"/>
      <c r="CS163" s="106"/>
      <c r="CT163" s="106"/>
      <c r="CU163" s="106"/>
      <c r="CV163" s="106"/>
      <c r="CW163" s="106"/>
      <c r="CX163" s="106"/>
      <c r="CY163" s="106"/>
      <c r="CZ163" s="106"/>
      <c r="DA163" s="106"/>
      <c r="DB163" s="106"/>
      <c r="DC163" s="106"/>
      <c r="DD163" s="106"/>
      <c r="DE163" s="106"/>
      <c r="DF163" s="106"/>
      <c r="DG163" s="106"/>
      <c r="DH163" s="106"/>
      <c r="DI163" s="106"/>
      <c r="DJ163" s="106"/>
      <c r="DK163" s="106"/>
      <c r="DL163" s="106"/>
      <c r="DM163" s="106"/>
      <c r="DN163" s="106"/>
      <c r="DO163" s="106"/>
      <c r="DP163" s="106"/>
      <c r="DQ163" s="106"/>
      <c r="DR163" s="106"/>
      <c r="DS163" s="106"/>
      <c r="DT163" s="106"/>
      <c r="DU163" s="106"/>
      <c r="DV163" s="106"/>
      <c r="DW163" s="106"/>
      <c r="DX163" s="106"/>
      <c r="DY163" s="106"/>
      <c r="DZ163" s="106"/>
      <c r="EA163" s="106"/>
      <c r="EB163" s="106"/>
      <c r="EC163" s="106"/>
      <c r="ED163" s="106"/>
      <c r="EE163" s="106"/>
      <c r="EF163" s="106"/>
      <c r="EG163" s="106"/>
      <c r="EH163" s="106"/>
      <c r="EI163" s="106"/>
      <c r="EJ163" s="106"/>
      <c r="EK163" s="106"/>
      <c r="EL163" s="106"/>
      <c r="EM163" s="106"/>
      <c r="EN163" s="106"/>
      <c r="EO163" s="106"/>
      <c r="EP163" s="106"/>
      <c r="EQ163" s="106"/>
      <c r="ER163" s="106"/>
      <c r="ES163" s="106"/>
      <c r="ET163" s="106"/>
      <c r="EU163" s="106"/>
      <c r="EV163" s="106"/>
      <c r="EW163" s="106"/>
      <c r="EX163" s="106"/>
      <c r="EY163" s="106"/>
      <c r="EZ163" s="106"/>
      <c r="FA163" s="106"/>
      <c r="FB163" s="106"/>
      <c r="FC163" s="106"/>
      <c r="FD163" s="106"/>
      <c r="FE163" s="106"/>
      <c r="FF163" s="106"/>
      <c r="FG163" s="106"/>
      <c r="FH163" s="106"/>
      <c r="FI163" s="106"/>
      <c r="FJ163" s="106"/>
      <c r="FK163" s="106"/>
      <c r="FL163" s="106"/>
      <c r="FM163" s="106"/>
      <c r="FN163" s="106"/>
      <c r="FO163" s="106"/>
      <c r="FP163" s="106"/>
      <c r="FQ163" s="106"/>
      <c r="FR163" s="106"/>
      <c r="FS163" s="106"/>
      <c r="FT163" s="106"/>
      <c r="FU163" s="106"/>
      <c r="FV163" s="106"/>
      <c r="FW163" s="106"/>
      <c r="FX163" s="106"/>
      <c r="FY163" s="106"/>
      <c r="FZ163" s="106"/>
      <c r="GA163" s="106"/>
      <c r="GB163" s="106"/>
      <c r="GC163" s="106"/>
      <c r="GD163" s="106"/>
      <c r="GE163" s="106"/>
      <c r="GF163" s="106"/>
      <c r="GG163" s="106"/>
      <c r="GH163" s="106"/>
      <c r="GI163" s="106"/>
      <c r="GJ163" s="106"/>
      <c r="GK163" s="106"/>
      <c r="GL163" s="106"/>
      <c r="GM163" s="106"/>
      <c r="GN163" s="106"/>
      <c r="GO163" s="106"/>
      <c r="GP163" s="106"/>
      <c r="GQ163" s="106"/>
      <c r="GR163" s="106"/>
      <c r="GS163" s="106"/>
      <c r="GT163" s="106"/>
      <c r="GU163" s="106"/>
      <c r="GV163" s="106"/>
      <c r="GW163" s="106"/>
      <c r="GX163" s="106"/>
      <c r="GY163" s="106"/>
      <c r="GZ163" s="106"/>
      <c r="HA163" s="106"/>
      <c r="HB163" s="106"/>
      <c r="HC163" s="106"/>
      <c r="HD163" s="106"/>
      <c r="HE163" s="106"/>
      <c r="HF163" s="106"/>
      <c r="HG163" s="106"/>
      <c r="HH163" s="106"/>
      <c r="HI163" s="106"/>
      <c r="HJ163" s="106"/>
      <c r="HK163" s="106"/>
      <c r="HL163" s="106"/>
      <c r="HM163" s="106"/>
      <c r="HN163" s="106"/>
      <c r="HO163" s="106"/>
      <c r="HP163" s="106"/>
      <c r="HQ163" s="106"/>
      <c r="HR163" s="106"/>
      <c r="HS163" s="106"/>
      <c r="HT163" s="106"/>
      <c r="HU163" s="106"/>
      <c r="HV163" s="106"/>
      <c r="HW163" s="106"/>
      <c r="HX163" s="106"/>
      <c r="HY163" s="106"/>
      <c r="HZ163" s="106"/>
      <c r="IA163" s="106"/>
      <c r="IB163" s="106"/>
      <c r="IC163" s="106"/>
      <c r="ID163" s="106"/>
      <c r="IE163" s="106"/>
      <c r="IF163" s="106"/>
      <c r="IG163" s="106"/>
      <c r="IH163" s="106"/>
      <c r="II163" s="106"/>
      <c r="IJ163" s="106"/>
      <c r="IK163" s="106"/>
      <c r="IL163" s="106"/>
      <c r="IM163" s="106"/>
      <c r="IN163" s="106"/>
      <c r="IO163" s="106"/>
      <c r="IP163" s="106"/>
      <c r="IQ163" s="106"/>
      <c r="IR163" s="106"/>
      <c r="IS163" s="106"/>
      <c r="IT163" s="106"/>
      <c r="IU163" s="106"/>
      <c r="IV163" s="106"/>
      <c r="IW163" s="106"/>
      <c r="IX163" s="106"/>
      <c r="IY163" s="106"/>
      <c r="IZ163" s="106"/>
      <c r="JA163" s="106"/>
      <c r="JB163" s="106"/>
      <c r="JC163" s="106"/>
      <c r="JD163" s="106"/>
      <c r="JE163" s="106"/>
      <c r="JF163" s="106"/>
      <c r="JG163" s="106"/>
      <c r="JH163" s="106"/>
      <c r="JI163" s="106"/>
      <c r="JJ163" s="106"/>
      <c r="JK163" s="106"/>
      <c r="JL163" s="106"/>
      <c r="JM163" s="106"/>
      <c r="JN163" s="106"/>
      <c r="JO163" s="106"/>
      <c r="JP163" s="106"/>
      <c r="JQ163" s="106"/>
      <c r="JR163" s="106"/>
      <c r="JS163" s="106"/>
      <c r="JT163" s="106"/>
      <c r="JU163" s="106"/>
      <c r="JV163" s="106"/>
      <c r="JW163" s="106"/>
      <c r="JX163" s="106"/>
      <c r="JY163" s="106"/>
      <c r="JZ163" s="106"/>
      <c r="KA163" s="106"/>
      <c r="KB163" s="106"/>
      <c r="KC163" s="106"/>
      <c r="KD163" s="106"/>
      <c r="KE163" s="106"/>
      <c r="KF163" s="106"/>
      <c r="KG163" s="106"/>
      <c r="KH163" s="106"/>
      <c r="KI163" s="106"/>
      <c r="KJ163" s="106"/>
      <c r="KK163" s="106"/>
      <c r="KL163" s="106"/>
      <c r="KM163" s="106"/>
      <c r="KN163" s="106"/>
      <c r="KO163" s="106"/>
      <c r="KP163" s="106"/>
      <c r="KQ163" s="106"/>
      <c r="KR163" s="106"/>
      <c r="KS163" s="106"/>
      <c r="KT163" s="106"/>
      <c r="KU163" s="106"/>
      <c r="KV163" s="106"/>
      <c r="KW163" s="106"/>
      <c r="KX163" s="106"/>
      <c r="KY163" s="106"/>
      <c r="KZ163" s="106"/>
      <c r="LA163" s="106"/>
      <c r="LB163" s="106"/>
      <c r="LC163" s="106"/>
      <c r="LD163" s="106"/>
      <c r="LE163" s="106"/>
      <c r="LF163" s="106"/>
      <c r="LG163" s="106"/>
      <c r="LH163" s="106"/>
      <c r="LI163" s="106"/>
      <c r="LJ163" s="106"/>
      <c r="LK163" s="106"/>
      <c r="LL163" s="106"/>
      <c r="LM163" s="106"/>
      <c r="LN163" s="106"/>
      <c r="LO163" s="106"/>
      <c r="LP163" s="106"/>
      <c r="LQ163" s="106"/>
      <c r="LR163" s="106"/>
      <c r="LS163" s="106"/>
      <c r="LT163" s="106"/>
      <c r="LU163" s="106"/>
      <c r="LV163" s="106"/>
      <c r="LW163" s="106"/>
      <c r="LX163" s="106"/>
      <c r="LY163" s="106"/>
      <c r="LZ163" s="106"/>
      <c r="MA163" s="106"/>
      <c r="MB163" s="106"/>
      <c r="MC163" s="106"/>
      <c r="MD163" s="106"/>
      <c r="ME163" s="106"/>
      <c r="MF163" s="106"/>
      <c r="MG163" s="106"/>
      <c r="MH163" s="106"/>
      <c r="MI163" s="106"/>
      <c r="MJ163" s="106"/>
      <c r="MK163" s="106"/>
      <c r="ML163" s="106"/>
      <c r="MM163" s="106"/>
      <c r="MN163" s="106"/>
      <c r="MO163" s="106"/>
      <c r="MP163" s="106"/>
      <c r="MQ163" s="106"/>
      <c r="MR163" s="106"/>
      <c r="MS163" s="106"/>
      <c r="MT163" s="106"/>
      <c r="MU163" s="106"/>
      <c r="MV163" s="106"/>
      <c r="MW163" s="106"/>
      <c r="MX163" s="106"/>
      <c r="MY163" s="106"/>
      <c r="MZ163" s="106"/>
      <c r="NA163" s="106"/>
      <c r="NB163" s="106"/>
      <c r="NC163" s="106"/>
      <c r="ND163" s="106"/>
      <c r="NE163" s="106"/>
      <c r="NF163" s="106"/>
      <c r="NG163" s="106"/>
      <c r="NH163" s="106"/>
      <c r="NI163" s="106"/>
      <c r="NJ163" s="106"/>
      <c r="NK163" s="106"/>
      <c r="NL163" s="106"/>
      <c r="NM163" s="106"/>
      <c r="NN163" s="106"/>
      <c r="NO163" s="106"/>
      <c r="NP163" s="106"/>
      <c r="NQ163" s="106"/>
      <c r="NR163" s="106"/>
      <c r="NS163" s="106"/>
      <c r="NT163" s="106"/>
      <c r="NU163" s="106"/>
      <c r="NV163" s="106"/>
      <c r="NW163" s="106"/>
      <c r="NX163" s="106"/>
      <c r="NY163" s="106"/>
      <c r="NZ163" s="106"/>
      <c r="OA163" s="106"/>
      <c r="OB163" s="106"/>
      <c r="OC163" s="106"/>
      <c r="OD163" s="106"/>
      <c r="OE163" s="106"/>
      <c r="OF163" s="106"/>
      <c r="OG163" s="106"/>
      <c r="OH163" s="106"/>
      <c r="OI163" s="106"/>
      <c r="OJ163" s="106"/>
      <c r="OK163" s="106"/>
      <c r="OL163" s="106"/>
      <c r="OM163" s="106"/>
      <c r="ON163" s="106"/>
      <c r="OO163" s="106"/>
      <c r="OP163" s="106"/>
      <c r="OQ163" s="106"/>
      <c r="OR163" s="106"/>
      <c r="OS163" s="106"/>
      <c r="OT163" s="106"/>
      <c r="OU163" s="106"/>
      <c r="OV163" s="106"/>
      <c r="OW163" s="106"/>
      <c r="OX163" s="106"/>
      <c r="OY163" s="106"/>
      <c r="OZ163" s="106"/>
      <c r="PA163" s="106"/>
      <c r="PB163" s="106"/>
      <c r="PC163" s="106"/>
      <c r="PD163" s="106"/>
      <c r="PE163" s="106"/>
      <c r="PF163" s="106"/>
      <c r="PG163" s="106"/>
      <c r="PH163" s="106"/>
      <c r="PI163" s="106"/>
      <c r="PJ163" s="106"/>
      <c r="PK163" s="106"/>
      <c r="PL163" s="106"/>
      <c r="PM163" s="106"/>
      <c r="PN163" s="106"/>
      <c r="PO163" s="106"/>
      <c r="PP163" s="106"/>
      <c r="PQ163" s="106"/>
      <c r="PR163" s="106"/>
      <c r="PS163" s="106"/>
      <c r="PT163" s="106"/>
      <c r="PU163" s="106"/>
      <c r="PV163" s="106"/>
      <c r="PW163" s="106"/>
      <c r="PX163" s="106"/>
      <c r="PY163" s="106"/>
      <c r="PZ163" s="106"/>
      <c r="QA163" s="106"/>
      <c r="QB163" s="106"/>
      <c r="QC163" s="106"/>
      <c r="QD163" s="106"/>
      <c r="QE163" s="106"/>
      <c r="QF163" s="106"/>
      <c r="QG163" s="106"/>
      <c r="QH163" s="106"/>
      <c r="QI163" s="106"/>
      <c r="QJ163" s="106"/>
      <c r="QK163" s="106"/>
      <c r="QL163" s="106"/>
      <c r="QM163" s="106"/>
      <c r="QN163" s="106"/>
      <c r="QO163" s="106"/>
      <c r="QP163" s="106"/>
      <c r="QQ163" s="106"/>
      <c r="QR163" s="106"/>
      <c r="QS163" s="106"/>
      <c r="QT163" s="106"/>
      <c r="QU163" s="106"/>
      <c r="QV163" s="106"/>
      <c r="QW163" s="106"/>
      <c r="QX163" s="106"/>
      <c r="QY163" s="106"/>
      <c r="QZ163" s="106"/>
      <c r="RA163" s="106"/>
      <c r="RB163" s="106"/>
      <c r="RC163" s="106"/>
      <c r="RD163" s="106"/>
      <c r="RE163" s="106"/>
      <c r="RF163" s="106"/>
      <c r="RG163" s="106"/>
      <c r="RH163" s="106"/>
      <c r="RI163" s="106"/>
      <c r="RJ163" s="106"/>
      <c r="RK163" s="106"/>
      <c r="RL163" s="106"/>
      <c r="RM163" s="106"/>
      <c r="RN163" s="106"/>
      <c r="RO163" s="106"/>
      <c r="RP163" s="106"/>
      <c r="RQ163" s="106"/>
      <c r="RR163" s="106"/>
      <c r="RS163" s="106"/>
      <c r="RT163" s="106"/>
      <c r="RU163" s="106"/>
      <c r="RV163" s="106"/>
      <c r="RW163" s="106"/>
      <c r="RX163" s="106"/>
      <c r="RY163" s="106"/>
      <c r="RZ163" s="106"/>
      <c r="SA163" s="106"/>
      <c r="SB163" s="106"/>
      <c r="SC163" s="106"/>
      <c r="SD163" s="106"/>
      <c r="SE163" s="106"/>
      <c r="SF163" s="106"/>
      <c r="SG163" s="106"/>
      <c r="SH163" s="106"/>
      <c r="SI163" s="106"/>
      <c r="SJ163" s="106"/>
      <c r="SK163" s="106"/>
      <c r="SL163" s="106"/>
      <c r="SM163" s="106"/>
      <c r="SN163" s="106"/>
      <c r="SO163" s="106"/>
      <c r="SP163" s="106"/>
      <c r="SQ163" s="106"/>
      <c r="SR163" s="106"/>
      <c r="SS163" s="106"/>
      <c r="ST163" s="106"/>
      <c r="SU163" s="106"/>
      <c r="SV163" s="106"/>
      <c r="SW163" s="106"/>
      <c r="SX163" s="106"/>
      <c r="SY163" s="106"/>
      <c r="SZ163" s="106"/>
      <c r="TA163" s="106"/>
      <c r="TB163" s="106"/>
      <c r="TC163" s="106"/>
      <c r="TD163" s="106"/>
      <c r="TE163" s="106"/>
      <c r="TF163" s="106"/>
      <c r="TG163" s="106"/>
      <c r="TH163" s="106"/>
      <c r="TI163" s="106"/>
      <c r="TJ163" s="106"/>
      <c r="TK163" s="106"/>
      <c r="TL163" s="106"/>
      <c r="TM163" s="106"/>
      <c r="TN163" s="106"/>
      <c r="TO163" s="106"/>
      <c r="TP163" s="106"/>
      <c r="TQ163" s="106"/>
      <c r="TR163" s="106"/>
      <c r="TS163" s="106"/>
      <c r="TT163" s="106"/>
      <c r="TU163" s="106"/>
      <c r="TV163" s="106"/>
      <c r="TW163" s="106"/>
      <c r="TX163" s="106"/>
      <c r="TY163" s="106"/>
      <c r="TZ163" s="106"/>
      <c r="UA163" s="106"/>
      <c r="UB163" s="106"/>
      <c r="UC163" s="106"/>
      <c r="UD163" s="106"/>
      <c r="UE163" s="106"/>
      <c r="UF163" s="106"/>
      <c r="UG163" s="106"/>
      <c r="UH163" s="106"/>
      <c r="UI163" s="106"/>
      <c r="UJ163" s="106"/>
      <c r="UK163" s="106"/>
      <c r="UL163" s="106"/>
      <c r="UM163" s="106"/>
      <c r="UN163" s="106"/>
      <c r="UO163" s="106"/>
      <c r="UP163" s="106"/>
      <c r="UQ163" s="106"/>
      <c r="UR163" s="106"/>
      <c r="US163" s="106"/>
      <c r="UT163" s="106"/>
      <c r="UU163" s="106"/>
      <c r="UV163" s="106"/>
      <c r="UW163" s="106"/>
      <c r="UX163" s="106"/>
      <c r="UY163" s="106"/>
      <c r="UZ163" s="106"/>
      <c r="VA163" s="106"/>
      <c r="VB163" s="106"/>
      <c r="VC163" s="106"/>
      <c r="VD163" s="106"/>
      <c r="VE163" s="106"/>
      <c r="VF163" s="106"/>
      <c r="VG163" s="106"/>
      <c r="VH163" s="106"/>
      <c r="VI163" s="106"/>
      <c r="VJ163" s="106"/>
      <c r="VK163" s="106"/>
      <c r="VL163" s="106"/>
      <c r="VM163" s="106"/>
      <c r="VN163" s="106"/>
      <c r="VO163" s="106"/>
      <c r="VP163" s="106"/>
      <c r="VQ163" s="106"/>
      <c r="VR163" s="106"/>
      <c r="VS163" s="106"/>
      <c r="VT163" s="106"/>
      <c r="VU163" s="106"/>
      <c r="VV163" s="106"/>
      <c r="VW163" s="106"/>
      <c r="VX163" s="106"/>
      <c r="VY163" s="106"/>
      <c r="VZ163" s="106"/>
      <c r="WA163" s="106"/>
      <c r="WB163" s="106"/>
      <c r="WC163" s="106"/>
      <c r="WD163" s="106"/>
      <c r="WE163" s="106"/>
      <c r="WF163" s="106"/>
      <c r="WG163" s="106"/>
      <c r="WH163" s="106"/>
      <c r="WI163" s="106"/>
      <c r="WJ163" s="106"/>
      <c r="WK163" s="106"/>
      <c r="WL163" s="106"/>
      <c r="WM163" s="106"/>
      <c r="WN163" s="106"/>
      <c r="WO163" s="106"/>
      <c r="WP163" s="106"/>
      <c r="WQ163" s="106"/>
      <c r="WR163" s="106"/>
      <c r="WS163" s="106"/>
      <c r="WT163" s="106"/>
      <c r="WU163" s="106"/>
      <c r="WV163" s="106"/>
      <c r="WW163" s="106"/>
      <c r="WX163" s="106"/>
      <c r="WY163" s="106"/>
      <c r="WZ163" s="106"/>
      <c r="XA163" s="106"/>
      <c r="XB163" s="106"/>
      <c r="XC163" s="106"/>
      <c r="XD163" s="106"/>
      <c r="XE163" s="106"/>
      <c r="XF163" s="106"/>
      <c r="XG163" s="106"/>
      <c r="XH163" s="106"/>
      <c r="XI163" s="106"/>
      <c r="XJ163" s="106"/>
      <c r="XK163" s="106"/>
      <c r="XL163" s="106"/>
      <c r="XM163" s="106"/>
      <c r="XN163" s="106"/>
      <c r="XO163" s="106"/>
      <c r="XP163" s="106"/>
      <c r="XQ163" s="106"/>
      <c r="XR163" s="106"/>
      <c r="XS163" s="106"/>
      <c r="XT163" s="106"/>
      <c r="XU163" s="106"/>
      <c r="XV163" s="106"/>
      <c r="XW163" s="106"/>
      <c r="XX163" s="106"/>
      <c r="XY163" s="106"/>
      <c r="XZ163" s="106"/>
      <c r="YA163" s="106"/>
      <c r="YB163" s="106"/>
      <c r="YC163" s="106"/>
      <c r="YD163" s="106"/>
      <c r="YE163" s="106"/>
      <c r="YF163" s="106"/>
      <c r="YG163" s="106"/>
      <c r="YH163" s="106"/>
      <c r="YI163" s="106"/>
      <c r="YJ163" s="106"/>
      <c r="YK163" s="106"/>
      <c r="YL163" s="106"/>
      <c r="YM163" s="106"/>
      <c r="YN163" s="106"/>
      <c r="YO163" s="106"/>
      <c r="YP163" s="106"/>
      <c r="YQ163" s="106"/>
      <c r="YR163" s="106"/>
      <c r="YS163" s="106"/>
      <c r="YT163" s="106"/>
      <c r="YU163" s="106"/>
      <c r="YV163" s="106"/>
      <c r="YW163" s="106"/>
      <c r="YX163" s="106"/>
      <c r="YY163" s="106"/>
      <c r="YZ163" s="106"/>
      <c r="ZA163" s="106"/>
      <c r="ZB163" s="106"/>
      <c r="ZC163" s="106"/>
      <c r="ZD163" s="106"/>
      <c r="ZE163" s="106"/>
      <c r="ZF163" s="106"/>
      <c r="ZG163" s="106"/>
      <c r="ZH163" s="106"/>
      <c r="ZI163" s="106"/>
      <c r="ZJ163" s="106"/>
      <c r="ZK163" s="106"/>
      <c r="ZL163" s="106"/>
      <c r="ZM163" s="106"/>
      <c r="ZN163" s="106"/>
      <c r="ZO163" s="106"/>
      <c r="ZP163" s="106"/>
      <c r="ZQ163" s="106"/>
      <c r="ZR163" s="106"/>
      <c r="ZS163" s="106"/>
      <c r="ZT163" s="106"/>
      <c r="ZU163" s="106"/>
      <c r="ZV163" s="106"/>
      <c r="ZW163" s="106"/>
      <c r="ZX163" s="106"/>
      <c r="ZY163" s="106"/>
      <c r="ZZ163" s="106"/>
      <c r="AAA163" s="106"/>
      <c r="AAB163" s="106"/>
      <c r="AAC163" s="106"/>
      <c r="AAD163" s="106"/>
      <c r="AAE163" s="106"/>
      <c r="AAF163" s="106"/>
      <c r="AAG163" s="106"/>
      <c r="AAH163" s="106"/>
      <c r="AAI163" s="106"/>
      <c r="AAJ163" s="106"/>
      <c r="AAK163" s="106"/>
      <c r="AAL163" s="106"/>
      <c r="AAM163" s="106"/>
      <c r="AAN163" s="106"/>
      <c r="AAO163" s="106"/>
      <c r="AAP163" s="106"/>
      <c r="AAQ163" s="106"/>
      <c r="AAR163" s="106"/>
      <c r="AAS163" s="106"/>
      <c r="AAT163" s="106"/>
      <c r="AAU163" s="106"/>
      <c r="AAV163" s="106"/>
      <c r="AAW163" s="106"/>
      <c r="AAX163" s="106"/>
      <c r="AAY163" s="106"/>
      <c r="AAZ163" s="106"/>
      <c r="ABA163" s="106"/>
      <c r="ABB163" s="106"/>
      <c r="ABC163" s="106"/>
      <c r="ABD163" s="106"/>
      <c r="ABE163" s="106"/>
      <c r="ABF163" s="106"/>
      <c r="ABG163" s="106"/>
      <c r="ABH163" s="106"/>
      <c r="ABI163" s="106"/>
      <c r="ABJ163" s="106"/>
      <c r="ABK163" s="106"/>
      <c r="ABL163" s="106"/>
      <c r="ABM163" s="106"/>
      <c r="ABN163" s="106"/>
      <c r="ABO163" s="106"/>
      <c r="ABP163" s="106"/>
      <c r="ABQ163" s="106"/>
      <c r="ABR163" s="106"/>
      <c r="ABS163" s="106"/>
      <c r="ABT163" s="106"/>
      <c r="ABU163" s="106"/>
      <c r="ABV163" s="106"/>
      <c r="ABW163" s="106"/>
      <c r="ABX163" s="106"/>
      <c r="ABY163" s="106"/>
      <c r="ABZ163" s="106"/>
      <c r="ACA163" s="106"/>
      <c r="ACB163" s="106"/>
      <c r="ACC163" s="106"/>
      <c r="ACD163" s="106"/>
      <c r="ACE163" s="106"/>
      <c r="ACF163" s="106"/>
      <c r="ACG163" s="106"/>
      <c r="ACH163" s="106"/>
      <c r="ACI163" s="106"/>
      <c r="ACJ163" s="106"/>
      <c r="ACK163" s="106"/>
      <c r="ACL163" s="106"/>
      <c r="ACM163" s="106"/>
      <c r="ACN163" s="106"/>
      <c r="ACO163" s="106"/>
      <c r="ACP163" s="106"/>
      <c r="ACQ163" s="106"/>
      <c r="ACR163" s="106"/>
      <c r="ACS163" s="106"/>
      <c r="ACT163" s="106"/>
      <c r="ACU163" s="106"/>
      <c r="ACV163" s="106"/>
      <c r="ACW163" s="106"/>
      <c r="ACX163" s="106"/>
      <c r="ACY163" s="106"/>
      <c r="ACZ163" s="106"/>
      <c r="ADA163" s="106"/>
      <c r="ADB163" s="106"/>
      <c r="ADC163" s="106"/>
      <c r="ADD163" s="106"/>
      <c r="ADE163" s="106"/>
      <c r="ADF163" s="106"/>
      <c r="ADG163" s="106"/>
      <c r="ADH163" s="106"/>
      <c r="ADI163" s="106"/>
      <c r="ADJ163" s="106"/>
      <c r="ADK163" s="106"/>
      <c r="ADL163" s="106"/>
      <c r="ADM163" s="106"/>
      <c r="ADN163" s="106"/>
      <c r="ADO163" s="106"/>
      <c r="ADP163" s="106"/>
      <c r="ADQ163" s="106"/>
      <c r="ADR163" s="106"/>
      <c r="ADS163" s="106"/>
      <c r="ADT163" s="106"/>
      <c r="ADU163" s="106"/>
      <c r="ADV163" s="106"/>
      <c r="ADW163" s="106"/>
      <c r="ADX163" s="106"/>
      <c r="ADY163" s="106"/>
      <c r="ADZ163" s="106"/>
      <c r="AEA163" s="106"/>
      <c r="AEB163" s="106"/>
      <c r="AEC163" s="106"/>
      <c r="AED163" s="106"/>
      <c r="AEE163" s="106"/>
      <c r="AEF163" s="106"/>
      <c r="AEG163" s="106"/>
      <c r="AEH163" s="106"/>
      <c r="AEI163" s="106"/>
      <c r="AEJ163" s="106"/>
      <c r="AEK163" s="106"/>
      <c r="AEL163" s="106"/>
      <c r="AEM163" s="106"/>
      <c r="AEN163" s="106"/>
      <c r="AEO163" s="106"/>
      <c r="AEP163" s="106"/>
      <c r="AEQ163" s="106"/>
      <c r="AER163" s="106"/>
      <c r="AES163" s="106"/>
      <c r="AET163" s="106"/>
      <c r="AEU163" s="106"/>
      <c r="AEV163" s="106"/>
      <c r="AEW163" s="106"/>
      <c r="AEX163" s="106"/>
      <c r="AEY163" s="106"/>
      <c r="AEZ163" s="106"/>
      <c r="AFA163" s="106"/>
      <c r="AFB163" s="106"/>
      <c r="AFC163" s="106"/>
      <c r="AFD163" s="106"/>
      <c r="AFE163" s="106"/>
      <c r="AFF163" s="106"/>
      <c r="AFG163" s="106"/>
      <c r="AFH163" s="106"/>
      <c r="AFI163" s="106"/>
      <c r="AFJ163" s="106"/>
      <c r="AFK163" s="106"/>
      <c r="AFL163" s="106"/>
      <c r="AFM163" s="106"/>
      <c r="AFN163" s="106"/>
      <c r="AFO163" s="106"/>
      <c r="AFP163" s="106"/>
      <c r="AFQ163" s="106"/>
      <c r="AFR163" s="106"/>
      <c r="AFS163" s="106"/>
      <c r="AFT163" s="106"/>
      <c r="AFU163" s="106"/>
      <c r="AFV163" s="106"/>
      <c r="AFW163" s="106"/>
      <c r="AFX163" s="106"/>
      <c r="AFY163" s="106"/>
      <c r="AFZ163" s="106"/>
      <c r="AGA163" s="106"/>
      <c r="AGB163" s="106"/>
      <c r="AGC163" s="106"/>
      <c r="AGD163" s="106"/>
      <c r="AGE163" s="106"/>
      <c r="AGF163" s="106"/>
      <c r="AGG163" s="106"/>
      <c r="AGH163" s="106"/>
      <c r="AGI163" s="106"/>
      <c r="AGJ163" s="106"/>
      <c r="AGK163" s="106"/>
      <c r="AGL163" s="106"/>
      <c r="AGM163" s="106"/>
      <c r="AGN163" s="106"/>
      <c r="AGO163" s="106"/>
      <c r="AGP163" s="106"/>
      <c r="AGQ163" s="106"/>
      <c r="AGR163" s="106"/>
      <c r="AGS163" s="106"/>
      <c r="AGT163" s="106"/>
      <c r="AGU163" s="106"/>
      <c r="AGV163" s="106"/>
      <c r="AGW163" s="106"/>
      <c r="AGX163" s="106"/>
      <c r="AGY163" s="106"/>
      <c r="AGZ163" s="106"/>
      <c r="AHA163" s="106"/>
      <c r="AHB163" s="106"/>
      <c r="AHC163" s="106"/>
      <c r="AHD163" s="106"/>
      <c r="AHE163" s="106"/>
      <c r="AHF163" s="106"/>
      <c r="AHG163" s="106"/>
      <c r="AHH163" s="106"/>
      <c r="AHI163" s="106"/>
      <c r="AHJ163" s="106"/>
      <c r="AHK163" s="106"/>
      <c r="AHL163" s="106"/>
      <c r="AHM163" s="106"/>
      <c r="AHN163" s="106"/>
      <c r="AHO163" s="106"/>
      <c r="AHP163" s="106"/>
      <c r="AHQ163" s="106"/>
      <c r="AHR163" s="106"/>
      <c r="AHS163" s="106"/>
      <c r="AHT163" s="106"/>
      <c r="AHU163" s="106"/>
      <c r="AHV163" s="106"/>
      <c r="AHW163" s="106"/>
      <c r="AHX163" s="106"/>
      <c r="AHY163" s="106"/>
      <c r="AHZ163" s="106"/>
      <c r="AIA163" s="106"/>
      <c r="AIB163" s="106"/>
      <c r="AIC163" s="106"/>
      <c r="AID163" s="106"/>
      <c r="AIE163" s="106"/>
      <c r="AIF163" s="106"/>
      <c r="AIG163" s="106"/>
      <c r="AIH163" s="106"/>
      <c r="AII163" s="106"/>
      <c r="AIJ163" s="106"/>
      <c r="AIK163" s="106"/>
      <c r="AIL163" s="106"/>
      <c r="AIM163" s="106"/>
      <c r="AIN163" s="106"/>
      <c r="AIO163" s="106"/>
      <c r="AIP163" s="106"/>
      <c r="AIQ163" s="106"/>
      <c r="AIR163" s="106"/>
      <c r="AIS163" s="106"/>
      <c r="AIT163" s="106"/>
      <c r="AIU163" s="106"/>
      <c r="AIV163" s="106"/>
      <c r="AIW163" s="106"/>
      <c r="AIX163" s="106"/>
      <c r="AIY163" s="106"/>
      <c r="AIZ163" s="106"/>
      <c r="AJA163" s="106"/>
      <c r="AJB163" s="106"/>
      <c r="AJC163" s="106"/>
      <c r="AJD163" s="106"/>
      <c r="AJE163" s="106"/>
      <c r="AJF163" s="106"/>
      <c r="AJG163" s="106"/>
      <c r="AJH163" s="106"/>
      <c r="AJI163" s="106"/>
      <c r="AJJ163" s="106"/>
      <c r="AJK163" s="106"/>
      <c r="AJL163" s="106"/>
      <c r="AJM163" s="106"/>
      <c r="AJN163" s="106"/>
      <c r="AJO163" s="106"/>
      <c r="AJP163" s="106"/>
      <c r="AJQ163" s="106"/>
      <c r="AJR163" s="106"/>
      <c r="AJS163" s="106"/>
      <c r="AJT163" s="106"/>
      <c r="AJU163" s="106"/>
      <c r="AJV163" s="106"/>
      <c r="AJW163" s="106"/>
      <c r="AJX163" s="106"/>
      <c r="AJY163" s="106"/>
      <c r="AJZ163" s="106"/>
      <c r="AKA163" s="106"/>
      <c r="AKB163" s="106"/>
      <c r="AKC163" s="106"/>
      <c r="AKD163" s="106"/>
      <c r="AKE163" s="106"/>
      <c r="AKF163" s="106"/>
      <c r="AKG163" s="106"/>
      <c r="AKH163" s="106"/>
      <c r="AKI163" s="106"/>
      <c r="AKJ163" s="106"/>
      <c r="AKK163" s="106"/>
      <c r="AKL163" s="106"/>
      <c r="AKM163" s="106"/>
      <c r="AKN163" s="106"/>
      <c r="AKO163" s="106"/>
      <c r="AKP163" s="106"/>
      <c r="AKQ163" s="106"/>
      <c r="AKR163" s="106"/>
      <c r="AKS163" s="106"/>
      <c r="AKT163" s="106"/>
      <c r="AKU163" s="106"/>
      <c r="AKV163" s="106"/>
      <c r="AKW163" s="106"/>
      <c r="AKX163" s="106"/>
      <c r="AKY163" s="106"/>
      <c r="AKZ163" s="106"/>
      <c r="ALA163" s="106"/>
      <c r="ALB163" s="106"/>
      <c r="ALC163" s="106"/>
      <c r="ALD163" s="106"/>
      <c r="ALE163" s="106"/>
      <c r="ALF163" s="106"/>
      <c r="ALG163" s="106"/>
      <c r="ALH163" s="106"/>
      <c r="ALI163" s="106"/>
      <c r="ALJ163" s="106"/>
      <c r="ALK163" s="106"/>
      <c r="ALL163" s="106"/>
      <c r="ALM163" s="106"/>
      <c r="ALN163" s="106"/>
      <c r="ALO163" s="106"/>
      <c r="ALP163" s="106"/>
      <c r="ALQ163" s="106"/>
      <c r="ALR163" s="106"/>
      <c r="ALS163" s="106"/>
      <c r="ALT163" s="106"/>
      <c r="ALU163" s="106"/>
      <c r="ALV163" s="106"/>
      <c r="ALW163" s="106"/>
      <c r="ALX163" s="106"/>
      <c r="ALY163" s="106"/>
      <c r="ALZ163" s="106"/>
      <c r="AMA163" s="106"/>
      <c r="AMB163" s="106"/>
      <c r="AMC163" s="106"/>
      <c r="AMD163" s="106"/>
      <c r="AME163" s="106"/>
      <c r="AMF163" s="106"/>
      <c r="AMG163" s="106"/>
      <c r="AMH163" s="106"/>
      <c r="AMI163" s="106"/>
      <c r="AMJ163" s="106"/>
      <c r="AMK163" s="106"/>
      <c r="AML163" s="106"/>
    </row>
    <row r="164" spans="1:1026" ht="24" customHeight="1">
      <c r="A164" s="95"/>
      <c r="B164" s="670" t="s">
        <v>134</v>
      </c>
      <c r="C164" s="924"/>
      <c r="D164" s="924"/>
      <c r="E164" s="924"/>
      <c r="F164" s="924"/>
      <c r="G164" s="924"/>
      <c r="H164" s="925"/>
      <c r="I164" s="95"/>
    </row>
    <row r="165" spans="1:1026" ht="18.75" customHeight="1">
      <c r="A165" s="95"/>
      <c r="B165" s="894" t="s">
        <v>132</v>
      </c>
      <c r="C165" s="1057"/>
      <c r="D165" s="1057"/>
      <c r="E165" s="1057"/>
      <c r="F165" s="1057"/>
      <c r="G165" s="1057"/>
      <c r="H165" s="292" t="s">
        <v>133</v>
      </c>
      <c r="I165" s="95"/>
    </row>
    <row r="166" spans="1:1026" ht="15.75">
      <c r="A166" s="95"/>
      <c r="B166" s="284" t="s">
        <v>9</v>
      </c>
      <c r="C166" s="880" t="s">
        <v>135</v>
      </c>
      <c r="D166" s="1049"/>
      <c r="E166" s="1049"/>
      <c r="F166" s="1049"/>
      <c r="G166" s="1050"/>
      <c r="H166" s="62" t="e">
        <f>H162</f>
        <v>#REF!</v>
      </c>
      <c r="I166" s="95"/>
    </row>
    <row r="167" spans="1:1026" ht="16.5" thickBot="1">
      <c r="A167" s="95"/>
      <c r="B167" s="179" t="s">
        <v>11</v>
      </c>
      <c r="C167" s="883" t="s">
        <v>173</v>
      </c>
      <c r="D167" s="1051"/>
      <c r="E167" s="1051"/>
      <c r="F167" s="1051"/>
      <c r="G167" s="1051"/>
      <c r="H167" s="161" t="e">
        <f>H166*H13</f>
        <v>#REF!</v>
      </c>
      <c r="I167" s="121"/>
    </row>
    <row r="168" spans="1:1026" s="107" customFormat="1" ht="19.5" customHeight="1">
      <c r="B168" s="5"/>
      <c r="C168" s="49"/>
      <c r="D168" s="104"/>
      <c r="E168" s="104"/>
      <c r="F168" s="104"/>
      <c r="G168" s="104"/>
      <c r="H168" s="50"/>
      <c r="J168" s="106"/>
      <c r="K168" s="106"/>
      <c r="L168" s="106"/>
      <c r="M168" s="106"/>
      <c r="N168" s="106"/>
      <c r="O168" s="106"/>
      <c r="P168" s="106"/>
      <c r="Q168" s="106"/>
      <c r="R168" s="106"/>
      <c r="S168" s="106"/>
      <c r="T168" s="106"/>
      <c r="U168" s="106"/>
      <c r="V168" s="106"/>
      <c r="W168" s="106"/>
      <c r="X168" s="106"/>
      <c r="Y168" s="106"/>
      <c r="Z168" s="106"/>
      <c r="AA168" s="106"/>
      <c r="AB168" s="106"/>
      <c r="AC168" s="106"/>
      <c r="AD168" s="106"/>
      <c r="AE168" s="106"/>
      <c r="AF168" s="106"/>
      <c r="AG168" s="106"/>
      <c r="AH168" s="106"/>
      <c r="AI168" s="106"/>
      <c r="AJ168" s="106"/>
      <c r="AK168" s="106"/>
      <c r="AL168" s="106"/>
      <c r="AM168" s="106"/>
      <c r="AN168" s="106"/>
      <c r="AO168" s="106"/>
      <c r="AP168" s="106"/>
      <c r="AQ168" s="106"/>
      <c r="AR168" s="106"/>
      <c r="AS168" s="106"/>
      <c r="AT168" s="106"/>
      <c r="AU168" s="106"/>
      <c r="AV168" s="106"/>
      <c r="AW168" s="106"/>
      <c r="AX168" s="106"/>
      <c r="AY168" s="106"/>
      <c r="AZ168" s="106"/>
      <c r="BA168" s="106"/>
      <c r="BB168" s="106"/>
      <c r="BC168" s="106"/>
      <c r="BD168" s="106"/>
      <c r="BE168" s="106"/>
      <c r="BF168" s="106"/>
      <c r="BG168" s="106"/>
      <c r="BH168" s="106"/>
      <c r="BI168" s="106"/>
      <c r="BJ168" s="106"/>
      <c r="BK168" s="106"/>
      <c r="BL168" s="106"/>
      <c r="BM168" s="106"/>
      <c r="BN168" s="106"/>
      <c r="BO168" s="106"/>
      <c r="BP168" s="106"/>
      <c r="BQ168" s="106"/>
      <c r="BR168" s="106"/>
      <c r="BS168" s="106"/>
      <c r="BT168" s="106"/>
      <c r="BU168" s="106"/>
      <c r="BV168" s="106"/>
      <c r="BW168" s="106"/>
      <c r="BX168" s="106"/>
      <c r="BY168" s="106"/>
      <c r="BZ168" s="106"/>
      <c r="CA168" s="106"/>
      <c r="CB168" s="106"/>
      <c r="CC168" s="106"/>
      <c r="CD168" s="106"/>
      <c r="CE168" s="106"/>
      <c r="CF168" s="106"/>
      <c r="CG168" s="106"/>
      <c r="CH168" s="106"/>
      <c r="CI168" s="106"/>
      <c r="CJ168" s="106"/>
      <c r="CK168" s="106"/>
      <c r="CL168" s="106"/>
      <c r="CM168" s="106"/>
      <c r="CN168" s="106"/>
      <c r="CO168" s="106"/>
      <c r="CP168" s="106"/>
      <c r="CQ168" s="106"/>
      <c r="CR168" s="106"/>
      <c r="CS168" s="106"/>
      <c r="CT168" s="106"/>
      <c r="CU168" s="106"/>
      <c r="CV168" s="106"/>
      <c r="CW168" s="106"/>
      <c r="CX168" s="106"/>
      <c r="CY168" s="106"/>
      <c r="CZ168" s="106"/>
      <c r="DA168" s="106"/>
      <c r="DB168" s="106"/>
      <c r="DC168" s="106"/>
      <c r="DD168" s="106"/>
      <c r="DE168" s="106"/>
      <c r="DF168" s="106"/>
      <c r="DG168" s="106"/>
      <c r="DH168" s="106"/>
      <c r="DI168" s="106"/>
      <c r="DJ168" s="106"/>
      <c r="DK168" s="106"/>
      <c r="DL168" s="106"/>
      <c r="DM168" s="106"/>
      <c r="DN168" s="106"/>
      <c r="DO168" s="106"/>
      <c r="DP168" s="106"/>
      <c r="DQ168" s="106"/>
      <c r="DR168" s="106"/>
      <c r="DS168" s="106"/>
      <c r="DT168" s="106"/>
      <c r="DU168" s="106"/>
      <c r="DV168" s="106"/>
      <c r="DW168" s="106"/>
      <c r="DX168" s="106"/>
      <c r="DY168" s="106"/>
      <c r="DZ168" s="106"/>
      <c r="EA168" s="106"/>
      <c r="EB168" s="106"/>
      <c r="EC168" s="106"/>
      <c r="ED168" s="106"/>
      <c r="EE168" s="106"/>
      <c r="EF168" s="106"/>
      <c r="EG168" s="106"/>
      <c r="EH168" s="106"/>
      <c r="EI168" s="106"/>
      <c r="EJ168" s="106"/>
      <c r="EK168" s="106"/>
      <c r="EL168" s="106"/>
      <c r="EM168" s="106"/>
      <c r="EN168" s="106"/>
      <c r="EO168" s="106"/>
      <c r="EP168" s="106"/>
      <c r="EQ168" s="106"/>
      <c r="ER168" s="106"/>
      <c r="ES168" s="106"/>
      <c r="ET168" s="106"/>
      <c r="EU168" s="106"/>
      <c r="EV168" s="106"/>
      <c r="EW168" s="106"/>
      <c r="EX168" s="106"/>
      <c r="EY168" s="106"/>
      <c r="EZ168" s="106"/>
      <c r="FA168" s="106"/>
      <c r="FB168" s="106"/>
      <c r="FC168" s="106"/>
      <c r="FD168" s="106"/>
      <c r="FE168" s="106"/>
      <c r="FF168" s="106"/>
      <c r="FG168" s="106"/>
      <c r="FH168" s="106"/>
      <c r="FI168" s="106"/>
      <c r="FJ168" s="106"/>
      <c r="FK168" s="106"/>
      <c r="FL168" s="106"/>
      <c r="FM168" s="106"/>
      <c r="FN168" s="106"/>
      <c r="FO168" s="106"/>
      <c r="FP168" s="106"/>
      <c r="FQ168" s="106"/>
      <c r="FR168" s="106"/>
      <c r="FS168" s="106"/>
      <c r="FT168" s="106"/>
      <c r="FU168" s="106"/>
      <c r="FV168" s="106"/>
      <c r="FW168" s="106"/>
      <c r="FX168" s="106"/>
      <c r="FY168" s="106"/>
      <c r="FZ168" s="106"/>
      <c r="GA168" s="106"/>
      <c r="GB168" s="106"/>
      <c r="GC168" s="106"/>
      <c r="GD168" s="106"/>
      <c r="GE168" s="106"/>
      <c r="GF168" s="106"/>
      <c r="GG168" s="106"/>
      <c r="GH168" s="106"/>
      <c r="GI168" s="106"/>
      <c r="GJ168" s="106"/>
      <c r="GK168" s="106"/>
      <c r="GL168" s="106"/>
      <c r="GM168" s="106"/>
      <c r="GN168" s="106"/>
      <c r="GO168" s="106"/>
      <c r="GP168" s="106"/>
      <c r="GQ168" s="106"/>
      <c r="GR168" s="106"/>
      <c r="GS168" s="106"/>
      <c r="GT168" s="106"/>
      <c r="GU168" s="106"/>
      <c r="GV168" s="106"/>
      <c r="GW168" s="106"/>
      <c r="GX168" s="106"/>
      <c r="GY168" s="106"/>
      <c r="GZ168" s="106"/>
      <c r="HA168" s="106"/>
      <c r="HB168" s="106"/>
      <c r="HC168" s="106"/>
      <c r="HD168" s="106"/>
      <c r="HE168" s="106"/>
      <c r="HF168" s="106"/>
      <c r="HG168" s="106"/>
      <c r="HH168" s="106"/>
      <c r="HI168" s="106"/>
      <c r="HJ168" s="106"/>
      <c r="HK168" s="106"/>
      <c r="HL168" s="106"/>
      <c r="HM168" s="106"/>
      <c r="HN168" s="106"/>
      <c r="HO168" s="106"/>
      <c r="HP168" s="106"/>
      <c r="HQ168" s="106"/>
      <c r="HR168" s="106"/>
      <c r="HS168" s="106"/>
      <c r="HT168" s="106"/>
      <c r="HU168" s="106"/>
      <c r="HV168" s="106"/>
      <c r="HW168" s="106"/>
      <c r="HX168" s="106"/>
      <c r="HY168" s="106"/>
      <c r="HZ168" s="106"/>
      <c r="IA168" s="106"/>
      <c r="IB168" s="106"/>
      <c r="IC168" s="106"/>
      <c r="ID168" s="106"/>
      <c r="IE168" s="106"/>
      <c r="IF168" s="106"/>
      <c r="IG168" s="106"/>
      <c r="IH168" s="106"/>
      <c r="II168" s="106"/>
      <c r="IJ168" s="106"/>
      <c r="IK168" s="106"/>
      <c r="IL168" s="106"/>
      <c r="IM168" s="106"/>
      <c r="IN168" s="106"/>
      <c r="IO168" s="106"/>
      <c r="IP168" s="106"/>
      <c r="IQ168" s="106"/>
      <c r="IR168" s="106"/>
      <c r="IS168" s="106"/>
      <c r="IT168" s="106"/>
      <c r="IU168" s="106"/>
      <c r="IV168" s="106"/>
      <c r="IW168" s="106"/>
      <c r="IX168" s="106"/>
      <c r="IY168" s="106"/>
      <c r="IZ168" s="106"/>
      <c r="JA168" s="106"/>
      <c r="JB168" s="106"/>
      <c r="JC168" s="106"/>
      <c r="JD168" s="106"/>
      <c r="JE168" s="106"/>
      <c r="JF168" s="106"/>
      <c r="JG168" s="106"/>
      <c r="JH168" s="106"/>
      <c r="JI168" s="106"/>
      <c r="JJ168" s="106"/>
      <c r="JK168" s="106"/>
      <c r="JL168" s="106"/>
      <c r="JM168" s="106"/>
      <c r="JN168" s="106"/>
      <c r="JO168" s="106"/>
      <c r="JP168" s="106"/>
      <c r="JQ168" s="106"/>
      <c r="JR168" s="106"/>
      <c r="JS168" s="106"/>
      <c r="JT168" s="106"/>
      <c r="JU168" s="106"/>
      <c r="JV168" s="106"/>
      <c r="JW168" s="106"/>
      <c r="JX168" s="106"/>
      <c r="JY168" s="106"/>
      <c r="JZ168" s="106"/>
      <c r="KA168" s="106"/>
      <c r="KB168" s="106"/>
      <c r="KC168" s="106"/>
      <c r="KD168" s="106"/>
      <c r="KE168" s="106"/>
      <c r="KF168" s="106"/>
      <c r="KG168" s="106"/>
      <c r="KH168" s="106"/>
      <c r="KI168" s="106"/>
      <c r="KJ168" s="106"/>
      <c r="KK168" s="106"/>
      <c r="KL168" s="106"/>
      <c r="KM168" s="106"/>
      <c r="KN168" s="106"/>
      <c r="KO168" s="106"/>
      <c r="KP168" s="106"/>
      <c r="KQ168" s="106"/>
      <c r="KR168" s="106"/>
      <c r="KS168" s="106"/>
      <c r="KT168" s="106"/>
      <c r="KU168" s="106"/>
      <c r="KV168" s="106"/>
      <c r="KW168" s="106"/>
      <c r="KX168" s="106"/>
      <c r="KY168" s="106"/>
      <c r="KZ168" s="106"/>
      <c r="LA168" s="106"/>
      <c r="LB168" s="106"/>
      <c r="LC168" s="106"/>
      <c r="LD168" s="106"/>
      <c r="LE168" s="106"/>
      <c r="LF168" s="106"/>
      <c r="LG168" s="106"/>
      <c r="LH168" s="106"/>
      <c r="LI168" s="106"/>
      <c r="LJ168" s="106"/>
      <c r="LK168" s="106"/>
      <c r="LL168" s="106"/>
      <c r="LM168" s="106"/>
      <c r="LN168" s="106"/>
      <c r="LO168" s="106"/>
      <c r="LP168" s="106"/>
      <c r="LQ168" s="106"/>
      <c r="LR168" s="106"/>
      <c r="LS168" s="106"/>
      <c r="LT168" s="106"/>
      <c r="LU168" s="106"/>
      <c r="LV168" s="106"/>
      <c r="LW168" s="106"/>
      <c r="LX168" s="106"/>
      <c r="LY168" s="106"/>
      <c r="LZ168" s="106"/>
      <c r="MA168" s="106"/>
      <c r="MB168" s="106"/>
      <c r="MC168" s="106"/>
      <c r="MD168" s="106"/>
      <c r="ME168" s="106"/>
      <c r="MF168" s="106"/>
      <c r="MG168" s="106"/>
      <c r="MH168" s="106"/>
      <c r="MI168" s="106"/>
      <c r="MJ168" s="106"/>
      <c r="MK168" s="106"/>
      <c r="ML168" s="106"/>
      <c r="MM168" s="106"/>
      <c r="MN168" s="106"/>
      <c r="MO168" s="106"/>
      <c r="MP168" s="106"/>
      <c r="MQ168" s="106"/>
      <c r="MR168" s="106"/>
      <c r="MS168" s="106"/>
      <c r="MT168" s="106"/>
      <c r="MU168" s="106"/>
      <c r="MV168" s="106"/>
      <c r="MW168" s="106"/>
      <c r="MX168" s="106"/>
      <c r="MY168" s="106"/>
      <c r="MZ168" s="106"/>
      <c r="NA168" s="106"/>
      <c r="NB168" s="106"/>
      <c r="NC168" s="106"/>
      <c r="ND168" s="106"/>
      <c r="NE168" s="106"/>
      <c r="NF168" s="106"/>
      <c r="NG168" s="106"/>
      <c r="NH168" s="106"/>
      <c r="NI168" s="106"/>
      <c r="NJ168" s="106"/>
      <c r="NK168" s="106"/>
      <c r="NL168" s="106"/>
      <c r="NM168" s="106"/>
      <c r="NN168" s="106"/>
      <c r="NO168" s="106"/>
      <c r="NP168" s="106"/>
      <c r="NQ168" s="106"/>
      <c r="NR168" s="106"/>
      <c r="NS168" s="106"/>
      <c r="NT168" s="106"/>
      <c r="NU168" s="106"/>
      <c r="NV168" s="106"/>
      <c r="NW168" s="106"/>
      <c r="NX168" s="106"/>
      <c r="NY168" s="106"/>
      <c r="NZ168" s="106"/>
      <c r="OA168" s="106"/>
      <c r="OB168" s="106"/>
      <c r="OC168" s="106"/>
      <c r="OD168" s="106"/>
      <c r="OE168" s="106"/>
      <c r="OF168" s="106"/>
      <c r="OG168" s="106"/>
      <c r="OH168" s="106"/>
      <c r="OI168" s="106"/>
      <c r="OJ168" s="106"/>
      <c r="OK168" s="106"/>
      <c r="OL168" s="106"/>
      <c r="OM168" s="106"/>
      <c r="ON168" s="106"/>
      <c r="OO168" s="106"/>
      <c r="OP168" s="106"/>
      <c r="OQ168" s="106"/>
      <c r="OR168" s="106"/>
      <c r="OS168" s="106"/>
      <c r="OT168" s="106"/>
      <c r="OU168" s="106"/>
      <c r="OV168" s="106"/>
      <c r="OW168" s="106"/>
      <c r="OX168" s="106"/>
      <c r="OY168" s="106"/>
      <c r="OZ168" s="106"/>
      <c r="PA168" s="106"/>
      <c r="PB168" s="106"/>
      <c r="PC168" s="106"/>
      <c r="PD168" s="106"/>
      <c r="PE168" s="106"/>
      <c r="PF168" s="106"/>
      <c r="PG168" s="106"/>
      <c r="PH168" s="106"/>
      <c r="PI168" s="106"/>
      <c r="PJ168" s="106"/>
      <c r="PK168" s="106"/>
      <c r="PL168" s="106"/>
      <c r="PM168" s="106"/>
      <c r="PN168" s="106"/>
      <c r="PO168" s="106"/>
      <c r="PP168" s="106"/>
      <c r="PQ168" s="106"/>
      <c r="PR168" s="106"/>
      <c r="PS168" s="106"/>
      <c r="PT168" s="106"/>
      <c r="PU168" s="106"/>
      <c r="PV168" s="106"/>
      <c r="PW168" s="106"/>
      <c r="PX168" s="106"/>
      <c r="PY168" s="106"/>
      <c r="PZ168" s="106"/>
      <c r="QA168" s="106"/>
      <c r="QB168" s="106"/>
      <c r="QC168" s="106"/>
      <c r="QD168" s="106"/>
      <c r="QE168" s="106"/>
      <c r="QF168" s="106"/>
      <c r="QG168" s="106"/>
      <c r="QH168" s="106"/>
      <c r="QI168" s="106"/>
      <c r="QJ168" s="106"/>
      <c r="QK168" s="106"/>
      <c r="QL168" s="106"/>
      <c r="QM168" s="106"/>
      <c r="QN168" s="106"/>
      <c r="QO168" s="106"/>
      <c r="QP168" s="106"/>
      <c r="QQ168" s="106"/>
      <c r="QR168" s="106"/>
      <c r="QS168" s="106"/>
      <c r="QT168" s="106"/>
      <c r="QU168" s="106"/>
      <c r="QV168" s="106"/>
      <c r="QW168" s="106"/>
      <c r="QX168" s="106"/>
      <c r="QY168" s="106"/>
      <c r="QZ168" s="106"/>
      <c r="RA168" s="106"/>
      <c r="RB168" s="106"/>
      <c r="RC168" s="106"/>
      <c r="RD168" s="106"/>
      <c r="RE168" s="106"/>
      <c r="RF168" s="106"/>
      <c r="RG168" s="106"/>
      <c r="RH168" s="106"/>
      <c r="RI168" s="106"/>
      <c r="RJ168" s="106"/>
      <c r="RK168" s="106"/>
      <c r="RL168" s="106"/>
      <c r="RM168" s="106"/>
      <c r="RN168" s="106"/>
      <c r="RO168" s="106"/>
      <c r="RP168" s="106"/>
      <c r="RQ168" s="106"/>
      <c r="RR168" s="106"/>
      <c r="RS168" s="106"/>
      <c r="RT168" s="106"/>
      <c r="RU168" s="106"/>
      <c r="RV168" s="106"/>
      <c r="RW168" s="106"/>
      <c r="RX168" s="106"/>
      <c r="RY168" s="106"/>
      <c r="RZ168" s="106"/>
      <c r="SA168" s="106"/>
      <c r="SB168" s="106"/>
      <c r="SC168" s="106"/>
      <c r="SD168" s="106"/>
      <c r="SE168" s="106"/>
      <c r="SF168" s="106"/>
      <c r="SG168" s="106"/>
      <c r="SH168" s="106"/>
      <c r="SI168" s="106"/>
      <c r="SJ168" s="106"/>
      <c r="SK168" s="106"/>
      <c r="SL168" s="106"/>
      <c r="SM168" s="106"/>
      <c r="SN168" s="106"/>
      <c r="SO168" s="106"/>
      <c r="SP168" s="106"/>
      <c r="SQ168" s="106"/>
      <c r="SR168" s="106"/>
      <c r="SS168" s="106"/>
      <c r="ST168" s="106"/>
      <c r="SU168" s="106"/>
      <c r="SV168" s="106"/>
      <c r="SW168" s="106"/>
      <c r="SX168" s="106"/>
      <c r="SY168" s="106"/>
      <c r="SZ168" s="106"/>
      <c r="TA168" s="106"/>
      <c r="TB168" s="106"/>
      <c r="TC168" s="106"/>
      <c r="TD168" s="106"/>
      <c r="TE168" s="106"/>
      <c r="TF168" s="106"/>
      <c r="TG168" s="106"/>
      <c r="TH168" s="106"/>
      <c r="TI168" s="106"/>
      <c r="TJ168" s="106"/>
      <c r="TK168" s="106"/>
      <c r="TL168" s="106"/>
      <c r="TM168" s="106"/>
      <c r="TN168" s="106"/>
      <c r="TO168" s="106"/>
      <c r="TP168" s="106"/>
      <c r="TQ168" s="106"/>
      <c r="TR168" s="106"/>
      <c r="TS168" s="106"/>
      <c r="TT168" s="106"/>
      <c r="TU168" s="106"/>
      <c r="TV168" s="106"/>
      <c r="TW168" s="106"/>
      <c r="TX168" s="106"/>
      <c r="TY168" s="106"/>
      <c r="TZ168" s="106"/>
      <c r="UA168" s="106"/>
      <c r="UB168" s="106"/>
      <c r="UC168" s="106"/>
      <c r="UD168" s="106"/>
      <c r="UE168" s="106"/>
      <c r="UF168" s="106"/>
      <c r="UG168" s="106"/>
      <c r="UH168" s="106"/>
      <c r="UI168" s="106"/>
      <c r="UJ168" s="106"/>
      <c r="UK168" s="106"/>
      <c r="UL168" s="106"/>
      <c r="UM168" s="106"/>
      <c r="UN168" s="106"/>
      <c r="UO168" s="106"/>
      <c r="UP168" s="106"/>
      <c r="UQ168" s="106"/>
      <c r="UR168" s="106"/>
      <c r="US168" s="106"/>
      <c r="UT168" s="106"/>
      <c r="UU168" s="106"/>
      <c r="UV168" s="106"/>
      <c r="UW168" s="106"/>
      <c r="UX168" s="106"/>
      <c r="UY168" s="106"/>
      <c r="UZ168" s="106"/>
      <c r="VA168" s="106"/>
      <c r="VB168" s="106"/>
      <c r="VC168" s="106"/>
      <c r="VD168" s="106"/>
      <c r="VE168" s="106"/>
      <c r="VF168" s="106"/>
      <c r="VG168" s="106"/>
      <c r="VH168" s="106"/>
      <c r="VI168" s="106"/>
      <c r="VJ168" s="106"/>
      <c r="VK168" s="106"/>
      <c r="VL168" s="106"/>
      <c r="VM168" s="106"/>
      <c r="VN168" s="106"/>
      <c r="VO168" s="106"/>
      <c r="VP168" s="106"/>
      <c r="VQ168" s="106"/>
      <c r="VR168" s="106"/>
      <c r="VS168" s="106"/>
      <c r="VT168" s="106"/>
      <c r="VU168" s="106"/>
      <c r="VV168" s="106"/>
      <c r="VW168" s="106"/>
      <c r="VX168" s="106"/>
      <c r="VY168" s="106"/>
      <c r="VZ168" s="106"/>
      <c r="WA168" s="106"/>
      <c r="WB168" s="106"/>
      <c r="WC168" s="106"/>
      <c r="WD168" s="106"/>
      <c r="WE168" s="106"/>
      <c r="WF168" s="106"/>
      <c r="WG168" s="106"/>
      <c r="WH168" s="106"/>
      <c r="WI168" s="106"/>
      <c r="WJ168" s="106"/>
      <c r="WK168" s="106"/>
      <c r="WL168" s="106"/>
      <c r="WM168" s="106"/>
      <c r="WN168" s="106"/>
      <c r="WO168" s="106"/>
      <c r="WP168" s="106"/>
      <c r="WQ168" s="106"/>
      <c r="WR168" s="106"/>
      <c r="WS168" s="106"/>
      <c r="WT168" s="106"/>
      <c r="WU168" s="106"/>
      <c r="WV168" s="106"/>
      <c r="WW168" s="106"/>
      <c r="WX168" s="106"/>
      <c r="WY168" s="106"/>
      <c r="WZ168" s="106"/>
      <c r="XA168" s="106"/>
      <c r="XB168" s="106"/>
      <c r="XC168" s="106"/>
      <c r="XD168" s="106"/>
      <c r="XE168" s="106"/>
      <c r="XF168" s="106"/>
      <c r="XG168" s="106"/>
      <c r="XH168" s="106"/>
      <c r="XI168" s="106"/>
      <c r="XJ168" s="106"/>
      <c r="XK168" s="106"/>
      <c r="XL168" s="106"/>
      <c r="XM168" s="106"/>
      <c r="XN168" s="106"/>
      <c r="XO168" s="106"/>
      <c r="XP168" s="106"/>
      <c r="XQ168" s="106"/>
      <c r="XR168" s="106"/>
      <c r="XS168" s="106"/>
      <c r="XT168" s="106"/>
      <c r="XU168" s="106"/>
      <c r="XV168" s="106"/>
      <c r="XW168" s="106"/>
      <c r="XX168" s="106"/>
      <c r="XY168" s="106"/>
      <c r="XZ168" s="106"/>
      <c r="YA168" s="106"/>
      <c r="YB168" s="106"/>
      <c r="YC168" s="106"/>
      <c r="YD168" s="106"/>
      <c r="YE168" s="106"/>
      <c r="YF168" s="106"/>
      <c r="YG168" s="106"/>
      <c r="YH168" s="106"/>
      <c r="YI168" s="106"/>
      <c r="YJ168" s="106"/>
      <c r="YK168" s="106"/>
      <c r="YL168" s="106"/>
      <c r="YM168" s="106"/>
      <c r="YN168" s="106"/>
      <c r="YO168" s="106"/>
      <c r="YP168" s="106"/>
      <c r="YQ168" s="106"/>
      <c r="YR168" s="106"/>
      <c r="YS168" s="106"/>
      <c r="YT168" s="106"/>
      <c r="YU168" s="106"/>
      <c r="YV168" s="106"/>
      <c r="YW168" s="106"/>
      <c r="YX168" s="106"/>
      <c r="YY168" s="106"/>
      <c r="YZ168" s="106"/>
      <c r="ZA168" s="106"/>
      <c r="ZB168" s="106"/>
      <c r="ZC168" s="106"/>
      <c r="ZD168" s="106"/>
      <c r="ZE168" s="106"/>
      <c r="ZF168" s="106"/>
      <c r="ZG168" s="106"/>
      <c r="ZH168" s="106"/>
      <c r="ZI168" s="106"/>
      <c r="ZJ168" s="106"/>
      <c r="ZK168" s="106"/>
      <c r="ZL168" s="106"/>
      <c r="ZM168" s="106"/>
      <c r="ZN168" s="106"/>
      <c r="ZO168" s="106"/>
      <c r="ZP168" s="106"/>
      <c r="ZQ168" s="106"/>
      <c r="ZR168" s="106"/>
      <c r="ZS168" s="106"/>
      <c r="ZT168" s="106"/>
      <c r="ZU168" s="106"/>
      <c r="ZV168" s="106"/>
      <c r="ZW168" s="106"/>
      <c r="ZX168" s="106"/>
      <c r="ZY168" s="106"/>
      <c r="ZZ168" s="106"/>
      <c r="AAA168" s="106"/>
      <c r="AAB168" s="106"/>
      <c r="AAC168" s="106"/>
      <c r="AAD168" s="106"/>
      <c r="AAE168" s="106"/>
      <c r="AAF168" s="106"/>
      <c r="AAG168" s="106"/>
      <c r="AAH168" s="106"/>
      <c r="AAI168" s="106"/>
      <c r="AAJ168" s="106"/>
      <c r="AAK168" s="106"/>
      <c r="AAL168" s="106"/>
      <c r="AAM168" s="106"/>
      <c r="AAN168" s="106"/>
      <c r="AAO168" s="106"/>
      <c r="AAP168" s="106"/>
      <c r="AAQ168" s="106"/>
      <c r="AAR168" s="106"/>
      <c r="AAS168" s="106"/>
      <c r="AAT168" s="106"/>
      <c r="AAU168" s="106"/>
      <c r="AAV168" s="106"/>
      <c r="AAW168" s="106"/>
      <c r="AAX168" s="106"/>
      <c r="AAY168" s="106"/>
      <c r="AAZ168" s="106"/>
      <c r="ABA168" s="106"/>
      <c r="ABB168" s="106"/>
      <c r="ABC168" s="106"/>
      <c r="ABD168" s="106"/>
      <c r="ABE168" s="106"/>
      <c r="ABF168" s="106"/>
      <c r="ABG168" s="106"/>
      <c r="ABH168" s="106"/>
      <c r="ABI168" s="106"/>
      <c r="ABJ168" s="106"/>
      <c r="ABK168" s="106"/>
      <c r="ABL168" s="106"/>
      <c r="ABM168" s="106"/>
      <c r="ABN168" s="106"/>
      <c r="ABO168" s="106"/>
      <c r="ABP168" s="106"/>
      <c r="ABQ168" s="106"/>
      <c r="ABR168" s="106"/>
      <c r="ABS168" s="106"/>
      <c r="ABT168" s="106"/>
      <c r="ABU168" s="106"/>
      <c r="ABV168" s="106"/>
      <c r="ABW168" s="106"/>
      <c r="ABX168" s="106"/>
      <c r="ABY168" s="106"/>
      <c r="ABZ168" s="106"/>
      <c r="ACA168" s="106"/>
      <c r="ACB168" s="106"/>
      <c r="ACC168" s="106"/>
      <c r="ACD168" s="106"/>
      <c r="ACE168" s="106"/>
      <c r="ACF168" s="106"/>
      <c r="ACG168" s="106"/>
      <c r="ACH168" s="106"/>
      <c r="ACI168" s="106"/>
      <c r="ACJ168" s="106"/>
      <c r="ACK168" s="106"/>
      <c r="ACL168" s="106"/>
      <c r="ACM168" s="106"/>
      <c r="ACN168" s="106"/>
      <c r="ACO168" s="106"/>
      <c r="ACP168" s="106"/>
      <c r="ACQ168" s="106"/>
      <c r="ACR168" s="106"/>
      <c r="ACS168" s="106"/>
      <c r="ACT168" s="106"/>
      <c r="ACU168" s="106"/>
      <c r="ACV168" s="106"/>
      <c r="ACW168" s="106"/>
      <c r="ACX168" s="106"/>
      <c r="ACY168" s="106"/>
      <c r="ACZ168" s="106"/>
      <c r="ADA168" s="106"/>
      <c r="ADB168" s="106"/>
      <c r="ADC168" s="106"/>
      <c r="ADD168" s="106"/>
      <c r="ADE168" s="106"/>
      <c r="ADF168" s="106"/>
      <c r="ADG168" s="106"/>
      <c r="ADH168" s="106"/>
      <c r="ADI168" s="106"/>
      <c r="ADJ168" s="106"/>
      <c r="ADK168" s="106"/>
      <c r="ADL168" s="106"/>
      <c r="ADM168" s="106"/>
      <c r="ADN168" s="106"/>
      <c r="ADO168" s="106"/>
      <c r="ADP168" s="106"/>
      <c r="ADQ168" s="106"/>
      <c r="ADR168" s="106"/>
      <c r="ADS168" s="106"/>
      <c r="ADT168" s="106"/>
      <c r="ADU168" s="106"/>
      <c r="ADV168" s="106"/>
      <c r="ADW168" s="106"/>
      <c r="ADX168" s="106"/>
      <c r="ADY168" s="106"/>
      <c r="ADZ168" s="106"/>
      <c r="AEA168" s="106"/>
      <c r="AEB168" s="106"/>
      <c r="AEC168" s="106"/>
      <c r="AED168" s="106"/>
      <c r="AEE168" s="106"/>
      <c r="AEF168" s="106"/>
      <c r="AEG168" s="106"/>
      <c r="AEH168" s="106"/>
      <c r="AEI168" s="106"/>
      <c r="AEJ168" s="106"/>
      <c r="AEK168" s="106"/>
      <c r="AEL168" s="106"/>
      <c r="AEM168" s="106"/>
      <c r="AEN168" s="106"/>
      <c r="AEO168" s="106"/>
      <c r="AEP168" s="106"/>
      <c r="AEQ168" s="106"/>
      <c r="AER168" s="106"/>
      <c r="AES168" s="106"/>
      <c r="AET168" s="106"/>
      <c r="AEU168" s="106"/>
      <c r="AEV168" s="106"/>
      <c r="AEW168" s="106"/>
      <c r="AEX168" s="106"/>
      <c r="AEY168" s="106"/>
      <c r="AEZ168" s="106"/>
      <c r="AFA168" s="106"/>
      <c r="AFB168" s="106"/>
      <c r="AFC168" s="106"/>
      <c r="AFD168" s="106"/>
      <c r="AFE168" s="106"/>
      <c r="AFF168" s="106"/>
      <c r="AFG168" s="106"/>
      <c r="AFH168" s="106"/>
      <c r="AFI168" s="106"/>
      <c r="AFJ168" s="106"/>
      <c r="AFK168" s="106"/>
      <c r="AFL168" s="106"/>
      <c r="AFM168" s="106"/>
      <c r="AFN168" s="106"/>
      <c r="AFO168" s="106"/>
      <c r="AFP168" s="106"/>
      <c r="AFQ168" s="106"/>
      <c r="AFR168" s="106"/>
      <c r="AFS168" s="106"/>
      <c r="AFT168" s="106"/>
      <c r="AFU168" s="106"/>
      <c r="AFV168" s="106"/>
      <c r="AFW168" s="106"/>
      <c r="AFX168" s="106"/>
      <c r="AFY168" s="106"/>
      <c r="AFZ168" s="106"/>
      <c r="AGA168" s="106"/>
      <c r="AGB168" s="106"/>
      <c r="AGC168" s="106"/>
      <c r="AGD168" s="106"/>
      <c r="AGE168" s="106"/>
      <c r="AGF168" s="106"/>
      <c r="AGG168" s="106"/>
      <c r="AGH168" s="106"/>
      <c r="AGI168" s="106"/>
      <c r="AGJ168" s="106"/>
      <c r="AGK168" s="106"/>
      <c r="AGL168" s="106"/>
      <c r="AGM168" s="106"/>
      <c r="AGN168" s="106"/>
      <c r="AGO168" s="106"/>
      <c r="AGP168" s="106"/>
      <c r="AGQ168" s="106"/>
      <c r="AGR168" s="106"/>
      <c r="AGS168" s="106"/>
      <c r="AGT168" s="106"/>
      <c r="AGU168" s="106"/>
      <c r="AGV168" s="106"/>
      <c r="AGW168" s="106"/>
      <c r="AGX168" s="106"/>
      <c r="AGY168" s="106"/>
      <c r="AGZ168" s="106"/>
      <c r="AHA168" s="106"/>
      <c r="AHB168" s="106"/>
      <c r="AHC168" s="106"/>
      <c r="AHD168" s="106"/>
      <c r="AHE168" s="106"/>
      <c r="AHF168" s="106"/>
      <c r="AHG168" s="106"/>
      <c r="AHH168" s="106"/>
      <c r="AHI168" s="106"/>
      <c r="AHJ168" s="106"/>
      <c r="AHK168" s="106"/>
      <c r="AHL168" s="106"/>
      <c r="AHM168" s="106"/>
      <c r="AHN168" s="106"/>
      <c r="AHO168" s="106"/>
      <c r="AHP168" s="106"/>
      <c r="AHQ168" s="106"/>
      <c r="AHR168" s="106"/>
      <c r="AHS168" s="106"/>
      <c r="AHT168" s="106"/>
      <c r="AHU168" s="106"/>
      <c r="AHV168" s="106"/>
      <c r="AHW168" s="106"/>
      <c r="AHX168" s="106"/>
      <c r="AHY168" s="106"/>
      <c r="AHZ168" s="106"/>
      <c r="AIA168" s="106"/>
      <c r="AIB168" s="106"/>
      <c r="AIC168" s="106"/>
      <c r="AID168" s="106"/>
      <c r="AIE168" s="106"/>
      <c r="AIF168" s="106"/>
      <c r="AIG168" s="106"/>
      <c r="AIH168" s="106"/>
      <c r="AII168" s="106"/>
      <c r="AIJ168" s="106"/>
      <c r="AIK168" s="106"/>
      <c r="AIL168" s="106"/>
      <c r="AIM168" s="106"/>
      <c r="AIN168" s="106"/>
      <c r="AIO168" s="106"/>
      <c r="AIP168" s="106"/>
      <c r="AIQ168" s="106"/>
      <c r="AIR168" s="106"/>
      <c r="AIS168" s="106"/>
      <c r="AIT168" s="106"/>
      <c r="AIU168" s="106"/>
      <c r="AIV168" s="106"/>
      <c r="AIW168" s="106"/>
      <c r="AIX168" s="106"/>
      <c r="AIY168" s="106"/>
      <c r="AIZ168" s="106"/>
      <c r="AJA168" s="106"/>
      <c r="AJB168" s="106"/>
      <c r="AJC168" s="106"/>
      <c r="AJD168" s="106"/>
      <c r="AJE168" s="106"/>
      <c r="AJF168" s="106"/>
      <c r="AJG168" s="106"/>
      <c r="AJH168" s="106"/>
      <c r="AJI168" s="106"/>
      <c r="AJJ168" s="106"/>
      <c r="AJK168" s="106"/>
      <c r="AJL168" s="106"/>
      <c r="AJM168" s="106"/>
      <c r="AJN168" s="106"/>
      <c r="AJO168" s="106"/>
      <c r="AJP168" s="106"/>
      <c r="AJQ168" s="106"/>
      <c r="AJR168" s="106"/>
      <c r="AJS168" s="106"/>
      <c r="AJT168" s="106"/>
      <c r="AJU168" s="106"/>
      <c r="AJV168" s="106"/>
      <c r="AJW168" s="106"/>
      <c r="AJX168" s="106"/>
      <c r="AJY168" s="106"/>
      <c r="AJZ168" s="106"/>
      <c r="AKA168" s="106"/>
      <c r="AKB168" s="106"/>
      <c r="AKC168" s="106"/>
      <c r="AKD168" s="106"/>
      <c r="AKE168" s="106"/>
      <c r="AKF168" s="106"/>
      <c r="AKG168" s="106"/>
      <c r="AKH168" s="106"/>
      <c r="AKI168" s="106"/>
      <c r="AKJ168" s="106"/>
      <c r="AKK168" s="106"/>
      <c r="AKL168" s="106"/>
      <c r="AKM168" s="106"/>
      <c r="AKN168" s="106"/>
      <c r="AKO168" s="106"/>
      <c r="AKP168" s="106"/>
      <c r="AKQ168" s="106"/>
      <c r="AKR168" s="106"/>
      <c r="AKS168" s="106"/>
      <c r="AKT168" s="106"/>
      <c r="AKU168" s="106"/>
      <c r="AKV168" s="106"/>
      <c r="AKW168" s="106"/>
      <c r="AKX168" s="106"/>
      <c r="AKY168" s="106"/>
      <c r="AKZ168" s="106"/>
      <c r="ALA168" s="106"/>
      <c r="ALB168" s="106"/>
      <c r="ALC168" s="106"/>
      <c r="ALD168" s="106"/>
      <c r="ALE168" s="106"/>
      <c r="ALF168" s="106"/>
      <c r="ALG168" s="106"/>
      <c r="ALH168" s="106"/>
      <c r="ALI168" s="106"/>
      <c r="ALJ168" s="106"/>
      <c r="ALK168" s="106"/>
      <c r="ALL168" s="106"/>
      <c r="ALM168" s="106"/>
      <c r="ALN168" s="106"/>
      <c r="ALO168" s="106"/>
      <c r="ALP168" s="106"/>
      <c r="ALQ168" s="106"/>
      <c r="ALR168" s="106"/>
      <c r="ALS168" s="106"/>
      <c r="ALT168" s="106"/>
      <c r="ALU168" s="106"/>
      <c r="ALV168" s="106"/>
      <c r="ALW168" s="106"/>
      <c r="ALX168" s="106"/>
      <c r="ALY168" s="106"/>
      <c r="ALZ168" s="106"/>
      <c r="AMA168" s="106"/>
      <c r="AMB168" s="106"/>
      <c r="AMC168" s="106"/>
      <c r="AMD168" s="106"/>
      <c r="AME168" s="106"/>
      <c r="AMF168" s="106"/>
      <c r="AMG168" s="106"/>
      <c r="AMH168" s="106"/>
      <c r="AMI168" s="106"/>
      <c r="AMJ168" s="106"/>
      <c r="AMK168" s="106"/>
      <c r="AML168" s="106"/>
    </row>
    <row r="195" spans="4:6">
      <c r="D195" s="282">
        <f>'INFORMAÇÕES BÁSICAS'!D220</f>
        <v>0</v>
      </c>
      <c r="E195" s="282">
        <f>'INFORMAÇÕES BÁSICAS'!E220</f>
        <v>0</v>
      </c>
      <c r="F195" s="282"/>
    </row>
  </sheetData>
  <sheetProtection selectLockedCells="1" selectUnlockedCells="1"/>
  <mergeCells count="208">
    <mergeCell ref="C166:G166"/>
    <mergeCell ref="C167:G167"/>
    <mergeCell ref="J136:K136"/>
    <mergeCell ref="B160:C160"/>
    <mergeCell ref="B161:C161"/>
    <mergeCell ref="B162:G162"/>
    <mergeCell ref="B163:C163"/>
    <mergeCell ref="B164:H164"/>
    <mergeCell ref="B165:G165"/>
    <mergeCell ref="B147:H147"/>
    <mergeCell ref="B148:H148"/>
    <mergeCell ref="C154:G154"/>
    <mergeCell ref="B156:G156"/>
    <mergeCell ref="B158:H158"/>
    <mergeCell ref="B159:H159"/>
    <mergeCell ref="C142:G142"/>
    <mergeCell ref="C143:E143"/>
    <mergeCell ref="F143:G143"/>
    <mergeCell ref="C144:E144"/>
    <mergeCell ref="F144:G144"/>
    <mergeCell ref="B145:E145"/>
    <mergeCell ref="F145:G145"/>
    <mergeCell ref="F139:G139"/>
    <mergeCell ref="B140:B141"/>
    <mergeCell ref="C140:C141"/>
    <mergeCell ref="D140:E140"/>
    <mergeCell ref="F140:G140"/>
    <mergeCell ref="D141:E141"/>
    <mergeCell ref="F141:G141"/>
    <mergeCell ref="B135:B136"/>
    <mergeCell ref="C135:E136"/>
    <mergeCell ref="H135:H136"/>
    <mergeCell ref="B137:B138"/>
    <mergeCell ref="C137:E138"/>
    <mergeCell ref="H137:H138"/>
    <mergeCell ref="C130:G130"/>
    <mergeCell ref="B131:G131"/>
    <mergeCell ref="B133:C133"/>
    <mergeCell ref="D133:H133"/>
    <mergeCell ref="C134:E134"/>
    <mergeCell ref="F134:G134"/>
    <mergeCell ref="C124:G124"/>
    <mergeCell ref="C125:G125"/>
    <mergeCell ref="B126:G126"/>
    <mergeCell ref="B128:C128"/>
    <mergeCell ref="D128:H128"/>
    <mergeCell ref="C129:G129"/>
    <mergeCell ref="C118:G118"/>
    <mergeCell ref="B119:G119"/>
    <mergeCell ref="C120:G120"/>
    <mergeCell ref="B122:C122"/>
    <mergeCell ref="D122:H122"/>
    <mergeCell ref="C123:G123"/>
    <mergeCell ref="C106:G106"/>
    <mergeCell ref="C111:G111"/>
    <mergeCell ref="B114:G114"/>
    <mergeCell ref="B116:C116"/>
    <mergeCell ref="D116:H116"/>
    <mergeCell ref="C117:G117"/>
    <mergeCell ref="B102:C102"/>
    <mergeCell ref="D102:H102"/>
    <mergeCell ref="B103:C103"/>
    <mergeCell ref="D103:H103"/>
    <mergeCell ref="C104:G104"/>
    <mergeCell ref="C105:E105"/>
    <mergeCell ref="F105:G105"/>
    <mergeCell ref="C95:G95"/>
    <mergeCell ref="C96:G96"/>
    <mergeCell ref="C97:G97"/>
    <mergeCell ref="C98:G98"/>
    <mergeCell ref="C99:G99"/>
    <mergeCell ref="B100:E100"/>
    <mergeCell ref="F100:G100"/>
    <mergeCell ref="C89:G89"/>
    <mergeCell ref="B90:G90"/>
    <mergeCell ref="B92:C92"/>
    <mergeCell ref="D92:H92"/>
    <mergeCell ref="C93:G93"/>
    <mergeCell ref="C94:G94"/>
    <mergeCell ref="B83:G83"/>
    <mergeCell ref="B85:C85"/>
    <mergeCell ref="D85:H85"/>
    <mergeCell ref="C86:G86"/>
    <mergeCell ref="C87:G87"/>
    <mergeCell ref="C88:G88"/>
    <mergeCell ref="C78:G78"/>
    <mergeCell ref="C79:G79"/>
    <mergeCell ref="B80:B82"/>
    <mergeCell ref="C80:C82"/>
    <mergeCell ref="D80:G80"/>
    <mergeCell ref="D81:G81"/>
    <mergeCell ref="D82:G82"/>
    <mergeCell ref="B75:B77"/>
    <mergeCell ref="C75:C77"/>
    <mergeCell ref="D75:E75"/>
    <mergeCell ref="F75:G75"/>
    <mergeCell ref="H75:H77"/>
    <mergeCell ref="D76:E76"/>
    <mergeCell ref="F76:G76"/>
    <mergeCell ref="D77:E77"/>
    <mergeCell ref="F77:G77"/>
    <mergeCell ref="B72:B74"/>
    <mergeCell ref="C72:C74"/>
    <mergeCell ref="D72:E72"/>
    <mergeCell ref="F72:G72"/>
    <mergeCell ref="H72:H74"/>
    <mergeCell ref="D73:E73"/>
    <mergeCell ref="F73:G73"/>
    <mergeCell ref="D74:E74"/>
    <mergeCell ref="F74:G74"/>
    <mergeCell ref="B67:E67"/>
    <mergeCell ref="F67:G67"/>
    <mergeCell ref="C68:G68"/>
    <mergeCell ref="B70:C70"/>
    <mergeCell ref="D70:H70"/>
    <mergeCell ref="C71:G71"/>
    <mergeCell ref="C64:E64"/>
    <mergeCell ref="F64:G64"/>
    <mergeCell ref="C65:E65"/>
    <mergeCell ref="F65:G65"/>
    <mergeCell ref="C66:E66"/>
    <mergeCell ref="F66:G66"/>
    <mergeCell ref="C61:E61"/>
    <mergeCell ref="F61:G61"/>
    <mergeCell ref="C62:E62"/>
    <mergeCell ref="F62:G62"/>
    <mergeCell ref="C63:E63"/>
    <mergeCell ref="F63:G63"/>
    <mergeCell ref="C58:E58"/>
    <mergeCell ref="F58:G58"/>
    <mergeCell ref="C59:E59"/>
    <mergeCell ref="F59:G59"/>
    <mergeCell ref="C60:E60"/>
    <mergeCell ref="F60:G60"/>
    <mergeCell ref="C52:G52"/>
    <mergeCell ref="C53:G53"/>
    <mergeCell ref="C54:G54"/>
    <mergeCell ref="B55:G55"/>
    <mergeCell ref="B57:C57"/>
    <mergeCell ref="D57:H57"/>
    <mergeCell ref="B47:G47"/>
    <mergeCell ref="B49:C49"/>
    <mergeCell ref="D49:H49"/>
    <mergeCell ref="B50:C50"/>
    <mergeCell ref="D50:H50"/>
    <mergeCell ref="C51:G51"/>
    <mergeCell ref="B41:G42"/>
    <mergeCell ref="H41:H42"/>
    <mergeCell ref="C43:G43"/>
    <mergeCell ref="C44:G44"/>
    <mergeCell ref="C45:G45"/>
    <mergeCell ref="C46:F46"/>
    <mergeCell ref="C36:D36"/>
    <mergeCell ref="B37:B38"/>
    <mergeCell ref="C37:D38"/>
    <mergeCell ref="H37:H38"/>
    <mergeCell ref="C39:D39"/>
    <mergeCell ref="C40:G40"/>
    <mergeCell ref="C32:G32"/>
    <mergeCell ref="B34:B35"/>
    <mergeCell ref="C34:C35"/>
    <mergeCell ref="D34:E34"/>
    <mergeCell ref="F34:G34"/>
    <mergeCell ref="H34:H35"/>
    <mergeCell ref="D35:E35"/>
    <mergeCell ref="F35:G35"/>
    <mergeCell ref="C26:G26"/>
    <mergeCell ref="C27:G27"/>
    <mergeCell ref="C28:G28"/>
    <mergeCell ref="C29:H29"/>
    <mergeCell ref="B31:C31"/>
    <mergeCell ref="D31:H31"/>
    <mergeCell ref="B20:H20"/>
    <mergeCell ref="B21:H21"/>
    <mergeCell ref="B22:H22"/>
    <mergeCell ref="B23:H23"/>
    <mergeCell ref="C24:G24"/>
    <mergeCell ref="C25:G25"/>
    <mergeCell ref="C16:D16"/>
    <mergeCell ref="F16:G16"/>
    <mergeCell ref="B17:B18"/>
    <mergeCell ref="D17:F17"/>
    <mergeCell ref="D18:F18"/>
    <mergeCell ref="B19:H19"/>
    <mergeCell ref="C11:F11"/>
    <mergeCell ref="G11:H11"/>
    <mergeCell ref="C12:F12"/>
    <mergeCell ref="G12:H12"/>
    <mergeCell ref="C13:G13"/>
    <mergeCell ref="B14:B16"/>
    <mergeCell ref="C14:D14"/>
    <mergeCell ref="F14:G14"/>
    <mergeCell ref="C15:D15"/>
    <mergeCell ref="F15:G15"/>
    <mergeCell ref="B7:C7"/>
    <mergeCell ref="D7:H7"/>
    <mergeCell ref="B8:E8"/>
    <mergeCell ref="F8:G8"/>
    <mergeCell ref="B9:H9"/>
    <mergeCell ref="C10:F10"/>
    <mergeCell ref="G10:H10"/>
    <mergeCell ref="B1:H1"/>
    <mergeCell ref="B2:H2"/>
    <mergeCell ref="G3:H3"/>
    <mergeCell ref="C4:H4"/>
    <mergeCell ref="B5:H5"/>
    <mergeCell ref="B6:C6"/>
    <mergeCell ref="D6:H6"/>
  </mergeCells>
  <printOptions horizontalCentered="1" verticalCentered="1"/>
  <pageMargins left="0" right="0" top="0" bottom="0" header="0" footer="0"/>
  <pageSetup paperSize="9" scale="75" orientation="portrait" r:id="rId1"/>
  <rowBreaks count="2" manualBreakCount="2">
    <brk id="55" max="16383" man="1"/>
    <brk id="114" max="16383" man="1"/>
  </rowBreaks>
  <drawing r:id="rId2"/>
  <legacyDrawing r:id="rId3"/>
</worksheet>
</file>

<file path=xl/worksheets/sheet6.xml><?xml version="1.0" encoding="utf-8"?>
<worksheet xmlns="http://schemas.openxmlformats.org/spreadsheetml/2006/main" xmlns:r="http://schemas.openxmlformats.org/officeDocument/2006/relationships">
  <sheetPr>
    <tabColor rgb="FF00B050"/>
  </sheetPr>
  <dimension ref="B1:J37"/>
  <sheetViews>
    <sheetView showGridLines="0" workbookViewId="0">
      <selection activeCell="K1" sqref="K1"/>
    </sheetView>
  </sheetViews>
  <sheetFormatPr defaultRowHeight="15"/>
  <cols>
    <col min="1" max="1" width="1" style="78" customWidth="1"/>
    <col min="2" max="2" width="39.85546875" style="78" customWidth="1"/>
    <col min="3" max="3" width="11.85546875" style="78" customWidth="1"/>
    <col min="4" max="4" width="14.85546875" style="78" customWidth="1"/>
    <col min="5" max="5" width="11.85546875" style="78" customWidth="1"/>
    <col min="6" max="6" width="15" style="81" customWidth="1"/>
    <col min="7" max="7" width="13" style="81" customWidth="1"/>
    <col min="8" max="8" width="24" style="78" customWidth="1"/>
    <col min="9" max="11" width="15.7109375" style="78" customWidth="1"/>
    <col min="12" max="256" width="9.140625" style="78"/>
    <col min="257" max="257" width="1" style="78" customWidth="1"/>
    <col min="258" max="258" width="65.5703125" style="78" customWidth="1"/>
    <col min="259" max="259" width="9" style="78" customWidth="1"/>
    <col min="260" max="260" width="12" style="78" customWidth="1"/>
    <col min="261" max="261" width="5.5703125" style="78" customWidth="1"/>
    <col min="262" max="262" width="11.140625" style="78" customWidth="1"/>
    <col min="263" max="263" width="8.7109375" style="78" customWidth="1"/>
    <col min="264" max="264" width="30.42578125" style="78" customWidth="1"/>
    <col min="265" max="267" width="15.7109375" style="78" customWidth="1"/>
    <col min="268" max="512" width="9.140625" style="78"/>
    <col min="513" max="513" width="1" style="78" customWidth="1"/>
    <col min="514" max="514" width="65.5703125" style="78" customWidth="1"/>
    <col min="515" max="515" width="9" style="78" customWidth="1"/>
    <col min="516" max="516" width="12" style="78" customWidth="1"/>
    <col min="517" max="517" width="5.5703125" style="78" customWidth="1"/>
    <col min="518" max="518" width="11.140625" style="78" customWidth="1"/>
    <col min="519" max="519" width="8.7109375" style="78" customWidth="1"/>
    <col min="520" max="520" width="30.42578125" style="78" customWidth="1"/>
    <col min="521" max="523" width="15.7109375" style="78" customWidth="1"/>
    <col min="524" max="768" width="9.140625" style="78"/>
    <col min="769" max="769" width="1" style="78" customWidth="1"/>
    <col min="770" max="770" width="65.5703125" style="78" customWidth="1"/>
    <col min="771" max="771" width="9" style="78" customWidth="1"/>
    <col min="772" max="772" width="12" style="78" customWidth="1"/>
    <col min="773" max="773" width="5.5703125" style="78" customWidth="1"/>
    <col min="774" max="774" width="11.140625" style="78" customWidth="1"/>
    <col min="775" max="775" width="8.7109375" style="78" customWidth="1"/>
    <col min="776" max="776" width="30.42578125" style="78" customWidth="1"/>
    <col min="777" max="779" width="15.7109375" style="78" customWidth="1"/>
    <col min="780" max="1024" width="9.140625" style="78"/>
    <col min="1025" max="1025" width="1" style="78" customWidth="1"/>
    <col min="1026" max="1026" width="65.5703125" style="78" customWidth="1"/>
    <col min="1027" max="1027" width="9" style="78" customWidth="1"/>
    <col min="1028" max="1028" width="12" style="78" customWidth="1"/>
    <col min="1029" max="1029" width="5.5703125" style="78" customWidth="1"/>
    <col min="1030" max="1030" width="11.140625" style="78" customWidth="1"/>
    <col min="1031" max="1031" width="8.7109375" style="78" customWidth="1"/>
    <col min="1032" max="1032" width="30.42578125" style="78" customWidth="1"/>
    <col min="1033" max="1035" width="15.7109375" style="78" customWidth="1"/>
    <col min="1036" max="1280" width="9.140625" style="78"/>
    <col min="1281" max="1281" width="1" style="78" customWidth="1"/>
    <col min="1282" max="1282" width="65.5703125" style="78" customWidth="1"/>
    <col min="1283" max="1283" width="9" style="78" customWidth="1"/>
    <col min="1284" max="1284" width="12" style="78" customWidth="1"/>
    <col min="1285" max="1285" width="5.5703125" style="78" customWidth="1"/>
    <col min="1286" max="1286" width="11.140625" style="78" customWidth="1"/>
    <col min="1287" max="1287" width="8.7109375" style="78" customWidth="1"/>
    <col min="1288" max="1288" width="30.42578125" style="78" customWidth="1"/>
    <col min="1289" max="1291" width="15.7109375" style="78" customWidth="1"/>
    <col min="1292" max="1536" width="9.140625" style="78"/>
    <col min="1537" max="1537" width="1" style="78" customWidth="1"/>
    <col min="1538" max="1538" width="65.5703125" style="78" customWidth="1"/>
    <col min="1539" max="1539" width="9" style="78" customWidth="1"/>
    <col min="1540" max="1540" width="12" style="78" customWidth="1"/>
    <col min="1541" max="1541" width="5.5703125" style="78" customWidth="1"/>
    <col min="1542" max="1542" width="11.140625" style="78" customWidth="1"/>
    <col min="1543" max="1543" width="8.7109375" style="78" customWidth="1"/>
    <col min="1544" max="1544" width="30.42578125" style="78" customWidth="1"/>
    <col min="1545" max="1547" width="15.7109375" style="78" customWidth="1"/>
    <col min="1548" max="1792" width="9.140625" style="78"/>
    <col min="1793" max="1793" width="1" style="78" customWidth="1"/>
    <col min="1794" max="1794" width="65.5703125" style="78" customWidth="1"/>
    <col min="1795" max="1795" width="9" style="78" customWidth="1"/>
    <col min="1796" max="1796" width="12" style="78" customWidth="1"/>
    <col min="1797" max="1797" width="5.5703125" style="78" customWidth="1"/>
    <col min="1798" max="1798" width="11.140625" style="78" customWidth="1"/>
    <col min="1799" max="1799" width="8.7109375" style="78" customWidth="1"/>
    <col min="1800" max="1800" width="30.42578125" style="78" customWidth="1"/>
    <col min="1801" max="1803" width="15.7109375" style="78" customWidth="1"/>
    <col min="1804" max="2048" width="9.140625" style="78"/>
    <col min="2049" max="2049" width="1" style="78" customWidth="1"/>
    <col min="2050" max="2050" width="65.5703125" style="78" customWidth="1"/>
    <col min="2051" max="2051" width="9" style="78" customWidth="1"/>
    <col min="2052" max="2052" width="12" style="78" customWidth="1"/>
    <col min="2053" max="2053" width="5.5703125" style="78" customWidth="1"/>
    <col min="2054" max="2054" width="11.140625" style="78" customWidth="1"/>
    <col min="2055" max="2055" width="8.7109375" style="78" customWidth="1"/>
    <col min="2056" max="2056" width="30.42578125" style="78" customWidth="1"/>
    <col min="2057" max="2059" width="15.7109375" style="78" customWidth="1"/>
    <col min="2060" max="2304" width="9.140625" style="78"/>
    <col min="2305" max="2305" width="1" style="78" customWidth="1"/>
    <col min="2306" max="2306" width="65.5703125" style="78" customWidth="1"/>
    <col min="2307" max="2307" width="9" style="78" customWidth="1"/>
    <col min="2308" max="2308" width="12" style="78" customWidth="1"/>
    <col min="2309" max="2309" width="5.5703125" style="78" customWidth="1"/>
    <col min="2310" max="2310" width="11.140625" style="78" customWidth="1"/>
    <col min="2311" max="2311" width="8.7109375" style="78" customWidth="1"/>
    <col min="2312" max="2312" width="30.42578125" style="78" customWidth="1"/>
    <col min="2313" max="2315" width="15.7109375" style="78" customWidth="1"/>
    <col min="2316" max="2560" width="9.140625" style="78"/>
    <col min="2561" max="2561" width="1" style="78" customWidth="1"/>
    <col min="2562" max="2562" width="65.5703125" style="78" customWidth="1"/>
    <col min="2563" max="2563" width="9" style="78" customWidth="1"/>
    <col min="2564" max="2564" width="12" style="78" customWidth="1"/>
    <col min="2565" max="2565" width="5.5703125" style="78" customWidth="1"/>
    <col min="2566" max="2566" width="11.140625" style="78" customWidth="1"/>
    <col min="2567" max="2567" width="8.7109375" style="78" customWidth="1"/>
    <col min="2568" max="2568" width="30.42578125" style="78" customWidth="1"/>
    <col min="2569" max="2571" width="15.7109375" style="78" customWidth="1"/>
    <col min="2572" max="2816" width="9.140625" style="78"/>
    <col min="2817" max="2817" width="1" style="78" customWidth="1"/>
    <col min="2818" max="2818" width="65.5703125" style="78" customWidth="1"/>
    <col min="2819" max="2819" width="9" style="78" customWidth="1"/>
    <col min="2820" max="2820" width="12" style="78" customWidth="1"/>
    <col min="2821" max="2821" width="5.5703125" style="78" customWidth="1"/>
    <col min="2822" max="2822" width="11.140625" style="78" customWidth="1"/>
    <col min="2823" max="2823" width="8.7109375" style="78" customWidth="1"/>
    <col min="2824" max="2824" width="30.42578125" style="78" customWidth="1"/>
    <col min="2825" max="2827" width="15.7109375" style="78" customWidth="1"/>
    <col min="2828" max="3072" width="9.140625" style="78"/>
    <col min="3073" max="3073" width="1" style="78" customWidth="1"/>
    <col min="3074" max="3074" width="65.5703125" style="78" customWidth="1"/>
    <col min="3075" max="3075" width="9" style="78" customWidth="1"/>
    <col min="3076" max="3076" width="12" style="78" customWidth="1"/>
    <col min="3077" max="3077" width="5.5703125" style="78" customWidth="1"/>
    <col min="3078" max="3078" width="11.140625" style="78" customWidth="1"/>
    <col min="3079" max="3079" width="8.7109375" style="78" customWidth="1"/>
    <col min="3080" max="3080" width="30.42578125" style="78" customWidth="1"/>
    <col min="3081" max="3083" width="15.7109375" style="78" customWidth="1"/>
    <col min="3084" max="3328" width="9.140625" style="78"/>
    <col min="3329" max="3329" width="1" style="78" customWidth="1"/>
    <col min="3330" max="3330" width="65.5703125" style="78" customWidth="1"/>
    <col min="3331" max="3331" width="9" style="78" customWidth="1"/>
    <col min="3332" max="3332" width="12" style="78" customWidth="1"/>
    <col min="3333" max="3333" width="5.5703125" style="78" customWidth="1"/>
    <col min="3334" max="3334" width="11.140625" style="78" customWidth="1"/>
    <col min="3335" max="3335" width="8.7109375" style="78" customWidth="1"/>
    <col min="3336" max="3336" width="30.42578125" style="78" customWidth="1"/>
    <col min="3337" max="3339" width="15.7109375" style="78" customWidth="1"/>
    <col min="3340" max="3584" width="9.140625" style="78"/>
    <col min="3585" max="3585" width="1" style="78" customWidth="1"/>
    <col min="3586" max="3586" width="65.5703125" style="78" customWidth="1"/>
    <col min="3587" max="3587" width="9" style="78" customWidth="1"/>
    <col min="3588" max="3588" width="12" style="78" customWidth="1"/>
    <col min="3589" max="3589" width="5.5703125" style="78" customWidth="1"/>
    <col min="3590" max="3590" width="11.140625" style="78" customWidth="1"/>
    <col min="3591" max="3591" width="8.7109375" style="78" customWidth="1"/>
    <col min="3592" max="3592" width="30.42578125" style="78" customWidth="1"/>
    <col min="3593" max="3595" width="15.7109375" style="78" customWidth="1"/>
    <col min="3596" max="3840" width="9.140625" style="78"/>
    <col min="3841" max="3841" width="1" style="78" customWidth="1"/>
    <col min="3842" max="3842" width="65.5703125" style="78" customWidth="1"/>
    <col min="3843" max="3843" width="9" style="78" customWidth="1"/>
    <col min="3844" max="3844" width="12" style="78" customWidth="1"/>
    <col min="3845" max="3845" width="5.5703125" style="78" customWidth="1"/>
    <col min="3846" max="3846" width="11.140625" style="78" customWidth="1"/>
    <col min="3847" max="3847" width="8.7109375" style="78" customWidth="1"/>
    <col min="3848" max="3848" width="30.42578125" style="78" customWidth="1"/>
    <col min="3849" max="3851" width="15.7109375" style="78" customWidth="1"/>
    <col min="3852" max="4096" width="9.140625" style="78"/>
    <col min="4097" max="4097" width="1" style="78" customWidth="1"/>
    <col min="4098" max="4098" width="65.5703125" style="78" customWidth="1"/>
    <col min="4099" max="4099" width="9" style="78" customWidth="1"/>
    <col min="4100" max="4100" width="12" style="78" customWidth="1"/>
    <col min="4101" max="4101" width="5.5703125" style="78" customWidth="1"/>
    <col min="4102" max="4102" width="11.140625" style="78" customWidth="1"/>
    <col min="4103" max="4103" width="8.7109375" style="78" customWidth="1"/>
    <col min="4104" max="4104" width="30.42578125" style="78" customWidth="1"/>
    <col min="4105" max="4107" width="15.7109375" style="78" customWidth="1"/>
    <col min="4108" max="4352" width="9.140625" style="78"/>
    <col min="4353" max="4353" width="1" style="78" customWidth="1"/>
    <col min="4354" max="4354" width="65.5703125" style="78" customWidth="1"/>
    <col min="4355" max="4355" width="9" style="78" customWidth="1"/>
    <col min="4356" max="4356" width="12" style="78" customWidth="1"/>
    <col min="4357" max="4357" width="5.5703125" style="78" customWidth="1"/>
    <col min="4358" max="4358" width="11.140625" style="78" customWidth="1"/>
    <col min="4359" max="4359" width="8.7109375" style="78" customWidth="1"/>
    <col min="4360" max="4360" width="30.42578125" style="78" customWidth="1"/>
    <col min="4361" max="4363" width="15.7109375" style="78" customWidth="1"/>
    <col min="4364" max="4608" width="9.140625" style="78"/>
    <col min="4609" max="4609" width="1" style="78" customWidth="1"/>
    <col min="4610" max="4610" width="65.5703125" style="78" customWidth="1"/>
    <col min="4611" max="4611" width="9" style="78" customWidth="1"/>
    <col min="4612" max="4612" width="12" style="78" customWidth="1"/>
    <col min="4613" max="4613" width="5.5703125" style="78" customWidth="1"/>
    <col min="4614" max="4614" width="11.140625" style="78" customWidth="1"/>
    <col min="4615" max="4615" width="8.7109375" style="78" customWidth="1"/>
    <col min="4616" max="4616" width="30.42578125" style="78" customWidth="1"/>
    <col min="4617" max="4619" width="15.7109375" style="78" customWidth="1"/>
    <col min="4620" max="4864" width="9.140625" style="78"/>
    <col min="4865" max="4865" width="1" style="78" customWidth="1"/>
    <col min="4866" max="4866" width="65.5703125" style="78" customWidth="1"/>
    <col min="4867" max="4867" width="9" style="78" customWidth="1"/>
    <col min="4868" max="4868" width="12" style="78" customWidth="1"/>
    <col min="4869" max="4869" width="5.5703125" style="78" customWidth="1"/>
    <col min="4870" max="4870" width="11.140625" style="78" customWidth="1"/>
    <col min="4871" max="4871" width="8.7109375" style="78" customWidth="1"/>
    <col min="4872" max="4872" width="30.42578125" style="78" customWidth="1"/>
    <col min="4873" max="4875" width="15.7109375" style="78" customWidth="1"/>
    <col min="4876" max="5120" width="9.140625" style="78"/>
    <col min="5121" max="5121" width="1" style="78" customWidth="1"/>
    <col min="5122" max="5122" width="65.5703125" style="78" customWidth="1"/>
    <col min="5123" max="5123" width="9" style="78" customWidth="1"/>
    <col min="5124" max="5124" width="12" style="78" customWidth="1"/>
    <col min="5125" max="5125" width="5.5703125" style="78" customWidth="1"/>
    <col min="5126" max="5126" width="11.140625" style="78" customWidth="1"/>
    <col min="5127" max="5127" width="8.7109375" style="78" customWidth="1"/>
    <col min="5128" max="5128" width="30.42578125" style="78" customWidth="1"/>
    <col min="5129" max="5131" width="15.7109375" style="78" customWidth="1"/>
    <col min="5132" max="5376" width="9.140625" style="78"/>
    <col min="5377" max="5377" width="1" style="78" customWidth="1"/>
    <col min="5378" max="5378" width="65.5703125" style="78" customWidth="1"/>
    <col min="5379" max="5379" width="9" style="78" customWidth="1"/>
    <col min="5380" max="5380" width="12" style="78" customWidth="1"/>
    <col min="5381" max="5381" width="5.5703125" style="78" customWidth="1"/>
    <col min="5382" max="5382" width="11.140625" style="78" customWidth="1"/>
    <col min="5383" max="5383" width="8.7109375" style="78" customWidth="1"/>
    <col min="5384" max="5384" width="30.42578125" style="78" customWidth="1"/>
    <col min="5385" max="5387" width="15.7109375" style="78" customWidth="1"/>
    <col min="5388" max="5632" width="9.140625" style="78"/>
    <col min="5633" max="5633" width="1" style="78" customWidth="1"/>
    <col min="5634" max="5634" width="65.5703125" style="78" customWidth="1"/>
    <col min="5635" max="5635" width="9" style="78" customWidth="1"/>
    <col min="5636" max="5636" width="12" style="78" customWidth="1"/>
    <col min="5637" max="5637" width="5.5703125" style="78" customWidth="1"/>
    <col min="5638" max="5638" width="11.140625" style="78" customWidth="1"/>
    <col min="5639" max="5639" width="8.7109375" style="78" customWidth="1"/>
    <col min="5640" max="5640" width="30.42578125" style="78" customWidth="1"/>
    <col min="5641" max="5643" width="15.7109375" style="78" customWidth="1"/>
    <col min="5644" max="5888" width="9.140625" style="78"/>
    <col min="5889" max="5889" width="1" style="78" customWidth="1"/>
    <col min="5890" max="5890" width="65.5703125" style="78" customWidth="1"/>
    <col min="5891" max="5891" width="9" style="78" customWidth="1"/>
    <col min="5892" max="5892" width="12" style="78" customWidth="1"/>
    <col min="5893" max="5893" width="5.5703125" style="78" customWidth="1"/>
    <col min="5894" max="5894" width="11.140625" style="78" customWidth="1"/>
    <col min="5895" max="5895" width="8.7109375" style="78" customWidth="1"/>
    <col min="5896" max="5896" width="30.42578125" style="78" customWidth="1"/>
    <col min="5897" max="5899" width="15.7109375" style="78" customWidth="1"/>
    <col min="5900" max="6144" width="9.140625" style="78"/>
    <col min="6145" max="6145" width="1" style="78" customWidth="1"/>
    <col min="6146" max="6146" width="65.5703125" style="78" customWidth="1"/>
    <col min="6147" max="6147" width="9" style="78" customWidth="1"/>
    <col min="6148" max="6148" width="12" style="78" customWidth="1"/>
    <col min="6149" max="6149" width="5.5703125" style="78" customWidth="1"/>
    <col min="6150" max="6150" width="11.140625" style="78" customWidth="1"/>
    <col min="6151" max="6151" width="8.7109375" style="78" customWidth="1"/>
    <col min="6152" max="6152" width="30.42578125" style="78" customWidth="1"/>
    <col min="6153" max="6155" width="15.7109375" style="78" customWidth="1"/>
    <col min="6156" max="6400" width="9.140625" style="78"/>
    <col min="6401" max="6401" width="1" style="78" customWidth="1"/>
    <col min="6402" max="6402" width="65.5703125" style="78" customWidth="1"/>
    <col min="6403" max="6403" width="9" style="78" customWidth="1"/>
    <col min="6404" max="6404" width="12" style="78" customWidth="1"/>
    <col min="6405" max="6405" width="5.5703125" style="78" customWidth="1"/>
    <col min="6406" max="6406" width="11.140625" style="78" customWidth="1"/>
    <col min="6407" max="6407" width="8.7109375" style="78" customWidth="1"/>
    <col min="6408" max="6408" width="30.42578125" style="78" customWidth="1"/>
    <col min="6409" max="6411" width="15.7109375" style="78" customWidth="1"/>
    <col min="6412" max="6656" width="9.140625" style="78"/>
    <col min="6657" max="6657" width="1" style="78" customWidth="1"/>
    <col min="6658" max="6658" width="65.5703125" style="78" customWidth="1"/>
    <col min="6659" max="6659" width="9" style="78" customWidth="1"/>
    <col min="6660" max="6660" width="12" style="78" customWidth="1"/>
    <col min="6661" max="6661" width="5.5703125" style="78" customWidth="1"/>
    <col min="6662" max="6662" width="11.140625" style="78" customWidth="1"/>
    <col min="6663" max="6663" width="8.7109375" style="78" customWidth="1"/>
    <col min="6664" max="6664" width="30.42578125" style="78" customWidth="1"/>
    <col min="6665" max="6667" width="15.7109375" style="78" customWidth="1"/>
    <col min="6668" max="6912" width="9.140625" style="78"/>
    <col min="6913" max="6913" width="1" style="78" customWidth="1"/>
    <col min="6914" max="6914" width="65.5703125" style="78" customWidth="1"/>
    <col min="6915" max="6915" width="9" style="78" customWidth="1"/>
    <col min="6916" max="6916" width="12" style="78" customWidth="1"/>
    <col min="6917" max="6917" width="5.5703125" style="78" customWidth="1"/>
    <col min="6918" max="6918" width="11.140625" style="78" customWidth="1"/>
    <col min="6919" max="6919" width="8.7109375" style="78" customWidth="1"/>
    <col min="6920" max="6920" width="30.42578125" style="78" customWidth="1"/>
    <col min="6921" max="6923" width="15.7109375" style="78" customWidth="1"/>
    <col min="6924" max="7168" width="9.140625" style="78"/>
    <col min="7169" max="7169" width="1" style="78" customWidth="1"/>
    <col min="7170" max="7170" width="65.5703125" style="78" customWidth="1"/>
    <col min="7171" max="7171" width="9" style="78" customWidth="1"/>
    <col min="7172" max="7172" width="12" style="78" customWidth="1"/>
    <col min="7173" max="7173" width="5.5703125" style="78" customWidth="1"/>
    <col min="7174" max="7174" width="11.140625" style="78" customWidth="1"/>
    <col min="7175" max="7175" width="8.7109375" style="78" customWidth="1"/>
    <col min="7176" max="7176" width="30.42578125" style="78" customWidth="1"/>
    <col min="7177" max="7179" width="15.7109375" style="78" customWidth="1"/>
    <col min="7180" max="7424" width="9.140625" style="78"/>
    <col min="7425" max="7425" width="1" style="78" customWidth="1"/>
    <col min="7426" max="7426" width="65.5703125" style="78" customWidth="1"/>
    <col min="7427" max="7427" width="9" style="78" customWidth="1"/>
    <col min="7428" max="7428" width="12" style="78" customWidth="1"/>
    <col min="7429" max="7429" width="5.5703125" style="78" customWidth="1"/>
    <col min="7430" max="7430" width="11.140625" style="78" customWidth="1"/>
    <col min="7431" max="7431" width="8.7109375" style="78" customWidth="1"/>
    <col min="7432" max="7432" width="30.42578125" style="78" customWidth="1"/>
    <col min="7433" max="7435" width="15.7109375" style="78" customWidth="1"/>
    <col min="7436" max="7680" width="9.140625" style="78"/>
    <col min="7681" max="7681" width="1" style="78" customWidth="1"/>
    <col min="7682" max="7682" width="65.5703125" style="78" customWidth="1"/>
    <col min="7683" max="7683" width="9" style="78" customWidth="1"/>
    <col min="7684" max="7684" width="12" style="78" customWidth="1"/>
    <col min="7685" max="7685" width="5.5703125" style="78" customWidth="1"/>
    <col min="7686" max="7686" width="11.140625" style="78" customWidth="1"/>
    <col min="7687" max="7687" width="8.7109375" style="78" customWidth="1"/>
    <col min="7688" max="7688" width="30.42578125" style="78" customWidth="1"/>
    <col min="7689" max="7691" width="15.7109375" style="78" customWidth="1"/>
    <col min="7692" max="7936" width="9.140625" style="78"/>
    <col min="7937" max="7937" width="1" style="78" customWidth="1"/>
    <col min="7938" max="7938" width="65.5703125" style="78" customWidth="1"/>
    <col min="7939" max="7939" width="9" style="78" customWidth="1"/>
    <col min="7940" max="7940" width="12" style="78" customWidth="1"/>
    <col min="7941" max="7941" width="5.5703125" style="78" customWidth="1"/>
    <col min="7942" max="7942" width="11.140625" style="78" customWidth="1"/>
    <col min="7943" max="7943" width="8.7109375" style="78" customWidth="1"/>
    <col min="7944" max="7944" width="30.42578125" style="78" customWidth="1"/>
    <col min="7945" max="7947" width="15.7109375" style="78" customWidth="1"/>
    <col min="7948" max="8192" width="9.140625" style="78"/>
    <col min="8193" max="8193" width="1" style="78" customWidth="1"/>
    <col min="8194" max="8194" width="65.5703125" style="78" customWidth="1"/>
    <col min="8195" max="8195" width="9" style="78" customWidth="1"/>
    <col min="8196" max="8196" width="12" style="78" customWidth="1"/>
    <col min="8197" max="8197" width="5.5703125" style="78" customWidth="1"/>
    <col min="8198" max="8198" width="11.140625" style="78" customWidth="1"/>
    <col min="8199" max="8199" width="8.7109375" style="78" customWidth="1"/>
    <col min="8200" max="8200" width="30.42578125" style="78" customWidth="1"/>
    <col min="8201" max="8203" width="15.7109375" style="78" customWidth="1"/>
    <col min="8204" max="8448" width="9.140625" style="78"/>
    <col min="8449" max="8449" width="1" style="78" customWidth="1"/>
    <col min="8450" max="8450" width="65.5703125" style="78" customWidth="1"/>
    <col min="8451" max="8451" width="9" style="78" customWidth="1"/>
    <col min="8452" max="8452" width="12" style="78" customWidth="1"/>
    <col min="8453" max="8453" width="5.5703125" style="78" customWidth="1"/>
    <col min="8454" max="8454" width="11.140625" style="78" customWidth="1"/>
    <col min="8455" max="8455" width="8.7109375" style="78" customWidth="1"/>
    <col min="8456" max="8456" width="30.42578125" style="78" customWidth="1"/>
    <col min="8457" max="8459" width="15.7109375" style="78" customWidth="1"/>
    <col min="8460" max="8704" width="9.140625" style="78"/>
    <col min="8705" max="8705" width="1" style="78" customWidth="1"/>
    <col min="8706" max="8706" width="65.5703125" style="78" customWidth="1"/>
    <col min="8707" max="8707" width="9" style="78" customWidth="1"/>
    <col min="8708" max="8708" width="12" style="78" customWidth="1"/>
    <col min="8709" max="8709" width="5.5703125" style="78" customWidth="1"/>
    <col min="8710" max="8710" width="11.140625" style="78" customWidth="1"/>
    <col min="8711" max="8711" width="8.7109375" style="78" customWidth="1"/>
    <col min="8712" max="8712" width="30.42578125" style="78" customWidth="1"/>
    <col min="8713" max="8715" width="15.7109375" style="78" customWidth="1"/>
    <col min="8716" max="8960" width="9.140625" style="78"/>
    <col min="8961" max="8961" width="1" style="78" customWidth="1"/>
    <col min="8962" max="8962" width="65.5703125" style="78" customWidth="1"/>
    <col min="8963" max="8963" width="9" style="78" customWidth="1"/>
    <col min="8964" max="8964" width="12" style="78" customWidth="1"/>
    <col min="8965" max="8965" width="5.5703125" style="78" customWidth="1"/>
    <col min="8966" max="8966" width="11.140625" style="78" customWidth="1"/>
    <col min="8967" max="8967" width="8.7109375" style="78" customWidth="1"/>
    <col min="8968" max="8968" width="30.42578125" style="78" customWidth="1"/>
    <col min="8969" max="8971" width="15.7109375" style="78" customWidth="1"/>
    <col min="8972" max="9216" width="9.140625" style="78"/>
    <col min="9217" max="9217" width="1" style="78" customWidth="1"/>
    <col min="9218" max="9218" width="65.5703125" style="78" customWidth="1"/>
    <col min="9219" max="9219" width="9" style="78" customWidth="1"/>
    <col min="9220" max="9220" width="12" style="78" customWidth="1"/>
    <col min="9221" max="9221" width="5.5703125" style="78" customWidth="1"/>
    <col min="9222" max="9222" width="11.140625" style="78" customWidth="1"/>
    <col min="9223" max="9223" width="8.7109375" style="78" customWidth="1"/>
    <col min="9224" max="9224" width="30.42578125" style="78" customWidth="1"/>
    <col min="9225" max="9227" width="15.7109375" style="78" customWidth="1"/>
    <col min="9228" max="9472" width="9.140625" style="78"/>
    <col min="9473" max="9473" width="1" style="78" customWidth="1"/>
    <col min="9474" max="9474" width="65.5703125" style="78" customWidth="1"/>
    <col min="9475" max="9475" width="9" style="78" customWidth="1"/>
    <col min="9476" max="9476" width="12" style="78" customWidth="1"/>
    <col min="9477" max="9477" width="5.5703125" style="78" customWidth="1"/>
    <col min="9478" max="9478" width="11.140625" style="78" customWidth="1"/>
    <col min="9479" max="9479" width="8.7109375" style="78" customWidth="1"/>
    <col min="9480" max="9480" width="30.42578125" style="78" customWidth="1"/>
    <col min="9481" max="9483" width="15.7109375" style="78" customWidth="1"/>
    <col min="9484" max="9728" width="9.140625" style="78"/>
    <col min="9729" max="9729" width="1" style="78" customWidth="1"/>
    <col min="9730" max="9730" width="65.5703125" style="78" customWidth="1"/>
    <col min="9731" max="9731" width="9" style="78" customWidth="1"/>
    <col min="9732" max="9732" width="12" style="78" customWidth="1"/>
    <col min="9733" max="9733" width="5.5703125" style="78" customWidth="1"/>
    <col min="9734" max="9734" width="11.140625" style="78" customWidth="1"/>
    <col min="9735" max="9735" width="8.7109375" style="78" customWidth="1"/>
    <col min="9736" max="9736" width="30.42578125" style="78" customWidth="1"/>
    <col min="9737" max="9739" width="15.7109375" style="78" customWidth="1"/>
    <col min="9740" max="9984" width="9.140625" style="78"/>
    <col min="9985" max="9985" width="1" style="78" customWidth="1"/>
    <col min="9986" max="9986" width="65.5703125" style="78" customWidth="1"/>
    <col min="9987" max="9987" width="9" style="78" customWidth="1"/>
    <col min="9988" max="9988" width="12" style="78" customWidth="1"/>
    <col min="9989" max="9989" width="5.5703125" style="78" customWidth="1"/>
    <col min="9990" max="9990" width="11.140625" style="78" customWidth="1"/>
    <col min="9991" max="9991" width="8.7109375" style="78" customWidth="1"/>
    <col min="9992" max="9992" width="30.42578125" style="78" customWidth="1"/>
    <col min="9993" max="9995" width="15.7109375" style="78" customWidth="1"/>
    <col min="9996" max="10240" width="9.140625" style="78"/>
    <col min="10241" max="10241" width="1" style="78" customWidth="1"/>
    <col min="10242" max="10242" width="65.5703125" style="78" customWidth="1"/>
    <col min="10243" max="10243" width="9" style="78" customWidth="1"/>
    <col min="10244" max="10244" width="12" style="78" customWidth="1"/>
    <col min="10245" max="10245" width="5.5703125" style="78" customWidth="1"/>
    <col min="10246" max="10246" width="11.140625" style="78" customWidth="1"/>
    <col min="10247" max="10247" width="8.7109375" style="78" customWidth="1"/>
    <col min="10248" max="10248" width="30.42578125" style="78" customWidth="1"/>
    <col min="10249" max="10251" width="15.7109375" style="78" customWidth="1"/>
    <col min="10252" max="10496" width="9.140625" style="78"/>
    <col min="10497" max="10497" width="1" style="78" customWidth="1"/>
    <col min="10498" max="10498" width="65.5703125" style="78" customWidth="1"/>
    <col min="10499" max="10499" width="9" style="78" customWidth="1"/>
    <col min="10500" max="10500" width="12" style="78" customWidth="1"/>
    <col min="10501" max="10501" width="5.5703125" style="78" customWidth="1"/>
    <col min="10502" max="10502" width="11.140625" style="78" customWidth="1"/>
    <col min="10503" max="10503" width="8.7109375" style="78" customWidth="1"/>
    <col min="10504" max="10504" width="30.42578125" style="78" customWidth="1"/>
    <col min="10505" max="10507" width="15.7109375" style="78" customWidth="1"/>
    <col min="10508" max="10752" width="9.140625" style="78"/>
    <col min="10753" max="10753" width="1" style="78" customWidth="1"/>
    <col min="10754" max="10754" width="65.5703125" style="78" customWidth="1"/>
    <col min="10755" max="10755" width="9" style="78" customWidth="1"/>
    <col min="10756" max="10756" width="12" style="78" customWidth="1"/>
    <col min="10757" max="10757" width="5.5703125" style="78" customWidth="1"/>
    <col min="10758" max="10758" width="11.140625" style="78" customWidth="1"/>
    <col min="10759" max="10759" width="8.7109375" style="78" customWidth="1"/>
    <col min="10760" max="10760" width="30.42578125" style="78" customWidth="1"/>
    <col min="10761" max="10763" width="15.7109375" style="78" customWidth="1"/>
    <col min="10764" max="11008" width="9.140625" style="78"/>
    <col min="11009" max="11009" width="1" style="78" customWidth="1"/>
    <col min="11010" max="11010" width="65.5703125" style="78" customWidth="1"/>
    <col min="11011" max="11011" width="9" style="78" customWidth="1"/>
    <col min="11012" max="11012" width="12" style="78" customWidth="1"/>
    <col min="11013" max="11013" width="5.5703125" style="78" customWidth="1"/>
    <col min="11014" max="11014" width="11.140625" style="78" customWidth="1"/>
    <col min="11015" max="11015" width="8.7109375" style="78" customWidth="1"/>
    <col min="11016" max="11016" width="30.42578125" style="78" customWidth="1"/>
    <col min="11017" max="11019" width="15.7109375" style="78" customWidth="1"/>
    <col min="11020" max="11264" width="9.140625" style="78"/>
    <col min="11265" max="11265" width="1" style="78" customWidth="1"/>
    <col min="11266" max="11266" width="65.5703125" style="78" customWidth="1"/>
    <col min="11267" max="11267" width="9" style="78" customWidth="1"/>
    <col min="11268" max="11268" width="12" style="78" customWidth="1"/>
    <col min="11269" max="11269" width="5.5703125" style="78" customWidth="1"/>
    <col min="11270" max="11270" width="11.140625" style="78" customWidth="1"/>
    <col min="11271" max="11271" width="8.7109375" style="78" customWidth="1"/>
    <col min="11272" max="11272" width="30.42578125" style="78" customWidth="1"/>
    <col min="11273" max="11275" width="15.7109375" style="78" customWidth="1"/>
    <col min="11276" max="11520" width="9.140625" style="78"/>
    <col min="11521" max="11521" width="1" style="78" customWidth="1"/>
    <col min="11522" max="11522" width="65.5703125" style="78" customWidth="1"/>
    <col min="11523" max="11523" width="9" style="78" customWidth="1"/>
    <col min="11524" max="11524" width="12" style="78" customWidth="1"/>
    <col min="11525" max="11525" width="5.5703125" style="78" customWidth="1"/>
    <col min="11526" max="11526" width="11.140625" style="78" customWidth="1"/>
    <col min="11527" max="11527" width="8.7109375" style="78" customWidth="1"/>
    <col min="11528" max="11528" width="30.42578125" style="78" customWidth="1"/>
    <col min="11529" max="11531" width="15.7109375" style="78" customWidth="1"/>
    <col min="11532" max="11776" width="9.140625" style="78"/>
    <col min="11777" max="11777" width="1" style="78" customWidth="1"/>
    <col min="11778" max="11778" width="65.5703125" style="78" customWidth="1"/>
    <col min="11779" max="11779" width="9" style="78" customWidth="1"/>
    <col min="11780" max="11780" width="12" style="78" customWidth="1"/>
    <col min="11781" max="11781" width="5.5703125" style="78" customWidth="1"/>
    <col min="11782" max="11782" width="11.140625" style="78" customWidth="1"/>
    <col min="11783" max="11783" width="8.7109375" style="78" customWidth="1"/>
    <col min="11784" max="11784" width="30.42578125" style="78" customWidth="1"/>
    <col min="11785" max="11787" width="15.7109375" style="78" customWidth="1"/>
    <col min="11788" max="12032" width="9.140625" style="78"/>
    <col min="12033" max="12033" width="1" style="78" customWidth="1"/>
    <col min="12034" max="12034" width="65.5703125" style="78" customWidth="1"/>
    <col min="12035" max="12035" width="9" style="78" customWidth="1"/>
    <col min="12036" max="12036" width="12" style="78" customWidth="1"/>
    <col min="12037" max="12037" width="5.5703125" style="78" customWidth="1"/>
    <col min="12038" max="12038" width="11.140625" style="78" customWidth="1"/>
    <col min="12039" max="12039" width="8.7109375" style="78" customWidth="1"/>
    <col min="12040" max="12040" width="30.42578125" style="78" customWidth="1"/>
    <col min="12041" max="12043" width="15.7109375" style="78" customWidth="1"/>
    <col min="12044" max="12288" width="9.140625" style="78"/>
    <col min="12289" max="12289" width="1" style="78" customWidth="1"/>
    <col min="12290" max="12290" width="65.5703125" style="78" customWidth="1"/>
    <col min="12291" max="12291" width="9" style="78" customWidth="1"/>
    <col min="12292" max="12292" width="12" style="78" customWidth="1"/>
    <col min="12293" max="12293" width="5.5703125" style="78" customWidth="1"/>
    <col min="12294" max="12294" width="11.140625" style="78" customWidth="1"/>
    <col min="12295" max="12295" width="8.7109375" style="78" customWidth="1"/>
    <col min="12296" max="12296" width="30.42578125" style="78" customWidth="1"/>
    <col min="12297" max="12299" width="15.7109375" style="78" customWidth="1"/>
    <col min="12300" max="12544" width="9.140625" style="78"/>
    <col min="12545" max="12545" width="1" style="78" customWidth="1"/>
    <col min="12546" max="12546" width="65.5703125" style="78" customWidth="1"/>
    <col min="12547" max="12547" width="9" style="78" customWidth="1"/>
    <col min="12548" max="12548" width="12" style="78" customWidth="1"/>
    <col min="12549" max="12549" width="5.5703125" style="78" customWidth="1"/>
    <col min="12550" max="12550" width="11.140625" style="78" customWidth="1"/>
    <col min="12551" max="12551" width="8.7109375" style="78" customWidth="1"/>
    <col min="12552" max="12552" width="30.42578125" style="78" customWidth="1"/>
    <col min="12553" max="12555" width="15.7109375" style="78" customWidth="1"/>
    <col min="12556" max="12800" width="9.140625" style="78"/>
    <col min="12801" max="12801" width="1" style="78" customWidth="1"/>
    <col min="12802" max="12802" width="65.5703125" style="78" customWidth="1"/>
    <col min="12803" max="12803" width="9" style="78" customWidth="1"/>
    <col min="12804" max="12804" width="12" style="78" customWidth="1"/>
    <col min="12805" max="12805" width="5.5703125" style="78" customWidth="1"/>
    <col min="12806" max="12806" width="11.140625" style="78" customWidth="1"/>
    <col min="12807" max="12807" width="8.7109375" style="78" customWidth="1"/>
    <col min="12808" max="12808" width="30.42578125" style="78" customWidth="1"/>
    <col min="12809" max="12811" width="15.7109375" style="78" customWidth="1"/>
    <col min="12812" max="13056" width="9.140625" style="78"/>
    <col min="13057" max="13057" width="1" style="78" customWidth="1"/>
    <col min="13058" max="13058" width="65.5703125" style="78" customWidth="1"/>
    <col min="13059" max="13059" width="9" style="78" customWidth="1"/>
    <col min="13060" max="13060" width="12" style="78" customWidth="1"/>
    <col min="13061" max="13061" width="5.5703125" style="78" customWidth="1"/>
    <col min="13062" max="13062" width="11.140625" style="78" customWidth="1"/>
    <col min="13063" max="13063" width="8.7109375" style="78" customWidth="1"/>
    <col min="13064" max="13064" width="30.42578125" style="78" customWidth="1"/>
    <col min="13065" max="13067" width="15.7109375" style="78" customWidth="1"/>
    <col min="13068" max="13312" width="9.140625" style="78"/>
    <col min="13313" max="13313" width="1" style="78" customWidth="1"/>
    <col min="13314" max="13314" width="65.5703125" style="78" customWidth="1"/>
    <col min="13315" max="13315" width="9" style="78" customWidth="1"/>
    <col min="13316" max="13316" width="12" style="78" customWidth="1"/>
    <col min="13317" max="13317" width="5.5703125" style="78" customWidth="1"/>
    <col min="13318" max="13318" width="11.140625" style="78" customWidth="1"/>
    <col min="13319" max="13319" width="8.7109375" style="78" customWidth="1"/>
    <col min="13320" max="13320" width="30.42578125" style="78" customWidth="1"/>
    <col min="13321" max="13323" width="15.7109375" style="78" customWidth="1"/>
    <col min="13324" max="13568" width="9.140625" style="78"/>
    <col min="13569" max="13569" width="1" style="78" customWidth="1"/>
    <col min="13570" max="13570" width="65.5703125" style="78" customWidth="1"/>
    <col min="13571" max="13571" width="9" style="78" customWidth="1"/>
    <col min="13572" max="13572" width="12" style="78" customWidth="1"/>
    <col min="13573" max="13573" width="5.5703125" style="78" customWidth="1"/>
    <col min="13574" max="13574" width="11.140625" style="78" customWidth="1"/>
    <col min="13575" max="13575" width="8.7109375" style="78" customWidth="1"/>
    <col min="13576" max="13576" width="30.42578125" style="78" customWidth="1"/>
    <col min="13577" max="13579" width="15.7109375" style="78" customWidth="1"/>
    <col min="13580" max="13824" width="9.140625" style="78"/>
    <col min="13825" max="13825" width="1" style="78" customWidth="1"/>
    <col min="13826" max="13826" width="65.5703125" style="78" customWidth="1"/>
    <col min="13827" max="13827" width="9" style="78" customWidth="1"/>
    <col min="13828" max="13828" width="12" style="78" customWidth="1"/>
    <col min="13829" max="13829" width="5.5703125" style="78" customWidth="1"/>
    <col min="13830" max="13830" width="11.140625" style="78" customWidth="1"/>
    <col min="13831" max="13831" width="8.7109375" style="78" customWidth="1"/>
    <col min="13832" max="13832" width="30.42578125" style="78" customWidth="1"/>
    <col min="13833" max="13835" width="15.7109375" style="78" customWidth="1"/>
    <col min="13836" max="14080" width="9.140625" style="78"/>
    <col min="14081" max="14081" width="1" style="78" customWidth="1"/>
    <col min="14082" max="14082" width="65.5703125" style="78" customWidth="1"/>
    <col min="14083" max="14083" width="9" style="78" customWidth="1"/>
    <col min="14084" max="14084" width="12" style="78" customWidth="1"/>
    <col min="14085" max="14085" width="5.5703125" style="78" customWidth="1"/>
    <col min="14086" max="14086" width="11.140625" style="78" customWidth="1"/>
    <col min="14087" max="14087" width="8.7109375" style="78" customWidth="1"/>
    <col min="14088" max="14088" width="30.42578125" style="78" customWidth="1"/>
    <col min="14089" max="14091" width="15.7109375" style="78" customWidth="1"/>
    <col min="14092" max="14336" width="9.140625" style="78"/>
    <col min="14337" max="14337" width="1" style="78" customWidth="1"/>
    <col min="14338" max="14338" width="65.5703125" style="78" customWidth="1"/>
    <col min="14339" max="14339" width="9" style="78" customWidth="1"/>
    <col min="14340" max="14340" width="12" style="78" customWidth="1"/>
    <col min="14341" max="14341" width="5.5703125" style="78" customWidth="1"/>
    <col min="14342" max="14342" width="11.140625" style="78" customWidth="1"/>
    <col min="14343" max="14343" width="8.7109375" style="78" customWidth="1"/>
    <col min="14344" max="14344" width="30.42578125" style="78" customWidth="1"/>
    <col min="14345" max="14347" width="15.7109375" style="78" customWidth="1"/>
    <col min="14348" max="14592" width="9.140625" style="78"/>
    <col min="14593" max="14593" width="1" style="78" customWidth="1"/>
    <col min="14594" max="14594" width="65.5703125" style="78" customWidth="1"/>
    <col min="14595" max="14595" width="9" style="78" customWidth="1"/>
    <col min="14596" max="14596" width="12" style="78" customWidth="1"/>
    <col min="14597" max="14597" width="5.5703125" style="78" customWidth="1"/>
    <col min="14598" max="14598" width="11.140625" style="78" customWidth="1"/>
    <col min="14599" max="14599" width="8.7109375" style="78" customWidth="1"/>
    <col min="14600" max="14600" width="30.42578125" style="78" customWidth="1"/>
    <col min="14601" max="14603" width="15.7109375" style="78" customWidth="1"/>
    <col min="14604" max="14848" width="9.140625" style="78"/>
    <col min="14849" max="14849" width="1" style="78" customWidth="1"/>
    <col min="14850" max="14850" width="65.5703125" style="78" customWidth="1"/>
    <col min="14851" max="14851" width="9" style="78" customWidth="1"/>
    <col min="14852" max="14852" width="12" style="78" customWidth="1"/>
    <col min="14853" max="14853" width="5.5703125" style="78" customWidth="1"/>
    <col min="14854" max="14854" width="11.140625" style="78" customWidth="1"/>
    <col min="14855" max="14855" width="8.7109375" style="78" customWidth="1"/>
    <col min="14856" max="14856" width="30.42578125" style="78" customWidth="1"/>
    <col min="14857" max="14859" width="15.7109375" style="78" customWidth="1"/>
    <col min="14860" max="15104" width="9.140625" style="78"/>
    <col min="15105" max="15105" width="1" style="78" customWidth="1"/>
    <col min="15106" max="15106" width="65.5703125" style="78" customWidth="1"/>
    <col min="15107" max="15107" width="9" style="78" customWidth="1"/>
    <col min="15108" max="15108" width="12" style="78" customWidth="1"/>
    <col min="15109" max="15109" width="5.5703125" style="78" customWidth="1"/>
    <col min="15110" max="15110" width="11.140625" style="78" customWidth="1"/>
    <col min="15111" max="15111" width="8.7109375" style="78" customWidth="1"/>
    <col min="15112" max="15112" width="30.42578125" style="78" customWidth="1"/>
    <col min="15113" max="15115" width="15.7109375" style="78" customWidth="1"/>
    <col min="15116" max="15360" width="9.140625" style="78"/>
    <col min="15361" max="15361" width="1" style="78" customWidth="1"/>
    <col min="15362" max="15362" width="65.5703125" style="78" customWidth="1"/>
    <col min="15363" max="15363" width="9" style="78" customWidth="1"/>
    <col min="15364" max="15364" width="12" style="78" customWidth="1"/>
    <col min="15365" max="15365" width="5.5703125" style="78" customWidth="1"/>
    <col min="15366" max="15366" width="11.140625" style="78" customWidth="1"/>
    <col min="15367" max="15367" width="8.7109375" style="78" customWidth="1"/>
    <col min="15368" max="15368" width="30.42578125" style="78" customWidth="1"/>
    <col min="15369" max="15371" width="15.7109375" style="78" customWidth="1"/>
    <col min="15372" max="15616" width="9.140625" style="78"/>
    <col min="15617" max="15617" width="1" style="78" customWidth="1"/>
    <col min="15618" max="15618" width="65.5703125" style="78" customWidth="1"/>
    <col min="15619" max="15619" width="9" style="78" customWidth="1"/>
    <col min="15620" max="15620" width="12" style="78" customWidth="1"/>
    <col min="15621" max="15621" width="5.5703125" style="78" customWidth="1"/>
    <col min="15622" max="15622" width="11.140625" style="78" customWidth="1"/>
    <col min="15623" max="15623" width="8.7109375" style="78" customWidth="1"/>
    <col min="15624" max="15624" width="30.42578125" style="78" customWidth="1"/>
    <col min="15625" max="15627" width="15.7109375" style="78" customWidth="1"/>
    <col min="15628" max="15872" width="9.140625" style="78"/>
    <col min="15873" max="15873" width="1" style="78" customWidth="1"/>
    <col min="15874" max="15874" width="65.5703125" style="78" customWidth="1"/>
    <col min="15875" max="15875" width="9" style="78" customWidth="1"/>
    <col min="15876" max="15876" width="12" style="78" customWidth="1"/>
    <col min="15877" max="15877" width="5.5703125" style="78" customWidth="1"/>
    <col min="15878" max="15878" width="11.140625" style="78" customWidth="1"/>
    <col min="15879" max="15879" width="8.7109375" style="78" customWidth="1"/>
    <col min="15880" max="15880" width="30.42578125" style="78" customWidth="1"/>
    <col min="15881" max="15883" width="15.7109375" style="78" customWidth="1"/>
    <col min="15884" max="16128" width="9.140625" style="78"/>
    <col min="16129" max="16129" width="1" style="78" customWidth="1"/>
    <col min="16130" max="16130" width="65.5703125" style="78" customWidth="1"/>
    <col min="16131" max="16131" width="9" style="78" customWidth="1"/>
    <col min="16132" max="16132" width="12" style="78" customWidth="1"/>
    <col min="16133" max="16133" width="5.5703125" style="78" customWidth="1"/>
    <col min="16134" max="16134" width="11.140625" style="78" customWidth="1"/>
    <col min="16135" max="16135" width="8.7109375" style="78" customWidth="1"/>
    <col min="16136" max="16136" width="30.42578125" style="78" customWidth="1"/>
    <col min="16137" max="16139" width="15.7109375" style="78" customWidth="1"/>
    <col min="16140" max="16384" width="9.140625" style="78"/>
  </cols>
  <sheetData>
    <row r="1" spans="2:8" ht="21">
      <c r="B1" s="128"/>
      <c r="C1" s="188" t="s">
        <v>222</v>
      </c>
      <c r="D1" s="184"/>
      <c r="E1" s="183"/>
      <c r="F1" s="183"/>
      <c r="G1" s="94"/>
      <c r="H1" s="91"/>
    </row>
    <row r="2" spans="2:8" ht="18.75">
      <c r="B2" s="128"/>
      <c r="C2" s="189" t="s">
        <v>226</v>
      </c>
      <c r="D2" s="184"/>
      <c r="E2" s="183"/>
      <c r="F2" s="183"/>
      <c r="G2" s="94"/>
      <c r="H2" s="91"/>
    </row>
    <row r="3" spans="2:8" ht="15.75">
      <c r="B3" s="128"/>
      <c r="C3" s="190" t="s">
        <v>223</v>
      </c>
      <c r="D3" s="184"/>
      <c r="E3" s="183"/>
      <c r="F3" s="183"/>
      <c r="G3" s="94"/>
      <c r="H3" s="91"/>
    </row>
    <row r="4" spans="2:8" ht="15.75">
      <c r="B4" s="128"/>
      <c r="C4" s="187" t="s">
        <v>224</v>
      </c>
      <c r="D4" s="184"/>
      <c r="E4" s="185"/>
      <c r="F4" s="185"/>
      <c r="G4" s="94"/>
      <c r="H4" s="91"/>
    </row>
    <row r="5" spans="2:8">
      <c r="B5" s="128"/>
      <c r="C5" s="561" t="s">
        <v>246</v>
      </c>
      <c r="D5" s="561"/>
      <c r="E5" s="561"/>
      <c r="F5" s="561"/>
      <c r="G5" s="561"/>
      <c r="H5" s="561"/>
    </row>
    <row r="6" spans="2:8" s="79" customFormat="1" ht="15" customHeight="1">
      <c r="B6" s="128"/>
      <c r="C6" s="561"/>
      <c r="D6" s="561"/>
      <c r="E6" s="561"/>
      <c r="F6" s="561"/>
      <c r="G6" s="561"/>
      <c r="H6" s="561"/>
    </row>
    <row r="7" spans="2:8" s="79" customFormat="1" ht="15" customHeight="1" thickBot="1">
      <c r="B7" s="128"/>
      <c r="C7" s="203"/>
      <c r="D7" s="203"/>
      <c r="E7" s="203"/>
      <c r="F7" s="203"/>
      <c r="G7" s="203"/>
      <c r="H7" s="203"/>
    </row>
    <row r="8" spans="2:8" s="79" customFormat="1" ht="15" customHeight="1" thickBot="1">
      <c r="B8" s="235" t="s">
        <v>262</v>
      </c>
      <c r="C8" s="568" t="str">
        <f>'INFORMAÇÕES BÁSICAS'!C12</f>
        <v>23238.000399/2019-69</v>
      </c>
      <c r="D8" s="568"/>
      <c r="E8" s="568"/>
      <c r="F8" s="236" t="s">
        <v>263</v>
      </c>
      <c r="G8" s="569" t="str">
        <f>'INFORMAÇÕES BÁSICAS'!C13</f>
        <v>07/2019</v>
      </c>
      <c r="H8" s="570"/>
    </row>
    <row r="9" spans="2:8" s="79" customFormat="1" ht="15" customHeight="1" thickBot="1">
      <c r="B9" s="128"/>
      <c r="C9" s="203"/>
      <c r="D9" s="203"/>
      <c r="E9" s="203"/>
      <c r="F9" s="203"/>
      <c r="G9" s="203"/>
      <c r="H9" s="203"/>
    </row>
    <row r="10" spans="2:8" s="79" customFormat="1" ht="32.25" thickBot="1">
      <c r="B10" s="199" t="s">
        <v>142</v>
      </c>
      <c r="C10" s="200" t="s">
        <v>57</v>
      </c>
      <c r="D10" s="200" t="s">
        <v>143</v>
      </c>
      <c r="E10" s="200" t="s">
        <v>144</v>
      </c>
      <c r="F10" s="201" t="s">
        <v>153</v>
      </c>
      <c r="G10" s="201" t="s">
        <v>155</v>
      </c>
      <c r="H10" s="202" t="s">
        <v>145</v>
      </c>
    </row>
    <row r="11" spans="2:8" s="79" customFormat="1" ht="60">
      <c r="B11" s="212" t="s">
        <v>157</v>
      </c>
      <c r="C11" s="213" t="s">
        <v>169</v>
      </c>
      <c r="D11" s="216">
        <v>88</v>
      </c>
      <c r="E11" s="213">
        <v>5</v>
      </c>
      <c r="F11" s="214">
        <f>E11*D11</f>
        <v>440</v>
      </c>
      <c r="G11" s="214">
        <f>F11/30</f>
        <v>14.666666666666666</v>
      </c>
      <c r="H11" s="215" t="s">
        <v>156</v>
      </c>
    </row>
    <row r="12" spans="2:8" s="79" customFormat="1" ht="75">
      <c r="B12" s="209" t="s">
        <v>158</v>
      </c>
      <c r="C12" s="206" t="s">
        <v>169</v>
      </c>
      <c r="D12" s="217">
        <v>389.06</v>
      </c>
      <c r="E12" s="206">
        <v>3</v>
      </c>
      <c r="F12" s="207">
        <f>E12*D12</f>
        <v>1167.18</v>
      </c>
      <c r="G12" s="207">
        <f t="shared" ref="G12:G28" si="0">F12/30</f>
        <v>38.905999999999999</v>
      </c>
      <c r="H12" s="210" t="s">
        <v>159</v>
      </c>
    </row>
    <row r="13" spans="2:8" s="79" customFormat="1" ht="45">
      <c r="B13" s="211" t="s">
        <v>227</v>
      </c>
      <c r="C13" s="206" t="s">
        <v>169</v>
      </c>
      <c r="D13" s="217">
        <v>136.88</v>
      </c>
      <c r="E13" s="206">
        <v>5</v>
      </c>
      <c r="F13" s="207">
        <f t="shared" ref="F13:F28" si="1">E13*D13</f>
        <v>684.4</v>
      </c>
      <c r="G13" s="207">
        <f t="shared" si="0"/>
        <v>22.813333333333333</v>
      </c>
      <c r="H13" s="210" t="s">
        <v>156</v>
      </c>
    </row>
    <row r="14" spans="2:8" s="79" customFormat="1" ht="45">
      <c r="B14" s="211" t="s">
        <v>228</v>
      </c>
      <c r="C14" s="206" t="s">
        <v>169</v>
      </c>
      <c r="D14" s="217">
        <v>83.75</v>
      </c>
      <c r="E14" s="206">
        <v>5</v>
      </c>
      <c r="F14" s="207">
        <f t="shared" si="1"/>
        <v>418.75</v>
      </c>
      <c r="G14" s="207">
        <f t="shared" si="0"/>
        <v>13.958333333333334</v>
      </c>
      <c r="H14" s="210" t="s">
        <v>156</v>
      </c>
    </row>
    <row r="15" spans="2:8" s="79" customFormat="1" ht="60">
      <c r="B15" s="211" t="s">
        <v>245</v>
      </c>
      <c r="C15" s="206" t="s">
        <v>169</v>
      </c>
      <c r="D15" s="217">
        <v>280.99</v>
      </c>
      <c r="E15" s="206">
        <v>3</v>
      </c>
      <c r="F15" s="207">
        <f t="shared" si="1"/>
        <v>842.97</v>
      </c>
      <c r="G15" s="207">
        <f t="shared" si="0"/>
        <v>28.099</v>
      </c>
      <c r="H15" s="210" t="s">
        <v>159</v>
      </c>
    </row>
    <row r="16" spans="2:8" s="79" customFormat="1" ht="15.75">
      <c r="B16" s="211" t="s">
        <v>230</v>
      </c>
      <c r="C16" s="206" t="s">
        <v>169</v>
      </c>
      <c r="D16" s="217">
        <v>42.4</v>
      </c>
      <c r="E16" s="206">
        <v>5</v>
      </c>
      <c r="F16" s="207">
        <f t="shared" si="1"/>
        <v>212</v>
      </c>
      <c r="G16" s="207">
        <f t="shared" si="0"/>
        <v>7.0666666666666664</v>
      </c>
      <c r="H16" s="210" t="s">
        <v>156</v>
      </c>
    </row>
    <row r="17" spans="2:10" s="79" customFormat="1" ht="15.75">
      <c r="B17" s="211" t="s">
        <v>231</v>
      </c>
      <c r="C17" s="206" t="s">
        <v>169</v>
      </c>
      <c r="D17" s="217">
        <v>80.37</v>
      </c>
      <c r="E17" s="206">
        <v>3</v>
      </c>
      <c r="F17" s="207">
        <f t="shared" si="1"/>
        <v>241.11</v>
      </c>
      <c r="G17" s="207">
        <f t="shared" si="0"/>
        <v>8.0370000000000008</v>
      </c>
      <c r="H17" s="210" t="s">
        <v>159</v>
      </c>
    </row>
    <row r="18" spans="2:10" s="79" customFormat="1" ht="30">
      <c r="B18" s="211" t="s">
        <v>232</v>
      </c>
      <c r="C18" s="206" t="s">
        <v>169</v>
      </c>
      <c r="D18" s="217">
        <v>11.56</v>
      </c>
      <c r="E18" s="206">
        <v>10</v>
      </c>
      <c r="F18" s="207">
        <f t="shared" si="1"/>
        <v>115.60000000000001</v>
      </c>
      <c r="G18" s="207">
        <f t="shared" si="0"/>
        <v>3.8533333333333335</v>
      </c>
      <c r="H18" s="210" t="s">
        <v>170</v>
      </c>
    </row>
    <row r="19" spans="2:10" s="79" customFormat="1" ht="15.75">
      <c r="B19" s="211" t="s">
        <v>233</v>
      </c>
      <c r="C19" s="206" t="s">
        <v>169</v>
      </c>
      <c r="D19" s="217">
        <v>40</v>
      </c>
      <c r="E19" s="206">
        <v>3</v>
      </c>
      <c r="F19" s="207">
        <f t="shared" si="1"/>
        <v>120</v>
      </c>
      <c r="G19" s="207">
        <f t="shared" si="0"/>
        <v>4</v>
      </c>
      <c r="H19" s="210" t="s">
        <v>159</v>
      </c>
    </row>
    <row r="20" spans="2:10" s="79" customFormat="1" ht="15.75">
      <c r="B20" s="211" t="s">
        <v>234</v>
      </c>
      <c r="C20" s="206" t="s">
        <v>169</v>
      </c>
      <c r="D20" s="217">
        <v>482</v>
      </c>
      <c r="E20" s="206">
        <v>0.5</v>
      </c>
      <c r="F20" s="207">
        <f t="shared" si="1"/>
        <v>241</v>
      </c>
      <c r="G20" s="207">
        <f t="shared" si="0"/>
        <v>8.0333333333333332</v>
      </c>
      <c r="H20" s="210" t="s">
        <v>171</v>
      </c>
    </row>
    <row r="21" spans="2:10" s="79" customFormat="1" ht="15.75">
      <c r="B21" s="211" t="s">
        <v>235</v>
      </c>
      <c r="C21" s="206" t="s">
        <v>169</v>
      </c>
      <c r="D21" s="217">
        <v>19.13</v>
      </c>
      <c r="E21" s="206">
        <v>0.5</v>
      </c>
      <c r="F21" s="207">
        <f t="shared" si="1"/>
        <v>9.5649999999999995</v>
      </c>
      <c r="G21" s="207">
        <f t="shared" si="0"/>
        <v>0.3188333333333333</v>
      </c>
      <c r="H21" s="210" t="s">
        <v>171</v>
      </c>
    </row>
    <row r="22" spans="2:10" s="79" customFormat="1" ht="15.75">
      <c r="B22" s="211" t="s">
        <v>236</v>
      </c>
      <c r="C22" s="206" t="s">
        <v>169</v>
      </c>
      <c r="D22" s="217">
        <v>11.21</v>
      </c>
      <c r="E22" s="206">
        <v>5</v>
      </c>
      <c r="F22" s="207">
        <f t="shared" si="1"/>
        <v>56.050000000000004</v>
      </c>
      <c r="G22" s="207">
        <f t="shared" si="0"/>
        <v>1.8683333333333334</v>
      </c>
      <c r="H22" s="210" t="s">
        <v>156</v>
      </c>
    </row>
    <row r="23" spans="2:10" s="79" customFormat="1" ht="45">
      <c r="B23" s="211" t="s">
        <v>160</v>
      </c>
      <c r="C23" s="206" t="s">
        <v>169</v>
      </c>
      <c r="D23" s="217">
        <v>25</v>
      </c>
      <c r="E23" s="206">
        <v>0.5</v>
      </c>
      <c r="F23" s="207">
        <f t="shared" si="1"/>
        <v>12.5</v>
      </c>
      <c r="G23" s="207">
        <f t="shared" si="0"/>
        <v>0.41666666666666669</v>
      </c>
      <c r="H23" s="210" t="s">
        <v>171</v>
      </c>
    </row>
    <row r="24" spans="2:10" s="79" customFormat="1" ht="45">
      <c r="B24" s="211" t="s">
        <v>161</v>
      </c>
      <c r="C24" s="206" t="s">
        <v>169</v>
      </c>
      <c r="D24" s="217">
        <v>20.87</v>
      </c>
      <c r="E24" s="206">
        <v>0.5</v>
      </c>
      <c r="F24" s="207">
        <f t="shared" si="1"/>
        <v>10.435</v>
      </c>
      <c r="G24" s="207">
        <f t="shared" si="0"/>
        <v>0.34783333333333333</v>
      </c>
      <c r="H24" s="210" t="s">
        <v>171</v>
      </c>
    </row>
    <row r="25" spans="2:10" s="79" customFormat="1" ht="45">
      <c r="B25" s="211" t="s">
        <v>162</v>
      </c>
      <c r="C25" s="206" t="s">
        <v>169</v>
      </c>
      <c r="D25" s="217">
        <v>198.65</v>
      </c>
      <c r="E25" s="206">
        <v>0.5</v>
      </c>
      <c r="F25" s="207">
        <f t="shared" si="1"/>
        <v>99.325000000000003</v>
      </c>
      <c r="G25" s="207">
        <f t="shared" si="0"/>
        <v>3.3108333333333335</v>
      </c>
      <c r="H25" s="210" t="s">
        <v>171</v>
      </c>
    </row>
    <row r="26" spans="2:10" s="79" customFormat="1" ht="45">
      <c r="B26" s="211" t="s">
        <v>163</v>
      </c>
      <c r="C26" s="206" t="s">
        <v>169</v>
      </c>
      <c r="D26" s="217">
        <v>414</v>
      </c>
      <c r="E26" s="206">
        <v>0.5</v>
      </c>
      <c r="F26" s="207">
        <f t="shared" si="1"/>
        <v>207</v>
      </c>
      <c r="G26" s="207">
        <f t="shared" si="0"/>
        <v>6.9</v>
      </c>
      <c r="H26" s="210" t="s">
        <v>171</v>
      </c>
    </row>
    <row r="27" spans="2:10" s="79" customFormat="1" ht="30">
      <c r="B27" s="211" t="s">
        <v>164</v>
      </c>
      <c r="C27" s="206" t="s">
        <v>169</v>
      </c>
      <c r="D27" s="217">
        <v>1662.19</v>
      </c>
      <c r="E27" s="208">
        <v>0.125</v>
      </c>
      <c r="F27" s="207">
        <f t="shared" si="1"/>
        <v>207.77375000000001</v>
      </c>
      <c r="G27" s="207">
        <f t="shared" si="0"/>
        <v>6.925791666666667</v>
      </c>
      <c r="H27" s="210" t="s">
        <v>172</v>
      </c>
    </row>
    <row r="28" spans="2:10" s="79" customFormat="1" ht="15.75">
      <c r="B28" s="211" t="s">
        <v>165</v>
      </c>
      <c r="C28" s="206" t="s">
        <v>169</v>
      </c>
      <c r="D28" s="217">
        <v>855</v>
      </c>
      <c r="E28" s="206">
        <v>0.125</v>
      </c>
      <c r="F28" s="207">
        <f t="shared" si="1"/>
        <v>106.875</v>
      </c>
      <c r="G28" s="207">
        <f t="shared" si="0"/>
        <v>3.5625</v>
      </c>
      <c r="H28" s="210" t="s">
        <v>172</v>
      </c>
    </row>
    <row r="29" spans="2:10" s="79" customFormat="1" ht="16.5" thickBot="1">
      <c r="B29" s="1062" t="s">
        <v>146</v>
      </c>
      <c r="C29" s="1063"/>
      <c r="D29" s="1063"/>
      <c r="E29" s="1060">
        <f>SUM(F11:F28)</f>
        <v>5192.5337500000005</v>
      </c>
      <c r="F29" s="1060"/>
      <c r="G29" s="1060">
        <f>SUM(G11:G28)</f>
        <v>173.08445833333334</v>
      </c>
      <c r="H29" s="1061"/>
      <c r="I29" s="80"/>
      <c r="J29" s="80"/>
    </row>
    <row r="30" spans="2:10" s="79" customFormat="1" ht="16.5" thickBot="1">
      <c r="B30" s="204"/>
      <c r="C30" s="204"/>
      <c r="D30" s="204"/>
      <c r="E30" s="204"/>
      <c r="F30" s="205"/>
      <c r="G30" s="205"/>
      <c r="H30" s="204"/>
      <c r="I30" s="80"/>
      <c r="J30" s="80"/>
    </row>
    <row r="31" spans="2:10" s="79" customFormat="1" ht="15.75">
      <c r="B31" s="552" t="s">
        <v>238</v>
      </c>
      <c r="C31" s="553"/>
      <c r="D31" s="553"/>
      <c r="E31" s="553"/>
      <c r="F31" s="553"/>
      <c r="G31" s="553"/>
      <c r="H31" s="554"/>
      <c r="I31" s="80"/>
      <c r="J31" s="80"/>
    </row>
    <row r="32" spans="2:10" ht="15" customHeight="1">
      <c r="B32" s="558" t="s">
        <v>239</v>
      </c>
      <c r="C32" s="559"/>
      <c r="D32" s="559"/>
      <c r="E32" s="559"/>
      <c r="F32" s="559"/>
      <c r="G32" s="559"/>
      <c r="H32" s="560"/>
    </row>
    <row r="33" spans="2:8">
      <c r="B33" s="549" t="s">
        <v>237</v>
      </c>
      <c r="C33" s="550"/>
      <c r="D33" s="550"/>
      <c r="E33" s="550"/>
      <c r="F33" s="550"/>
      <c r="G33" s="550"/>
      <c r="H33" s="551"/>
    </row>
    <row r="34" spans="2:8">
      <c r="B34" s="549" t="s">
        <v>240</v>
      </c>
      <c r="C34" s="550"/>
      <c r="D34" s="550"/>
      <c r="E34" s="550"/>
      <c r="F34" s="550"/>
      <c r="G34" s="550"/>
      <c r="H34" s="551"/>
    </row>
    <row r="35" spans="2:8">
      <c r="B35" s="549" t="s">
        <v>241</v>
      </c>
      <c r="C35" s="550"/>
      <c r="D35" s="550"/>
      <c r="E35" s="550"/>
      <c r="F35" s="550"/>
      <c r="G35" s="550"/>
      <c r="H35" s="551"/>
    </row>
    <row r="36" spans="2:8">
      <c r="B36" s="549" t="s">
        <v>242</v>
      </c>
      <c r="C36" s="550"/>
      <c r="D36" s="550"/>
      <c r="E36" s="550"/>
      <c r="F36" s="550"/>
      <c r="G36" s="550"/>
      <c r="H36" s="551"/>
    </row>
    <row r="37" spans="2:8" ht="15.75" thickBot="1">
      <c r="B37" s="555" t="s">
        <v>243</v>
      </c>
      <c r="C37" s="556"/>
      <c r="D37" s="556"/>
      <c r="E37" s="556"/>
      <c r="F37" s="556"/>
      <c r="G37" s="556"/>
      <c r="H37" s="557"/>
    </row>
  </sheetData>
  <sheetProtection selectLockedCells="1"/>
  <mergeCells count="13">
    <mergeCell ref="B33:H33"/>
    <mergeCell ref="B34:H34"/>
    <mergeCell ref="B35:H35"/>
    <mergeCell ref="B36:H36"/>
    <mergeCell ref="B37:H37"/>
    <mergeCell ref="B32:H32"/>
    <mergeCell ref="C8:E8"/>
    <mergeCell ref="G8:H8"/>
    <mergeCell ref="C5:H6"/>
    <mergeCell ref="B29:D29"/>
    <mergeCell ref="E29:F29"/>
    <mergeCell ref="G29:H29"/>
    <mergeCell ref="B31:H31"/>
  </mergeCells>
  <printOptions horizontalCentered="1" verticalCentered="1"/>
  <pageMargins left="0" right="0" top="0" bottom="0" header="0" footer="0"/>
  <pageSetup paperSize="9" scale="75" orientation="portrait" r:id="rId1"/>
  <drawing r:id="rId2"/>
</worksheet>
</file>

<file path=xl/worksheets/sheet7.xml><?xml version="1.0" encoding="utf-8"?>
<worksheet xmlns="http://schemas.openxmlformats.org/spreadsheetml/2006/main" xmlns:r="http://schemas.openxmlformats.org/officeDocument/2006/relationships">
  <sheetPr>
    <tabColor theme="1"/>
  </sheetPr>
  <dimension ref="B1:K36"/>
  <sheetViews>
    <sheetView showGridLines="0" workbookViewId="0">
      <selection activeCell="I9" sqref="I9"/>
    </sheetView>
  </sheetViews>
  <sheetFormatPr defaultRowHeight="12"/>
  <cols>
    <col min="1" max="1" width="9.140625" style="82"/>
    <col min="2" max="2" width="29.7109375" style="82" customWidth="1"/>
    <col min="3" max="6" width="21.7109375" style="82" customWidth="1"/>
    <col min="7" max="260" width="9.140625" style="82"/>
    <col min="261" max="261" width="12" style="82" customWidth="1"/>
    <col min="262" max="516" width="9.140625" style="82"/>
    <col min="517" max="517" width="12" style="82" customWidth="1"/>
    <col min="518" max="772" width="9.140625" style="82"/>
    <col min="773" max="773" width="12" style="82" customWidth="1"/>
    <col min="774" max="1028" width="9.140625" style="82"/>
    <col min="1029" max="1029" width="12" style="82" customWidth="1"/>
    <col min="1030" max="1284" width="9.140625" style="82"/>
    <col min="1285" max="1285" width="12" style="82" customWidth="1"/>
    <col min="1286" max="1540" width="9.140625" style="82"/>
    <col min="1541" max="1541" width="12" style="82" customWidth="1"/>
    <col min="1542" max="1796" width="9.140625" style="82"/>
    <col min="1797" max="1797" width="12" style="82" customWidth="1"/>
    <col min="1798" max="2052" width="9.140625" style="82"/>
    <col min="2053" max="2053" width="12" style="82" customWidth="1"/>
    <col min="2054" max="2308" width="9.140625" style="82"/>
    <col min="2309" max="2309" width="12" style="82" customWidth="1"/>
    <col min="2310" max="2564" width="9.140625" style="82"/>
    <col min="2565" max="2565" width="12" style="82" customWidth="1"/>
    <col min="2566" max="2820" width="9.140625" style="82"/>
    <col min="2821" max="2821" width="12" style="82" customWidth="1"/>
    <col min="2822" max="3076" width="9.140625" style="82"/>
    <col min="3077" max="3077" width="12" style="82" customWidth="1"/>
    <col min="3078" max="3332" width="9.140625" style="82"/>
    <col min="3333" max="3333" width="12" style="82" customWidth="1"/>
    <col min="3334" max="3588" width="9.140625" style="82"/>
    <col min="3589" max="3589" width="12" style="82" customWidth="1"/>
    <col min="3590" max="3844" width="9.140625" style="82"/>
    <col min="3845" max="3845" width="12" style="82" customWidth="1"/>
    <col min="3846" max="4100" width="9.140625" style="82"/>
    <col min="4101" max="4101" width="12" style="82" customWidth="1"/>
    <col min="4102" max="4356" width="9.140625" style="82"/>
    <col min="4357" max="4357" width="12" style="82" customWidth="1"/>
    <col min="4358" max="4612" width="9.140625" style="82"/>
    <col min="4613" max="4613" width="12" style="82" customWidth="1"/>
    <col min="4614" max="4868" width="9.140625" style="82"/>
    <col min="4869" max="4869" width="12" style="82" customWidth="1"/>
    <col min="4870" max="5124" width="9.140625" style="82"/>
    <col min="5125" max="5125" width="12" style="82" customWidth="1"/>
    <col min="5126" max="5380" width="9.140625" style="82"/>
    <col min="5381" max="5381" width="12" style="82" customWidth="1"/>
    <col min="5382" max="5636" width="9.140625" style="82"/>
    <col min="5637" max="5637" width="12" style="82" customWidth="1"/>
    <col min="5638" max="5892" width="9.140625" style="82"/>
    <col min="5893" max="5893" width="12" style="82" customWidth="1"/>
    <col min="5894" max="6148" width="9.140625" style="82"/>
    <col min="6149" max="6149" width="12" style="82" customWidth="1"/>
    <col min="6150" max="6404" width="9.140625" style="82"/>
    <col min="6405" max="6405" width="12" style="82" customWidth="1"/>
    <col min="6406" max="6660" width="9.140625" style="82"/>
    <col min="6661" max="6661" width="12" style="82" customWidth="1"/>
    <col min="6662" max="6916" width="9.140625" style="82"/>
    <col min="6917" max="6917" width="12" style="82" customWidth="1"/>
    <col min="6918" max="7172" width="9.140625" style="82"/>
    <col min="7173" max="7173" width="12" style="82" customWidth="1"/>
    <col min="7174" max="7428" width="9.140625" style="82"/>
    <col min="7429" max="7429" width="12" style="82" customWidth="1"/>
    <col min="7430" max="7684" width="9.140625" style="82"/>
    <col min="7685" max="7685" width="12" style="82" customWidth="1"/>
    <col min="7686" max="7940" width="9.140625" style="82"/>
    <col min="7941" max="7941" width="12" style="82" customWidth="1"/>
    <col min="7942" max="8196" width="9.140625" style="82"/>
    <col min="8197" max="8197" width="12" style="82" customWidth="1"/>
    <col min="8198" max="8452" width="9.140625" style="82"/>
    <col min="8453" max="8453" width="12" style="82" customWidth="1"/>
    <col min="8454" max="8708" width="9.140625" style="82"/>
    <col min="8709" max="8709" width="12" style="82" customWidth="1"/>
    <col min="8710" max="8964" width="9.140625" style="82"/>
    <col min="8965" max="8965" width="12" style="82" customWidth="1"/>
    <col min="8966" max="9220" width="9.140625" style="82"/>
    <col min="9221" max="9221" width="12" style="82" customWidth="1"/>
    <col min="9222" max="9476" width="9.140625" style="82"/>
    <col min="9477" max="9477" width="12" style="82" customWidth="1"/>
    <col min="9478" max="9732" width="9.140625" style="82"/>
    <col min="9733" max="9733" width="12" style="82" customWidth="1"/>
    <col min="9734" max="9988" width="9.140625" style="82"/>
    <col min="9989" max="9989" width="12" style="82" customWidth="1"/>
    <col min="9990" max="10244" width="9.140625" style="82"/>
    <col min="10245" max="10245" width="12" style="82" customWidth="1"/>
    <col min="10246" max="10500" width="9.140625" style="82"/>
    <col min="10501" max="10501" width="12" style="82" customWidth="1"/>
    <col min="10502" max="10756" width="9.140625" style="82"/>
    <col min="10757" max="10757" width="12" style="82" customWidth="1"/>
    <col min="10758" max="11012" width="9.140625" style="82"/>
    <col min="11013" max="11013" width="12" style="82" customWidth="1"/>
    <col min="11014" max="11268" width="9.140625" style="82"/>
    <col min="11269" max="11269" width="12" style="82" customWidth="1"/>
    <col min="11270" max="11524" width="9.140625" style="82"/>
    <col min="11525" max="11525" width="12" style="82" customWidth="1"/>
    <col min="11526" max="11780" width="9.140625" style="82"/>
    <col min="11781" max="11781" width="12" style="82" customWidth="1"/>
    <col min="11782" max="12036" width="9.140625" style="82"/>
    <col min="12037" max="12037" width="12" style="82" customWidth="1"/>
    <col min="12038" max="12292" width="9.140625" style="82"/>
    <col min="12293" max="12293" width="12" style="82" customWidth="1"/>
    <col min="12294" max="12548" width="9.140625" style="82"/>
    <col min="12549" max="12549" width="12" style="82" customWidth="1"/>
    <col min="12550" max="12804" width="9.140625" style="82"/>
    <col min="12805" max="12805" width="12" style="82" customWidth="1"/>
    <col min="12806" max="13060" width="9.140625" style="82"/>
    <col min="13061" max="13061" width="12" style="82" customWidth="1"/>
    <col min="13062" max="13316" width="9.140625" style="82"/>
    <col min="13317" max="13317" width="12" style="82" customWidth="1"/>
    <col min="13318" max="13572" width="9.140625" style="82"/>
    <col min="13573" max="13573" width="12" style="82" customWidth="1"/>
    <col min="13574" max="13828" width="9.140625" style="82"/>
    <col min="13829" max="13829" width="12" style="82" customWidth="1"/>
    <col min="13830" max="14084" width="9.140625" style="82"/>
    <col min="14085" max="14085" width="12" style="82" customWidth="1"/>
    <col min="14086" max="14340" width="9.140625" style="82"/>
    <col min="14341" max="14341" width="12" style="82" customWidth="1"/>
    <col min="14342" max="14596" width="9.140625" style="82"/>
    <col min="14597" max="14597" width="12" style="82" customWidth="1"/>
    <col min="14598" max="14852" width="9.140625" style="82"/>
    <col min="14853" max="14853" width="12" style="82" customWidth="1"/>
    <col min="14854" max="15108" width="9.140625" style="82"/>
    <col min="15109" max="15109" width="12" style="82" customWidth="1"/>
    <col min="15110" max="15364" width="9.140625" style="82"/>
    <col min="15365" max="15365" width="12" style="82" customWidth="1"/>
    <col min="15366" max="15620" width="9.140625" style="82"/>
    <col min="15621" max="15621" width="12" style="82" customWidth="1"/>
    <col min="15622" max="15876" width="9.140625" style="82"/>
    <col min="15877" max="15877" width="12" style="82" customWidth="1"/>
    <col min="15878" max="16132" width="9.140625" style="82"/>
    <col min="16133" max="16133" width="12" style="82" customWidth="1"/>
    <col min="16134" max="16384" width="9.140625" style="82"/>
  </cols>
  <sheetData>
    <row r="1" spans="2:11" ht="21">
      <c r="B1" s="128"/>
      <c r="C1" s="1064" t="s">
        <v>222</v>
      </c>
      <c r="D1" s="1064"/>
      <c r="E1" s="1064"/>
      <c r="F1" s="1064"/>
      <c r="G1" s="188"/>
      <c r="H1" s="188"/>
      <c r="I1" s="188"/>
      <c r="J1" s="188"/>
      <c r="K1" s="188"/>
    </row>
    <row r="2" spans="2:11" ht="18.75">
      <c r="B2" s="128"/>
      <c r="C2" s="1065" t="s">
        <v>226</v>
      </c>
      <c r="D2" s="1065"/>
      <c r="E2" s="1065"/>
      <c r="F2" s="1065"/>
      <c r="G2" s="189"/>
      <c r="H2" s="189"/>
      <c r="I2" s="189"/>
      <c r="J2" s="189"/>
      <c r="K2" s="189"/>
    </row>
    <row r="3" spans="2:11" ht="15.75">
      <c r="B3" s="128"/>
      <c r="C3" s="1066" t="s">
        <v>223</v>
      </c>
      <c r="D3" s="1066"/>
      <c r="E3" s="1066"/>
      <c r="F3" s="1066"/>
      <c r="G3" s="190"/>
      <c r="H3" s="190"/>
      <c r="I3" s="190"/>
      <c r="J3" s="190"/>
      <c r="K3" s="190"/>
    </row>
    <row r="4" spans="2:11" ht="15.75">
      <c r="B4" s="128"/>
      <c r="C4" s="548" t="str">
        <f>'INFORMAÇÕES BÁSICAS'!$C$4</f>
        <v>Campus Alegrete</v>
      </c>
      <c r="D4" s="548"/>
      <c r="E4" s="548"/>
      <c r="F4" s="548"/>
      <c r="G4" s="187"/>
      <c r="H4" s="187"/>
      <c r="I4" s="187"/>
      <c r="J4" s="187"/>
      <c r="K4" s="187"/>
    </row>
    <row r="5" spans="2:11" ht="15" customHeight="1">
      <c r="B5" s="128"/>
      <c r="C5" s="561" t="s">
        <v>247</v>
      </c>
      <c r="D5" s="561"/>
      <c r="E5" s="561"/>
      <c r="F5" s="561"/>
      <c r="G5" s="186"/>
      <c r="H5" s="186"/>
      <c r="I5" s="186"/>
      <c r="J5" s="186"/>
      <c r="K5" s="186"/>
    </row>
    <row r="6" spans="2:11" ht="15" customHeight="1">
      <c r="B6" s="128"/>
      <c r="C6" s="561"/>
      <c r="D6" s="561"/>
      <c r="E6" s="561"/>
      <c r="F6" s="561"/>
      <c r="G6" s="186"/>
      <c r="H6" s="186"/>
      <c r="I6" s="186"/>
      <c r="J6" s="186"/>
      <c r="K6" s="186"/>
    </row>
    <row r="7" spans="2:11" ht="12.75" thickBot="1"/>
    <row r="8" spans="2:11" ht="16.5" customHeight="1" thickBot="1">
      <c r="B8" s="232" t="s">
        <v>262</v>
      </c>
      <c r="C8" s="1070" t="str">
        <f>'INFORMAÇÕES BÁSICAS'!C12</f>
        <v>23238.000399/2019-69</v>
      </c>
      <c r="D8" s="1070"/>
      <c r="E8" s="233" t="s">
        <v>263</v>
      </c>
      <c r="F8" s="234" t="str">
        <f>'INFORMAÇÕES BÁSICAS'!C13</f>
        <v>07/2019</v>
      </c>
    </row>
    <row r="9" spans="2:11" ht="12.75" thickBot="1"/>
    <row r="10" spans="2:11" ht="64.5" customHeight="1" thickBot="1">
      <c r="B10" s="221" t="s">
        <v>147</v>
      </c>
      <c r="C10" s="222" t="s">
        <v>372</v>
      </c>
      <c r="D10" s="222" t="s">
        <v>167</v>
      </c>
      <c r="E10" s="222" t="s">
        <v>374</v>
      </c>
      <c r="F10" s="223" t="s">
        <v>373</v>
      </c>
    </row>
    <row r="11" spans="2:11" ht="318.75" customHeight="1">
      <c r="B11" s="299" t="str">
        <f>'INFORMAÇÕES BÁSICAS'!$C$8</f>
        <v>Motorista - Contratação de pessoa jurídica para prestação de serviços continuados de motorista, habilitado na categoria “D”, com dedicação exclusiva de mão de obra, para conduzir veículos permitidos pelas categorias de habilitação "B", "C" e D"" do IF Farroupilha - em jornada de 44 horas semanais.</v>
      </c>
      <c r="C11" s="300">
        <f>'MOTORISTA D - 44 HORAS'!$F$179</f>
        <v>8272.8450266919626</v>
      </c>
      <c r="D11" s="301">
        <f>'INFORMAÇÕES BÁSICAS'!$C$36</f>
        <v>2</v>
      </c>
      <c r="E11" s="300">
        <f>C11*'INFORMAÇÕES BÁSICAS'!C25</f>
        <v>248185.35080075887</v>
      </c>
      <c r="F11" s="302">
        <f>'MOTORISTA D - 44 HORAS'!$H$185*D11</f>
        <v>496370.70160151774</v>
      </c>
      <c r="K11" s="421">
        <v>2</v>
      </c>
    </row>
    <row r="12" spans="2:11" ht="47.25" hidden="1" customHeight="1">
      <c r="B12" s="307" t="e">
        <f>#REF!</f>
        <v>#REF!</v>
      </c>
      <c r="C12" s="308" t="e">
        <f>#REF!</f>
        <v>#REF!</v>
      </c>
      <c r="D12" s="309" t="e">
        <f>#REF!</f>
        <v>#REF!</v>
      </c>
      <c r="E12" s="308" t="e">
        <f>#REF!</f>
        <v>#REF!</v>
      </c>
      <c r="F12" s="310" t="e">
        <f>#REF!</f>
        <v>#REF!</v>
      </c>
    </row>
    <row r="13" spans="2:11" ht="18.75" hidden="1">
      <c r="B13" s="303">
        <f>'INFORMAÇÕES BÁSICAS'!$E$8</f>
        <v>0</v>
      </c>
      <c r="C13" s="304" t="e">
        <f>'MOTORISTA D - 40 HORAS'!$F$161</f>
        <v>#REF!</v>
      </c>
      <c r="D13" s="305">
        <f>'MOTORISTA D - 40 HORAS'!$G$161</f>
        <v>0</v>
      </c>
      <c r="E13" s="304" t="e">
        <f>'MOTORISTA D - 40 HORAS'!$H$162</f>
        <v>#REF!</v>
      </c>
      <c r="F13" s="306" t="e">
        <f>'MOTORISTA D - 40 HORAS'!$H$167</f>
        <v>#REF!</v>
      </c>
    </row>
    <row r="14" spans="2:11" ht="53.25" hidden="1" customHeight="1" thickBot="1">
      <c r="B14" s="311">
        <f>'INFORMAÇÕES BÁSICAS'!$F$8</f>
        <v>0</v>
      </c>
      <c r="C14" s="312" t="e">
        <f>'VIGILANCIA DESARMADA 12X36 NOTU'!$F$161</f>
        <v>#REF!</v>
      </c>
      <c r="D14" s="314">
        <f>'VIGILANCIA DESARMADA 12X36 NOTU'!$G$161</f>
        <v>0</v>
      </c>
      <c r="E14" s="312" t="e">
        <f>'VIGILANCIA DESARMADA 12X36 NOTU'!$H$162</f>
        <v>#REF!</v>
      </c>
      <c r="F14" s="313" t="e">
        <f>'VIGILANCIA DESARMADA 12X36 NOTU'!$H$167</f>
        <v>#REF!</v>
      </c>
    </row>
    <row r="15" spans="2:11" ht="30" customHeight="1">
      <c r="B15" s="218"/>
      <c r="C15" s="219"/>
      <c r="D15" s="220"/>
      <c r="E15" s="219"/>
      <c r="F15" s="219"/>
    </row>
    <row r="16" spans="2:11" ht="15" customHeight="1">
      <c r="B16" s="224" t="s">
        <v>148</v>
      </c>
      <c r="C16" s="225"/>
      <c r="D16" s="225"/>
      <c r="E16" s="225"/>
      <c r="F16" s="225"/>
    </row>
    <row r="17" spans="2:6" ht="15" customHeight="1">
      <c r="B17" s="1068" t="s">
        <v>149</v>
      </c>
      <c r="C17" s="1068"/>
      <c r="D17" s="1068"/>
      <c r="E17" s="1068"/>
      <c r="F17" s="1068"/>
    </row>
    <row r="18" spans="2:6" ht="47.25" customHeight="1">
      <c r="B18" s="1067" t="s">
        <v>150</v>
      </c>
      <c r="C18" s="1067"/>
      <c r="D18" s="1067"/>
      <c r="E18" s="1067"/>
      <c r="F18" s="1067"/>
    </row>
    <row r="19" spans="2:6" ht="30.75" customHeight="1">
      <c r="B19" s="1067" t="s">
        <v>248</v>
      </c>
      <c r="C19" s="1067"/>
      <c r="D19" s="1067"/>
      <c r="E19" s="1067"/>
      <c r="F19" s="1067"/>
    </row>
    <row r="20" spans="2:6" ht="30" customHeight="1">
      <c r="B20" s="1067" t="s">
        <v>249</v>
      </c>
      <c r="C20" s="1067"/>
      <c r="D20" s="1067"/>
      <c r="E20" s="1067"/>
      <c r="F20" s="1067"/>
    </row>
    <row r="21" spans="2:6" ht="30.75" customHeight="1">
      <c r="B21" s="1067" t="s">
        <v>151</v>
      </c>
      <c r="C21" s="1067"/>
      <c r="D21" s="1067"/>
      <c r="E21" s="1067"/>
      <c r="F21" s="1067"/>
    </row>
    <row r="22" spans="2:6" ht="15" customHeight="1">
      <c r="B22" s="1068" t="s">
        <v>152</v>
      </c>
      <c r="C22" s="1068"/>
      <c r="D22" s="1068"/>
      <c r="E22" s="1068"/>
      <c r="F22" s="1068"/>
    </row>
    <row r="23" spans="2:6" ht="15" customHeight="1">
      <c r="B23" s="225"/>
      <c r="C23" s="225"/>
      <c r="D23" s="225"/>
      <c r="E23" s="225"/>
      <c r="F23" s="225"/>
    </row>
    <row r="24" spans="2:6" ht="15" customHeight="1">
      <c r="B24" s="228" t="s">
        <v>179</v>
      </c>
      <c r="C24" s="1069" t="str">
        <f>'INFORMAÇÕES BÁSICAS'!C15</f>
        <v>Administração</v>
      </c>
      <c r="D24" s="1069"/>
      <c r="E24" s="1069"/>
      <c r="F24" s="1069"/>
    </row>
    <row r="25" spans="2:6" ht="15" customHeight="1">
      <c r="B25" s="228" t="s">
        <v>181</v>
      </c>
      <c r="C25" s="1069" t="str">
        <f>'INFORMAÇÕES BÁSICAS'!C16</f>
        <v>00.000.000/0001-00</v>
      </c>
      <c r="D25" s="1069"/>
      <c r="E25" s="225"/>
      <c r="F25" s="225"/>
    </row>
    <row r="26" spans="2:6" ht="15" customHeight="1">
      <c r="B26" s="225"/>
      <c r="C26" s="225"/>
      <c r="D26" s="225"/>
      <c r="E26" s="225"/>
      <c r="F26" s="226"/>
    </row>
    <row r="27" spans="2:6" ht="15" customHeight="1">
      <c r="B27" s="225"/>
      <c r="C27" s="225"/>
      <c r="D27" s="225"/>
      <c r="E27" s="225"/>
      <c r="F27" s="225"/>
    </row>
    <row r="28" spans="2:6" ht="15" customHeight="1">
      <c r="B28" s="225"/>
      <c r="C28" s="225"/>
      <c r="D28" s="225"/>
      <c r="E28" s="1072" t="s">
        <v>250</v>
      </c>
      <c r="F28" s="1072"/>
    </row>
    <row r="29" spans="2:6" ht="15" customHeight="1">
      <c r="B29" s="229"/>
      <c r="C29" s="229"/>
      <c r="D29" s="229"/>
      <c r="E29" s="1071"/>
      <c r="F29" s="1071"/>
    </row>
    <row r="30" spans="2:6" ht="15" customHeight="1">
      <c r="C30" s="227"/>
      <c r="D30" s="231"/>
      <c r="E30" s="1071"/>
      <c r="F30" s="1071"/>
    </row>
    <row r="31" spans="2:6" ht="15" customHeight="1">
      <c r="B31" s="1073" t="s">
        <v>251</v>
      </c>
      <c r="C31" s="1073"/>
      <c r="D31" s="1074"/>
      <c r="E31" s="1071"/>
      <c r="F31" s="1071"/>
    </row>
    <row r="32" spans="2:6" ht="15" customHeight="1">
      <c r="B32" s="230" t="s">
        <v>252</v>
      </c>
      <c r="C32" s="1075" t="str">
        <f>'INFORMAÇÕES BÁSICAS'!C17</f>
        <v>Fulano de Tal</v>
      </c>
      <c r="D32" s="1076"/>
      <c r="E32" s="1071"/>
      <c r="F32" s="1071"/>
    </row>
    <row r="33" spans="2:6" ht="15" customHeight="1">
      <c r="B33" s="230" t="s">
        <v>253</v>
      </c>
      <c r="C33" s="1075" t="str">
        <f>'INFORMAÇÕES BÁSICAS'!C18</f>
        <v>000.000.000-00</v>
      </c>
      <c r="D33" s="1076"/>
      <c r="E33" s="1071"/>
      <c r="F33" s="1071"/>
    </row>
    <row r="34" spans="2:6" ht="15" customHeight="1">
      <c r="B34" s="230" t="s">
        <v>254</v>
      </c>
      <c r="C34" s="1075" t="str">
        <f>'INFORMAÇÕES BÁSICAS'!C19</f>
        <v>Gerente</v>
      </c>
      <c r="D34" s="1076"/>
      <c r="E34" s="1071"/>
      <c r="F34" s="1071"/>
    </row>
    <row r="35" spans="2:6" ht="15" customHeight="1">
      <c r="B35" s="230" t="s">
        <v>255</v>
      </c>
      <c r="C35" s="1075" t="str">
        <f>'INFORMAÇÕES BÁSICAS'!C23</f>
        <v>Campus Alegrete</v>
      </c>
      <c r="D35" s="1076"/>
      <c r="E35" s="1071"/>
      <c r="F35" s="1071"/>
    </row>
    <row r="36" spans="2:6" ht="15" customHeight="1">
      <c r="B36" s="230" t="s">
        <v>184</v>
      </c>
      <c r="C36" s="1077">
        <f>'INFORMAÇÕES BÁSICAS'!C22</f>
        <v>43332</v>
      </c>
      <c r="D36" s="1076"/>
      <c r="E36" s="1071"/>
      <c r="F36" s="1071"/>
    </row>
  </sheetData>
  <sheetProtection password="F5F7" sheet="1" objects="1" scenarios="1" selectLockedCells="1" selectUnlockedCells="1"/>
  <mergeCells count="22">
    <mergeCell ref="C25:D25"/>
    <mergeCell ref="E29:F36"/>
    <mergeCell ref="E28:F28"/>
    <mergeCell ref="B31:D31"/>
    <mergeCell ref="C32:D32"/>
    <mergeCell ref="C33:D33"/>
    <mergeCell ref="C34:D34"/>
    <mergeCell ref="C35:D35"/>
    <mergeCell ref="C36:D36"/>
    <mergeCell ref="B22:F22"/>
    <mergeCell ref="C24:F24"/>
    <mergeCell ref="C5:F6"/>
    <mergeCell ref="B20:F20"/>
    <mergeCell ref="B21:F21"/>
    <mergeCell ref="C8:D8"/>
    <mergeCell ref="C1:F1"/>
    <mergeCell ref="C2:F2"/>
    <mergeCell ref="C3:F3"/>
    <mergeCell ref="B18:F18"/>
    <mergeCell ref="B19:F19"/>
    <mergeCell ref="C4:F4"/>
    <mergeCell ref="B17:F17"/>
  </mergeCells>
  <printOptions horizontalCentered="1"/>
  <pageMargins left="0" right="0" top="0" bottom="0" header="0" footer="0"/>
  <pageSetup paperSize="9" scale="8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7</vt:i4>
      </vt:variant>
      <vt:variant>
        <vt:lpstr>Intervalos nomeados</vt:lpstr>
      </vt:variant>
      <vt:variant>
        <vt:i4>5</vt:i4>
      </vt:variant>
    </vt:vector>
  </HeadingPairs>
  <TitlesOfParts>
    <vt:vector size="12" baseType="lpstr">
      <vt:lpstr>INFORMAÇÕES BÁSICAS</vt:lpstr>
      <vt:lpstr>UNIFORME MOTORISTA</vt:lpstr>
      <vt:lpstr>MOTORISTA D - 44 HORAS</vt:lpstr>
      <vt:lpstr>MOTORISTA D - 40 HORAS</vt:lpstr>
      <vt:lpstr>VIGILANCIA DESARMADA 12X36 NOTU</vt:lpstr>
      <vt:lpstr>UNIF E EQUIP DESARMADA</vt:lpstr>
      <vt:lpstr>RESUMO</vt:lpstr>
      <vt:lpstr>'INFORMAÇÕES BÁSICAS'!Area_de_impressao</vt:lpstr>
      <vt:lpstr>RESUMO!Area_de_impressao</vt:lpstr>
      <vt:lpstr>'UNIF E EQUIP DESARMADA'!Area_de_impressao</vt:lpstr>
      <vt:lpstr>'UNIFORME MOTORISTA'!Area_de_impressao</vt:lpstr>
      <vt:lpstr>'VIGILANCIA DESARMADA 12X36 NOTU'!Area_de_impressao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gparodes</dc:creator>
  <cp:lastModifiedBy>abrondani</cp:lastModifiedBy>
  <cp:revision>0</cp:revision>
  <cp:lastPrinted>2019-03-25T18:32:37Z</cp:lastPrinted>
  <dcterms:created xsi:type="dcterms:W3CDTF">2013-09-30T16:27:09Z</dcterms:created>
  <dcterms:modified xsi:type="dcterms:W3CDTF">2019-04-17T15:36:12Z</dcterms:modified>
  <dc:language>pt-BR</dc:language>
</cp:coreProperties>
</file>